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9040" windowHeight="1599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 a="1"/>
  <c r="P5" i="1" s="1"/>
  <c r="P6" i="1" a="1"/>
  <c r="P6" i="1" s="1"/>
  <c r="P7" i="1" a="1"/>
  <c r="P7" i="1" s="1"/>
  <c r="P8" i="1" a="1"/>
  <c r="P8" i="1" s="1"/>
  <c r="P9" i="1" a="1"/>
  <c r="P9" i="1" s="1"/>
  <c r="P10" i="1" a="1"/>
  <c r="P10" i="1" s="1"/>
  <c r="P11" i="1" a="1"/>
  <c r="P11" i="1" s="1"/>
  <c r="P12" i="1" a="1"/>
  <c r="P12" i="1" s="1"/>
  <c r="P13" i="1" a="1"/>
  <c r="P13" i="1" s="1"/>
  <c r="P14" i="1" a="1"/>
  <c r="P14" i="1" s="1"/>
  <c r="P15" i="1" a="1"/>
  <c r="P15" i="1" s="1"/>
  <c r="P16" i="1" a="1"/>
  <c r="P16" i="1" s="1"/>
  <c r="P17" i="1" a="1"/>
  <c r="P17" i="1" s="1"/>
  <c r="P18" i="1" a="1"/>
  <c r="P18" i="1" s="1"/>
  <c r="P19" i="1" a="1"/>
  <c r="P19" i="1" s="1"/>
  <c r="P20" i="1" a="1"/>
  <c r="P20" i="1" s="1"/>
  <c r="P21" i="1" a="1"/>
  <c r="P21" i="1" s="1"/>
  <c r="P22" i="1" a="1"/>
  <c r="P22" i="1" s="1"/>
  <c r="P23" i="1" a="1"/>
  <c r="P23" i="1" s="1"/>
  <c r="P24" i="1" a="1"/>
  <c r="P24" i="1" s="1"/>
  <c r="P25" i="1" a="1"/>
  <c r="P25" i="1" s="1"/>
  <c r="P26" i="1" a="1"/>
  <c r="P26" i="1" s="1"/>
  <c r="P27" i="1" a="1"/>
  <c r="P27" i="1" s="1"/>
  <c r="P28" i="1" a="1"/>
  <c r="P28" i="1" s="1"/>
  <c r="P29" i="1" a="1"/>
  <c r="P29" i="1" s="1"/>
  <c r="P30" i="1" a="1"/>
  <c r="P30" i="1" s="1"/>
  <c r="P31" i="1" a="1"/>
  <c r="P31" i="1" s="1"/>
  <c r="P32" i="1" a="1"/>
  <c r="P32" i="1" s="1"/>
  <c r="P33" i="1" a="1"/>
  <c r="P33" i="1" s="1"/>
  <c r="P34" i="1" a="1"/>
  <c r="P34" i="1" s="1"/>
  <c r="P35" i="1" a="1"/>
  <c r="P35" i="1" s="1"/>
  <c r="P36" i="1" a="1"/>
  <c r="P36" i="1" s="1"/>
  <c r="P37" i="1" a="1"/>
  <c r="P37" i="1" s="1"/>
  <c r="P38" i="1" a="1"/>
  <c r="P38" i="1" s="1"/>
  <c r="P39" i="1" a="1"/>
  <c r="P39" i="1" s="1"/>
  <c r="P40" i="1" a="1"/>
  <c r="P40" i="1" s="1"/>
  <c r="P41" i="1" a="1"/>
  <c r="P41" i="1" s="1"/>
  <c r="P42" i="1" a="1"/>
  <c r="P42" i="1"/>
  <c r="P43" i="1" a="1"/>
  <c r="P43" i="1" s="1"/>
  <c r="P44" i="1" a="1"/>
  <c r="P44" i="1" s="1"/>
  <c r="P45" i="1" a="1"/>
  <c r="P45" i="1" s="1"/>
  <c r="P46" i="1" a="1"/>
  <c r="P46" i="1" s="1"/>
  <c r="P47" i="1" a="1"/>
  <c r="P47" i="1" s="1"/>
  <c r="P48" i="1" a="1"/>
  <c r="P48" i="1" s="1"/>
  <c r="P49" i="1" a="1"/>
  <c r="P49" i="1" s="1"/>
  <c r="P50" i="1" a="1"/>
  <c r="P50" i="1" s="1"/>
  <c r="P51" i="1" a="1"/>
  <c r="P51" i="1" s="1"/>
  <c r="P52" i="1" a="1"/>
  <c r="P52" i="1" s="1"/>
  <c r="P53" i="1" a="1"/>
  <c r="P53" i="1" s="1"/>
  <c r="P54" i="1" a="1"/>
  <c r="P54" i="1" s="1"/>
  <c r="P55" i="1" a="1"/>
  <c r="P55" i="1" s="1"/>
  <c r="P56" i="1" a="1"/>
  <c r="P56" i="1" s="1"/>
  <c r="P57" i="1" a="1"/>
  <c r="P57" i="1" s="1"/>
  <c r="P58" i="1" a="1"/>
  <c r="P58" i="1" s="1"/>
  <c r="P59" i="1" a="1"/>
  <c r="P59" i="1" s="1"/>
  <c r="P60" i="1" a="1"/>
  <c r="P60" i="1" s="1"/>
  <c r="P61" i="1" a="1"/>
  <c r="P61" i="1" s="1"/>
  <c r="P62" i="1" a="1"/>
  <c r="P62" i="1" s="1"/>
  <c r="P63" i="1" a="1"/>
  <c r="P63" i="1" s="1"/>
  <c r="P64" i="1" a="1"/>
  <c r="P64" i="1" s="1"/>
  <c r="P65" i="1" a="1"/>
  <c r="P65" i="1" s="1"/>
  <c r="P66" i="1" a="1"/>
  <c r="P66" i="1" s="1"/>
  <c r="P67" i="1" a="1"/>
  <c r="P67" i="1" s="1"/>
  <c r="P68" i="1" a="1"/>
  <c r="P68" i="1" s="1"/>
  <c r="P69" i="1" a="1"/>
  <c r="P69" i="1" s="1"/>
  <c r="P70" i="1" a="1"/>
  <c r="P70" i="1" s="1"/>
  <c r="P71" i="1" a="1"/>
  <c r="P71" i="1" s="1"/>
  <c r="P72" i="1" a="1"/>
  <c r="P72" i="1" s="1"/>
  <c r="P73" i="1" a="1"/>
  <c r="P73" i="1" s="1"/>
  <c r="P74" i="1" a="1"/>
  <c r="P74" i="1" s="1"/>
  <c r="P75" i="1" a="1"/>
  <c r="P75" i="1" s="1"/>
  <c r="P76" i="1" a="1"/>
  <c r="P76" i="1" s="1"/>
  <c r="P77" i="1" a="1"/>
  <c r="P77" i="1" s="1"/>
  <c r="P78" i="1" a="1"/>
  <c r="P78" i="1" s="1"/>
  <c r="P79" i="1" a="1"/>
  <c r="P79" i="1" s="1"/>
  <c r="P80" i="1" a="1"/>
  <c r="P80" i="1" s="1"/>
  <c r="P81" i="1" a="1"/>
  <c r="P81" i="1" s="1"/>
  <c r="P82" i="1" a="1"/>
  <c r="P82" i="1" s="1"/>
  <c r="P83" i="1" a="1"/>
  <c r="P83" i="1" s="1"/>
  <c r="P84" i="1" a="1"/>
  <c r="P84" i="1" s="1"/>
  <c r="P85" i="1" a="1"/>
  <c r="P85" i="1" s="1"/>
  <c r="P86" i="1" a="1"/>
  <c r="P86" i="1" s="1"/>
  <c r="P87" i="1" a="1"/>
  <c r="P87" i="1" s="1"/>
  <c r="P88" i="1" a="1"/>
  <c r="P88" i="1"/>
  <c r="P89" i="1" a="1"/>
  <c r="P89" i="1" s="1"/>
  <c r="P90" i="1" a="1"/>
  <c r="P90" i="1" s="1"/>
  <c r="P91" i="1" a="1"/>
  <c r="P91" i="1" s="1"/>
  <c r="P92" i="1" a="1"/>
  <c r="P92" i="1" s="1"/>
  <c r="P93" i="1" a="1"/>
  <c r="P93" i="1" s="1"/>
  <c r="P94" i="1" a="1"/>
  <c r="P94" i="1" s="1"/>
  <c r="P95" i="1" a="1"/>
  <c r="P95" i="1" s="1"/>
  <c r="P96" i="1" a="1"/>
  <c r="P96" i="1" s="1"/>
  <c r="P97" i="1" a="1"/>
  <c r="P97" i="1" s="1"/>
  <c r="P98" i="1" a="1"/>
  <c r="P98" i="1" s="1"/>
  <c r="P99" i="1" a="1"/>
  <c r="P99" i="1"/>
  <c r="P100" i="1" a="1"/>
  <c r="P100" i="1" s="1"/>
  <c r="P101" i="1" a="1"/>
  <c r="P101" i="1" s="1"/>
  <c r="P102" i="1" a="1"/>
  <c r="P102" i="1" s="1"/>
  <c r="P103" i="1" a="1"/>
  <c r="P103" i="1" s="1"/>
  <c r="P104" i="1" a="1"/>
  <c r="P104" i="1" s="1"/>
  <c r="P105" i="1" a="1"/>
  <c r="P105" i="1" s="1"/>
  <c r="P106" i="1" a="1"/>
  <c r="P106" i="1" s="1"/>
  <c r="P107" i="1" a="1"/>
  <c r="P107" i="1" s="1"/>
  <c r="P108" i="1" a="1"/>
  <c r="P108" i="1"/>
  <c r="P109" i="1" a="1"/>
  <c r="P109" i="1" s="1"/>
  <c r="P110" i="1" a="1"/>
  <c r="P110" i="1" s="1"/>
  <c r="P111" i="1" a="1"/>
  <c r="P111" i="1" s="1"/>
  <c r="P112" i="1" a="1"/>
  <c r="P112" i="1" s="1"/>
  <c r="P113" i="1" a="1"/>
  <c r="P113" i="1" s="1"/>
  <c r="P114" i="1" a="1"/>
  <c r="P114" i="1" s="1"/>
  <c r="P115" i="1" a="1"/>
  <c r="P115" i="1" s="1"/>
  <c r="P116" i="1" a="1"/>
  <c r="P116" i="1" s="1"/>
  <c r="P117" i="1" a="1"/>
  <c r="P117" i="1" s="1"/>
  <c r="P118" i="1" a="1"/>
  <c r="P118" i="1" s="1"/>
  <c r="P119" i="1" a="1"/>
  <c r="P119" i="1" s="1"/>
  <c r="P120" i="1" a="1"/>
  <c r="P120" i="1" s="1"/>
  <c r="P121" i="1" a="1"/>
  <c r="P121" i="1" s="1"/>
  <c r="P122" i="1" a="1"/>
  <c r="P122" i="1" s="1"/>
  <c r="P123" i="1" a="1"/>
  <c r="P123" i="1" s="1"/>
  <c r="P124" i="1" a="1"/>
  <c r="P124" i="1" s="1"/>
  <c r="P125" i="1" a="1"/>
  <c r="P125" i="1" s="1"/>
  <c r="P126" i="1" a="1"/>
  <c r="P126" i="1" s="1"/>
  <c r="P127" i="1" a="1"/>
  <c r="P127" i="1" s="1"/>
  <c r="P128" i="1" a="1"/>
  <c r="P128" i="1" s="1"/>
  <c r="P129" i="1" a="1"/>
  <c r="P129" i="1" s="1"/>
  <c r="P130" i="1" a="1"/>
  <c r="P130" i="1" s="1"/>
  <c r="P131" i="1" a="1"/>
  <c r="P131" i="1" s="1"/>
  <c r="P132" i="1" a="1"/>
  <c r="P132" i="1" s="1"/>
  <c r="P133" i="1" a="1"/>
  <c r="P133" i="1" s="1"/>
  <c r="P134" i="1" a="1"/>
  <c r="P134" i="1" s="1"/>
  <c r="P135" i="1" a="1"/>
  <c r="P135" i="1" s="1"/>
  <c r="P136" i="1" a="1"/>
  <c r="P136" i="1" s="1"/>
  <c r="P137" i="1" a="1"/>
  <c r="P137" i="1" s="1"/>
  <c r="P138" i="1" a="1"/>
  <c r="P138" i="1" s="1"/>
  <c r="P139" i="1" a="1"/>
  <c r="P139" i="1" s="1"/>
  <c r="P140" i="1" a="1"/>
  <c r="P140" i="1" s="1"/>
  <c r="P141" i="1" a="1"/>
  <c r="P141" i="1" s="1"/>
  <c r="P142" i="1" a="1"/>
  <c r="P142" i="1" s="1"/>
  <c r="P143" i="1" a="1"/>
  <c r="P143" i="1" s="1"/>
  <c r="P144" i="1" a="1"/>
  <c r="P144" i="1" s="1"/>
  <c r="P145" i="1" a="1"/>
  <c r="P145" i="1" s="1"/>
  <c r="P146" i="1" a="1"/>
  <c r="P146" i="1" s="1"/>
  <c r="P147" i="1" a="1"/>
  <c r="P147" i="1"/>
  <c r="P148" i="1" a="1"/>
  <c r="P148" i="1" s="1"/>
  <c r="P149" i="1" a="1"/>
  <c r="P149" i="1" s="1"/>
  <c r="P150" i="1" a="1"/>
  <c r="P150" i="1" s="1"/>
  <c r="P151" i="1" a="1"/>
  <c r="P151" i="1" s="1"/>
  <c r="P152" i="1" a="1"/>
  <c r="P152" i="1" s="1"/>
  <c r="P153" i="1" a="1"/>
  <c r="P153" i="1" s="1"/>
  <c r="P154" i="1" a="1"/>
  <c r="P154" i="1"/>
  <c r="P155" i="1" a="1"/>
  <c r="P155" i="1" s="1"/>
  <c r="P156" i="1" a="1"/>
  <c r="P156" i="1"/>
  <c r="P157" i="1" a="1"/>
  <c r="P157" i="1" s="1"/>
  <c r="P158" i="1" a="1"/>
  <c r="P158" i="1" s="1"/>
  <c r="P159" i="1" a="1"/>
  <c r="P159" i="1"/>
  <c r="P160" i="1" a="1"/>
  <c r="P160" i="1" s="1"/>
  <c r="P161" i="1" a="1"/>
  <c r="P161" i="1" s="1"/>
  <c r="P162" i="1" a="1"/>
  <c r="P162" i="1"/>
  <c r="P163" i="1" a="1"/>
  <c r="P163" i="1" s="1"/>
  <c r="P164" i="1" a="1"/>
  <c r="P164" i="1" s="1"/>
  <c r="P165" i="1" a="1"/>
  <c r="P165" i="1" s="1"/>
  <c r="P166" i="1" a="1"/>
  <c r="P166" i="1" s="1"/>
  <c r="P167" i="1" a="1"/>
  <c r="P167" i="1" s="1"/>
  <c r="P168" i="1" a="1"/>
  <c r="P168" i="1" s="1"/>
  <c r="P169" i="1" a="1"/>
  <c r="P169" i="1" s="1"/>
  <c r="P170" i="1" a="1"/>
  <c r="P170" i="1" s="1"/>
  <c r="P171" i="1" a="1"/>
  <c r="P171" i="1" s="1"/>
  <c r="P172" i="1" a="1"/>
  <c r="P172" i="1" s="1"/>
  <c r="P173" i="1" a="1"/>
  <c r="P173" i="1" s="1"/>
  <c r="P174" i="1" a="1"/>
  <c r="P174" i="1" s="1"/>
  <c r="P175" i="1" a="1"/>
  <c r="P175" i="1" s="1"/>
  <c r="P176" i="1" a="1"/>
  <c r="P176" i="1" s="1"/>
  <c r="P177" i="1" a="1"/>
  <c r="P177" i="1" s="1"/>
  <c r="P178" i="1" a="1"/>
  <c r="P178" i="1" s="1"/>
  <c r="P179" i="1" a="1"/>
  <c r="P179" i="1" s="1"/>
  <c r="P180" i="1" a="1"/>
  <c r="P180" i="1" s="1"/>
  <c r="P181" i="1" a="1"/>
  <c r="P181" i="1" s="1"/>
  <c r="P182" i="1" a="1"/>
  <c r="P182" i="1"/>
  <c r="P183" i="1" a="1"/>
  <c r="P183" i="1" s="1"/>
  <c r="P184" i="1" a="1"/>
  <c r="P184" i="1" s="1"/>
  <c r="P185" i="1" a="1"/>
  <c r="P185" i="1" s="1"/>
  <c r="P186" i="1" a="1"/>
  <c r="P186" i="1" s="1"/>
  <c r="P187" i="1" a="1"/>
  <c r="P187" i="1" s="1"/>
  <c r="P188" i="1" a="1"/>
  <c r="P188" i="1" s="1"/>
  <c r="P189" i="1" a="1"/>
  <c r="P189" i="1" s="1"/>
  <c r="P190" i="1" a="1"/>
  <c r="P190" i="1" s="1"/>
  <c r="P191" i="1" a="1"/>
  <c r="P191" i="1" s="1"/>
  <c r="P192" i="1" a="1"/>
  <c r="P192" i="1" s="1"/>
  <c r="P193" i="1" a="1"/>
  <c r="P193" i="1" s="1"/>
  <c r="P194" i="1" a="1"/>
  <c r="P194" i="1"/>
  <c r="P195" i="1" a="1"/>
  <c r="P195" i="1" s="1"/>
  <c r="P196" i="1" a="1"/>
  <c r="P196" i="1" s="1"/>
  <c r="P197" i="1" a="1"/>
  <c r="P197" i="1" s="1"/>
  <c r="P198" i="1" a="1"/>
  <c r="P198" i="1" s="1"/>
  <c r="P199" i="1" a="1"/>
  <c r="P199" i="1" s="1"/>
  <c r="P200" i="1" a="1"/>
  <c r="P200" i="1" s="1"/>
  <c r="P201" i="1" a="1"/>
  <c r="P201" i="1" s="1"/>
  <c r="P202" i="1" a="1"/>
  <c r="P202" i="1" s="1"/>
  <c r="P203" i="1" a="1"/>
  <c r="P203" i="1" s="1"/>
  <c r="P204" i="1" a="1"/>
  <c r="P204" i="1" s="1"/>
  <c r="P205" i="1" a="1"/>
  <c r="P205" i="1" s="1"/>
  <c r="P206" i="1" a="1"/>
  <c r="P206" i="1" s="1"/>
  <c r="P207" i="1" a="1"/>
  <c r="P207" i="1" s="1"/>
  <c r="P208" i="1" a="1"/>
  <c r="P208" i="1" s="1"/>
  <c r="P209" i="1" a="1"/>
  <c r="P209" i="1" s="1"/>
  <c r="P210" i="1" a="1"/>
  <c r="P210" i="1" s="1"/>
  <c r="P211" i="1" a="1"/>
  <c r="P211" i="1" s="1"/>
  <c r="P212" i="1" a="1"/>
  <c r="P212" i="1" s="1"/>
  <c r="P213" i="1" a="1"/>
  <c r="P213" i="1" s="1"/>
  <c r="P214" i="1" a="1"/>
  <c r="P214" i="1" s="1"/>
  <c r="P215" i="1" a="1"/>
  <c r="P215" i="1" s="1"/>
  <c r="P216" i="1" a="1"/>
  <c r="P216" i="1" s="1"/>
  <c r="P217" i="1" a="1"/>
  <c r="P217" i="1" s="1"/>
  <c r="P218" i="1" a="1"/>
  <c r="P218" i="1" s="1"/>
  <c r="P219" i="1" a="1"/>
  <c r="P219" i="1" s="1"/>
  <c r="P220" i="1" a="1"/>
  <c r="P220" i="1"/>
  <c r="P221" i="1" a="1"/>
  <c r="P221" i="1" s="1"/>
  <c r="P222" i="1" a="1"/>
  <c r="P222" i="1" s="1"/>
  <c r="P223" i="1" a="1"/>
  <c r="P223" i="1" s="1"/>
  <c r="P224" i="1" a="1"/>
  <c r="P224" i="1" s="1"/>
  <c r="P225" i="1" a="1"/>
  <c r="P225" i="1" s="1"/>
  <c r="P226" i="1" a="1"/>
  <c r="P226" i="1"/>
  <c r="P227" i="1" a="1"/>
  <c r="P227" i="1" s="1"/>
  <c r="P228" i="1" a="1"/>
  <c r="P228" i="1" s="1"/>
  <c r="P229" i="1" a="1"/>
  <c r="P229" i="1" s="1"/>
  <c r="P230" i="1" a="1"/>
  <c r="P230" i="1" s="1"/>
  <c r="P231" i="1" a="1"/>
  <c r="P231" i="1" s="1"/>
  <c r="P232" i="1" a="1"/>
  <c r="P232" i="1" s="1"/>
  <c r="P233" i="1" a="1"/>
  <c r="P233" i="1" s="1"/>
  <c r="P234" i="1" a="1"/>
  <c r="P234" i="1" s="1"/>
  <c r="P235" i="1" a="1"/>
  <c r="P235" i="1" s="1"/>
  <c r="P236" i="1" a="1"/>
  <c r="P236" i="1" s="1"/>
  <c r="P237" i="1" a="1"/>
  <c r="P237" i="1" s="1"/>
  <c r="P238" i="1" a="1"/>
  <c r="P238" i="1" s="1"/>
  <c r="P239" i="1" a="1"/>
  <c r="P239" i="1" s="1"/>
  <c r="P240" i="1" a="1"/>
  <c r="P240" i="1" s="1"/>
  <c r="P241" i="1" a="1"/>
  <c r="P241" i="1" s="1"/>
  <c r="P242" i="1" a="1"/>
  <c r="P242" i="1" s="1"/>
  <c r="P243" i="1" a="1"/>
  <c r="P243" i="1" s="1"/>
  <c r="P244" i="1" a="1"/>
  <c r="P244" i="1" s="1"/>
  <c r="P245" i="1" a="1"/>
  <c r="P245" i="1" s="1"/>
  <c r="P246" i="1" a="1"/>
  <c r="P246" i="1" s="1"/>
  <c r="P247" i="1" a="1"/>
  <c r="P247" i="1" s="1"/>
  <c r="P248" i="1" a="1"/>
  <c r="P248" i="1" s="1"/>
  <c r="P249" i="1" a="1"/>
  <c r="P249" i="1" s="1"/>
  <c r="P250" i="1" a="1"/>
  <c r="P250" i="1" s="1"/>
  <c r="P251" i="1" a="1"/>
  <c r="P251" i="1" s="1"/>
  <c r="P252" i="1" a="1"/>
  <c r="P252" i="1"/>
  <c r="P253" i="1" a="1"/>
  <c r="P253" i="1" s="1"/>
  <c r="P254" i="1" a="1"/>
  <c r="P254" i="1" s="1"/>
  <c r="P255" i="1" a="1"/>
  <c r="P255" i="1" s="1"/>
  <c r="P256" i="1" a="1"/>
  <c r="P256" i="1" s="1"/>
  <c r="P257" i="1" a="1"/>
  <c r="P257" i="1" s="1"/>
  <c r="P258" i="1" a="1"/>
  <c r="P258" i="1" s="1"/>
  <c r="P259" i="1" a="1"/>
  <c r="P259" i="1" s="1"/>
  <c r="P260" i="1" a="1"/>
  <c r="P260" i="1" s="1"/>
  <c r="P261" i="1" a="1"/>
  <c r="P261" i="1" s="1"/>
  <c r="P262" i="1" a="1"/>
  <c r="P262" i="1" s="1"/>
  <c r="P263" i="1" a="1"/>
  <c r="P263" i="1" s="1"/>
  <c r="P264" i="1" a="1"/>
  <c r="P264" i="1" s="1"/>
  <c r="P265" i="1" a="1"/>
  <c r="P265" i="1" s="1"/>
  <c r="P266" i="1" a="1"/>
  <c r="P266" i="1" s="1"/>
  <c r="P267" i="1" a="1"/>
  <c r="P267" i="1" s="1"/>
  <c r="P268" i="1" a="1"/>
  <c r="P268" i="1" s="1"/>
  <c r="P269" i="1" a="1"/>
  <c r="P269" i="1" s="1"/>
  <c r="P270" i="1" a="1"/>
  <c r="P270" i="1" s="1"/>
  <c r="P271" i="1" a="1"/>
  <c r="P271" i="1" s="1"/>
  <c r="P272" i="1" a="1"/>
  <c r="P272" i="1" s="1"/>
  <c r="P273" i="1" a="1"/>
  <c r="P273" i="1" s="1"/>
  <c r="P274" i="1" a="1"/>
  <c r="P274" i="1" s="1"/>
  <c r="P275" i="1" a="1"/>
  <c r="P275" i="1" s="1"/>
  <c r="P276" i="1" a="1"/>
  <c r="P276" i="1"/>
  <c r="P277" i="1" a="1"/>
  <c r="P277" i="1" s="1"/>
  <c r="P278" i="1" a="1"/>
  <c r="P278" i="1" s="1"/>
  <c r="P279" i="1" a="1"/>
  <c r="P279" i="1" s="1"/>
  <c r="P280" i="1" a="1"/>
  <c r="P280" i="1" s="1"/>
  <c r="P281" i="1" a="1"/>
  <c r="P281" i="1" s="1"/>
  <c r="P282" i="1" a="1"/>
  <c r="P282" i="1" s="1"/>
  <c r="P283" i="1" a="1"/>
  <c r="P283" i="1"/>
  <c r="P284" i="1" a="1"/>
  <c r="P284" i="1" s="1"/>
  <c r="P285" i="1" a="1"/>
  <c r="P285" i="1" s="1"/>
  <c r="P286" i="1" a="1"/>
  <c r="P286" i="1" s="1"/>
  <c r="P287" i="1" a="1"/>
  <c r="P287" i="1" s="1"/>
  <c r="P288" i="1" a="1"/>
  <c r="P288" i="1" s="1"/>
  <c r="P289" i="1" a="1"/>
  <c r="P289" i="1" s="1"/>
  <c r="P290" i="1" a="1"/>
  <c r="P290" i="1" s="1"/>
  <c r="P291" i="1" a="1"/>
  <c r="P291" i="1" s="1"/>
  <c r="P292" i="1" a="1"/>
  <c r="P292" i="1" s="1"/>
  <c r="P293" i="1" a="1"/>
  <c r="P293" i="1" s="1"/>
  <c r="P294" i="1" a="1"/>
  <c r="P294" i="1" s="1"/>
  <c r="P295" i="1" a="1"/>
  <c r="P295" i="1" s="1"/>
  <c r="P296" i="1" a="1"/>
  <c r="P296" i="1" s="1"/>
  <c r="P297" i="1" a="1"/>
  <c r="P297" i="1" s="1"/>
  <c r="P298" i="1" a="1"/>
  <c r="P298" i="1" s="1"/>
  <c r="P299" i="1" a="1"/>
  <c r="P299" i="1"/>
  <c r="P300" i="1" a="1"/>
  <c r="P300" i="1" s="1"/>
  <c r="P301" i="1" a="1"/>
  <c r="P301" i="1" s="1"/>
  <c r="P302" i="1" a="1"/>
  <c r="P302" i="1" s="1"/>
  <c r="P303" i="1" a="1"/>
  <c r="P303" i="1" s="1"/>
  <c r="P304" i="1" a="1"/>
  <c r="P304" i="1" s="1"/>
  <c r="P305" i="1" a="1"/>
  <c r="P305" i="1" s="1"/>
  <c r="P306" i="1" a="1"/>
  <c r="P306" i="1" s="1"/>
  <c r="P307" i="1" a="1"/>
  <c r="P307" i="1" s="1"/>
  <c r="P308" i="1" a="1"/>
  <c r="P308" i="1" s="1"/>
  <c r="P309" i="1" a="1"/>
  <c r="P309" i="1" s="1"/>
  <c r="P310" i="1" a="1"/>
  <c r="P310" i="1" s="1"/>
  <c r="P311" i="1" a="1"/>
  <c r="P311" i="1" s="1"/>
  <c r="P312" i="1" a="1"/>
  <c r="P312" i="1" s="1"/>
  <c r="P313" i="1" a="1"/>
  <c r="P313" i="1" s="1"/>
  <c r="P314" i="1" a="1"/>
  <c r="P314" i="1" s="1"/>
  <c r="P315" i="1" a="1"/>
  <c r="P315" i="1" s="1"/>
  <c r="P316" i="1" a="1"/>
  <c r="P316" i="1" s="1"/>
  <c r="P317" i="1" a="1"/>
  <c r="P317" i="1" s="1"/>
  <c r="P318" i="1" a="1"/>
  <c r="P318" i="1" s="1"/>
  <c r="P319" i="1" a="1"/>
  <c r="P319" i="1" s="1"/>
  <c r="P320" i="1" a="1"/>
  <c r="P320" i="1" s="1"/>
  <c r="P321" i="1" a="1"/>
  <c r="P321" i="1" s="1"/>
  <c r="P322" i="1" a="1"/>
  <c r="P322" i="1"/>
  <c r="P323" i="1" a="1"/>
  <c r="P323" i="1" s="1"/>
  <c r="P324" i="1" a="1"/>
  <c r="P324" i="1" s="1"/>
  <c r="P325" i="1" a="1"/>
  <c r="P325" i="1" s="1"/>
  <c r="P326" i="1" a="1"/>
  <c r="P326" i="1" s="1"/>
  <c r="P327" i="1" a="1"/>
  <c r="P327" i="1" s="1"/>
  <c r="P328" i="1" a="1"/>
  <c r="P328" i="1" s="1"/>
  <c r="P329" i="1" a="1"/>
  <c r="P329" i="1" s="1"/>
  <c r="P330" i="1" a="1"/>
  <c r="P330" i="1" s="1"/>
  <c r="P331" i="1" a="1"/>
  <c r="P331" i="1" s="1"/>
  <c r="P332" i="1" a="1"/>
  <c r="P332" i="1" s="1"/>
  <c r="P333" i="1" a="1"/>
  <c r="P333" i="1" s="1"/>
  <c r="P334" i="1" a="1"/>
  <c r="P334" i="1" s="1"/>
  <c r="P335" i="1" a="1"/>
  <c r="P335" i="1" s="1"/>
  <c r="P336" i="1" a="1"/>
  <c r="P336" i="1" s="1"/>
  <c r="P337" i="1" a="1"/>
  <c r="P337" i="1" s="1"/>
  <c r="P338" i="1" a="1"/>
  <c r="P338" i="1" s="1"/>
  <c r="P339" i="1" a="1"/>
  <c r="P339" i="1" s="1"/>
  <c r="P340" i="1" a="1"/>
  <c r="P340" i="1" s="1"/>
  <c r="P341" i="1" a="1"/>
  <c r="P341" i="1" s="1"/>
  <c r="P342" i="1" a="1"/>
  <c r="P342" i="1" s="1"/>
  <c r="P343" i="1" a="1"/>
  <c r="P343" i="1" s="1"/>
  <c r="P344" i="1" a="1"/>
  <c r="P344" i="1" s="1"/>
  <c r="P345" i="1" a="1"/>
  <c r="P345" i="1" s="1"/>
  <c r="P346" i="1" a="1"/>
  <c r="P346" i="1" s="1"/>
  <c r="P347" i="1" a="1"/>
  <c r="P347" i="1" s="1"/>
  <c r="P348" i="1" a="1"/>
  <c r="P348" i="1" s="1"/>
  <c r="P349" i="1" a="1"/>
  <c r="P349" i="1" s="1"/>
  <c r="P350" i="1" a="1"/>
  <c r="P350" i="1" s="1"/>
  <c r="P351" i="1" a="1"/>
  <c r="P351" i="1" s="1"/>
  <c r="P352" i="1" a="1"/>
  <c r="P352" i="1" s="1"/>
  <c r="P353" i="1" a="1"/>
  <c r="P353" i="1" s="1"/>
  <c r="P354" i="1" a="1"/>
  <c r="P354" i="1"/>
  <c r="P355" i="1" a="1"/>
  <c r="P355" i="1"/>
  <c r="P356" i="1" a="1"/>
  <c r="P356" i="1" s="1"/>
  <c r="P357" i="1" a="1"/>
  <c r="P357" i="1" s="1"/>
  <c r="P358" i="1" a="1"/>
  <c r="P358" i="1" s="1"/>
  <c r="P359" i="1" a="1"/>
  <c r="P359" i="1" s="1"/>
  <c r="P360" i="1" a="1"/>
  <c r="P360" i="1" s="1"/>
  <c r="P361" i="1" a="1"/>
  <c r="P361" i="1" s="1"/>
  <c r="P362" i="1" a="1"/>
  <c r="P362" i="1"/>
  <c r="P363" i="1" a="1"/>
  <c r="P363" i="1" s="1"/>
  <c r="P364" i="1" a="1"/>
  <c r="P364" i="1" s="1"/>
  <c r="P365" i="1" a="1"/>
  <c r="P365" i="1" s="1"/>
  <c r="P366" i="1" a="1"/>
  <c r="P366" i="1" s="1"/>
  <c r="P367" i="1" a="1"/>
  <c r="P367" i="1" s="1"/>
  <c r="P368" i="1" a="1"/>
  <c r="P368" i="1" s="1"/>
  <c r="P369" i="1" a="1"/>
  <c r="P369" i="1" s="1"/>
  <c r="P370" i="1" a="1"/>
  <c r="P370" i="1" s="1"/>
  <c r="P371" i="1" a="1"/>
  <c r="P371" i="1" s="1"/>
  <c r="P372" i="1" a="1"/>
  <c r="P372" i="1" s="1"/>
  <c r="P373" i="1" a="1"/>
  <c r="P373" i="1" s="1"/>
  <c r="P374" i="1" a="1"/>
  <c r="P374" i="1" s="1"/>
  <c r="P375" i="1" a="1"/>
  <c r="P375" i="1" s="1"/>
  <c r="P376" i="1" a="1"/>
  <c r="P376" i="1" s="1"/>
  <c r="P377" i="1" a="1"/>
  <c r="P377" i="1" s="1"/>
  <c r="P378" i="1" a="1"/>
  <c r="P378" i="1" s="1"/>
  <c r="P379" i="1" a="1"/>
  <c r="P379" i="1" s="1"/>
  <c r="P380" i="1" a="1"/>
  <c r="P380" i="1" s="1"/>
  <c r="P381" i="1" a="1"/>
  <c r="P381" i="1" s="1"/>
  <c r="P382" i="1" a="1"/>
  <c r="P382" i="1" s="1"/>
  <c r="P383" i="1" a="1"/>
  <c r="P383" i="1" s="1"/>
  <c r="P384" i="1" a="1"/>
  <c r="P384" i="1" s="1"/>
  <c r="P385" i="1" a="1"/>
  <c r="P385" i="1" s="1"/>
  <c r="P386" i="1" a="1"/>
  <c r="P386" i="1" s="1"/>
  <c r="P387" i="1" a="1"/>
  <c r="P387" i="1" s="1"/>
  <c r="P388" i="1" a="1"/>
  <c r="P388" i="1" s="1"/>
  <c r="P389" i="1" a="1"/>
  <c r="P389" i="1" s="1"/>
  <c r="P390" i="1" a="1"/>
  <c r="P390" i="1" s="1"/>
  <c r="P391" i="1" a="1"/>
  <c r="P391" i="1"/>
  <c r="P392" i="1" a="1"/>
  <c r="P392" i="1" s="1"/>
  <c r="P393" i="1" a="1"/>
  <c r="P393" i="1" s="1"/>
  <c r="P394" i="1" a="1"/>
  <c r="P394" i="1" s="1"/>
  <c r="P395" i="1" a="1"/>
  <c r="P395" i="1"/>
  <c r="P396" i="1" a="1"/>
  <c r="P396" i="1"/>
  <c r="P397" i="1" a="1"/>
  <c r="P397" i="1" s="1"/>
  <c r="P398" i="1" a="1"/>
  <c r="P398" i="1" s="1"/>
  <c r="P399" i="1" a="1"/>
  <c r="P399" i="1" s="1"/>
  <c r="P400" i="1" a="1"/>
  <c r="P400" i="1" s="1"/>
  <c r="P401" i="1" a="1"/>
  <c r="P401" i="1" s="1"/>
  <c r="P402" i="1" a="1"/>
  <c r="P402" i="1" s="1"/>
  <c r="P403" i="1" a="1"/>
  <c r="P403" i="1" s="1"/>
  <c r="P404" i="1" a="1"/>
  <c r="P404" i="1" s="1"/>
  <c r="P405" i="1" a="1"/>
  <c r="P405" i="1" s="1"/>
  <c r="P406" i="1" a="1"/>
  <c r="P406" i="1" s="1"/>
  <c r="P407" i="1" a="1"/>
  <c r="P407" i="1"/>
  <c r="P408" i="1" a="1"/>
  <c r="P408" i="1" s="1"/>
  <c r="P409" i="1" a="1"/>
  <c r="P409" i="1" s="1"/>
  <c r="P410" i="1" a="1"/>
  <c r="P410" i="1" s="1"/>
  <c r="P411" i="1" a="1"/>
  <c r="P411" i="1" s="1"/>
  <c r="P412" i="1" a="1"/>
  <c r="P412" i="1"/>
  <c r="P413" i="1" a="1"/>
  <c r="P413" i="1" s="1"/>
  <c r="P414" i="1" a="1"/>
  <c r="P414" i="1" s="1"/>
  <c r="P415" i="1" a="1"/>
  <c r="P415" i="1" s="1"/>
  <c r="P416" i="1" a="1"/>
  <c r="P416" i="1" s="1"/>
  <c r="P417" i="1" a="1"/>
  <c r="P417" i="1" s="1"/>
  <c r="P418" i="1" a="1"/>
  <c r="P418" i="1"/>
  <c r="P419" i="1" a="1"/>
  <c r="P419" i="1" s="1"/>
  <c r="P420" i="1" a="1"/>
  <c r="P420" i="1" s="1"/>
  <c r="P421" i="1" a="1"/>
  <c r="P421" i="1" s="1"/>
  <c r="P422" i="1" a="1"/>
  <c r="P422" i="1" s="1"/>
  <c r="P423" i="1" a="1"/>
  <c r="P423" i="1" s="1"/>
  <c r="P424" i="1" a="1"/>
  <c r="P424" i="1" s="1"/>
  <c r="P425" i="1" a="1"/>
  <c r="P425" i="1" s="1"/>
  <c r="P426" i="1" a="1"/>
  <c r="P426" i="1" s="1"/>
  <c r="P427" i="1" a="1"/>
  <c r="P427" i="1" s="1"/>
  <c r="P428" i="1" a="1"/>
  <c r="P428" i="1" s="1"/>
  <c r="P429" i="1" a="1"/>
  <c r="P429" i="1" s="1"/>
  <c r="P430" i="1" a="1"/>
  <c r="P430" i="1" s="1"/>
  <c r="P431" i="1" a="1"/>
  <c r="P431" i="1" s="1"/>
  <c r="P432" i="1" a="1"/>
  <c r="P432" i="1" s="1"/>
  <c r="P433" i="1" a="1"/>
  <c r="P433" i="1" s="1"/>
  <c r="P434" i="1" a="1"/>
  <c r="P434" i="1" s="1"/>
  <c r="P435" i="1" a="1"/>
  <c r="P435" i="1" s="1"/>
  <c r="P436" i="1" a="1"/>
  <c r="P436" i="1" s="1"/>
  <c r="P437" i="1" a="1"/>
  <c r="P437" i="1" s="1"/>
  <c r="P438" i="1" a="1"/>
  <c r="P438" i="1" s="1"/>
  <c r="P439" i="1" a="1"/>
  <c r="P439" i="1"/>
  <c r="P440" i="1" a="1"/>
  <c r="P440" i="1" s="1"/>
  <c r="P441" i="1" a="1"/>
  <c r="P441" i="1" s="1"/>
  <c r="P442" i="1" a="1"/>
  <c r="P442" i="1" s="1"/>
  <c r="P443" i="1" a="1"/>
  <c r="P443" i="1" s="1"/>
  <c r="P444" i="1" a="1"/>
  <c r="P444" i="1"/>
  <c r="P445" i="1" a="1"/>
  <c r="P445" i="1" s="1"/>
  <c r="P446" i="1" a="1"/>
  <c r="P446" i="1" s="1"/>
  <c r="P447" i="1" a="1"/>
  <c r="P447" i="1" s="1"/>
  <c r="P448" i="1" a="1"/>
  <c r="P448" i="1" s="1"/>
  <c r="P449" i="1" a="1"/>
  <c r="P449" i="1" s="1"/>
  <c r="P450" i="1" a="1"/>
  <c r="P450" i="1" s="1"/>
  <c r="P451" i="1" a="1"/>
  <c r="P451" i="1" s="1"/>
  <c r="P452" i="1" a="1"/>
  <c r="P452" i="1"/>
  <c r="P453" i="1" a="1"/>
  <c r="P453" i="1" s="1"/>
  <c r="P454" i="1" a="1"/>
  <c r="P454" i="1" s="1"/>
  <c r="P455" i="1" a="1"/>
  <c r="P455" i="1" s="1"/>
  <c r="P456" i="1" a="1"/>
  <c r="P456" i="1" s="1"/>
  <c r="P457" i="1" a="1"/>
  <c r="P457" i="1" s="1"/>
  <c r="P458" i="1" a="1"/>
  <c r="P458" i="1"/>
  <c r="P459" i="1" a="1"/>
  <c r="P459" i="1" s="1"/>
  <c r="P460" i="1" a="1"/>
  <c r="P460" i="1" s="1"/>
  <c r="P461" i="1" a="1"/>
  <c r="P461" i="1" s="1"/>
  <c r="P462" i="1" a="1"/>
  <c r="P462" i="1" s="1"/>
  <c r="P463" i="1" a="1"/>
  <c r="P463" i="1" s="1"/>
  <c r="P464" i="1" a="1"/>
  <c r="P464" i="1" s="1"/>
  <c r="P465" i="1" a="1"/>
  <c r="P465" i="1" s="1"/>
  <c r="P466" i="1" a="1"/>
  <c r="P466" i="1" s="1"/>
  <c r="P467" i="1" a="1"/>
  <c r="P467" i="1"/>
  <c r="P468" i="1" a="1"/>
  <c r="P468" i="1" s="1"/>
  <c r="P469" i="1" a="1"/>
  <c r="P469" i="1" s="1"/>
  <c r="P470" i="1" a="1"/>
  <c r="P470" i="1" s="1"/>
  <c r="P471" i="1" a="1"/>
  <c r="P471" i="1" s="1"/>
  <c r="P472" i="1" a="1"/>
  <c r="P472" i="1" s="1"/>
  <c r="P473" i="1" a="1"/>
  <c r="P473" i="1" s="1"/>
  <c r="P474" i="1" a="1"/>
  <c r="P474" i="1" s="1"/>
  <c r="P475" i="1" a="1"/>
  <c r="P475" i="1" s="1"/>
  <c r="P476" i="1" a="1"/>
  <c r="P476" i="1" s="1"/>
  <c r="P477" i="1" a="1"/>
  <c r="P477" i="1" s="1"/>
  <c r="P478" i="1" a="1"/>
  <c r="P478" i="1"/>
  <c r="P479" i="1" a="1"/>
  <c r="P479" i="1" s="1"/>
  <c r="P480" i="1" a="1"/>
  <c r="P480" i="1" s="1"/>
  <c r="P481" i="1" a="1"/>
  <c r="P481" i="1" s="1"/>
  <c r="P482" i="1" a="1"/>
  <c r="P482" i="1" s="1"/>
  <c r="P483" i="1" a="1"/>
  <c r="P483" i="1"/>
  <c r="P484" i="1" a="1"/>
  <c r="P484" i="1"/>
  <c r="P485" i="1" a="1"/>
  <c r="P485" i="1" s="1"/>
  <c r="P486" i="1" a="1"/>
  <c r="P486" i="1" s="1"/>
  <c r="P487" i="1" a="1"/>
  <c r="P487" i="1" s="1"/>
  <c r="P488" i="1" a="1"/>
  <c r="P488" i="1" s="1"/>
  <c r="P489" i="1" a="1"/>
  <c r="P489" i="1" s="1"/>
  <c r="P490" i="1" a="1"/>
  <c r="P490" i="1" s="1"/>
  <c r="P491" i="1" a="1"/>
  <c r="P491" i="1"/>
  <c r="P492" i="1" a="1"/>
  <c r="P492" i="1" s="1"/>
  <c r="P493" i="1" a="1"/>
  <c r="P493" i="1" s="1"/>
  <c r="P494" i="1" a="1"/>
  <c r="P494" i="1" s="1"/>
  <c r="P495" i="1" a="1"/>
  <c r="P495" i="1" s="1"/>
  <c r="P496" i="1" a="1"/>
  <c r="P496" i="1" s="1"/>
  <c r="P497" i="1" a="1"/>
  <c r="P497" i="1" s="1"/>
  <c r="P498" i="1" a="1"/>
  <c r="P498" i="1" s="1"/>
  <c r="P499" i="1" a="1"/>
  <c r="P499" i="1" s="1"/>
  <c r="P500" i="1" a="1"/>
  <c r="P500" i="1"/>
  <c r="P501" i="1" a="1"/>
  <c r="P501" i="1" s="1"/>
  <c r="P502" i="1" a="1"/>
  <c r="P502" i="1" s="1"/>
  <c r="P503" i="1" a="1"/>
  <c r="P503" i="1" s="1"/>
  <c r="P504" i="1" a="1"/>
  <c r="P504" i="1" s="1"/>
  <c r="P505" i="1" a="1"/>
  <c r="P505" i="1" s="1"/>
  <c r="P506" i="1" a="1"/>
  <c r="P506" i="1" s="1"/>
  <c r="P507" i="1" a="1"/>
  <c r="P507" i="1" s="1"/>
  <c r="P508" i="1" a="1"/>
  <c r="P508" i="1" s="1"/>
  <c r="P509" i="1" a="1"/>
  <c r="P509" i="1" s="1"/>
  <c r="P510" i="1" a="1"/>
  <c r="P510" i="1" s="1"/>
  <c r="P511" i="1" a="1"/>
  <c r="P511" i="1" s="1"/>
  <c r="P512" i="1" a="1"/>
  <c r="P512" i="1" s="1"/>
  <c r="P513" i="1" a="1"/>
  <c r="P513" i="1" s="1"/>
  <c r="P514" i="1" a="1"/>
  <c r="P514" i="1"/>
  <c r="P515" i="1" a="1"/>
  <c r="P515" i="1" s="1"/>
  <c r="P516" i="1" a="1"/>
  <c r="P516" i="1" s="1"/>
  <c r="P517" i="1" a="1"/>
  <c r="P517" i="1" s="1"/>
  <c r="P518" i="1" a="1"/>
  <c r="P518" i="1" s="1"/>
  <c r="P519" i="1" a="1"/>
  <c r="P519" i="1" s="1"/>
  <c r="P520" i="1" a="1"/>
  <c r="P520" i="1" s="1"/>
  <c r="P521" i="1" a="1"/>
  <c r="P521" i="1" s="1"/>
  <c r="P522" i="1" a="1"/>
  <c r="P522" i="1" s="1"/>
  <c r="P523" i="1" a="1"/>
  <c r="P523" i="1" s="1"/>
  <c r="P524" i="1" a="1"/>
  <c r="P524" i="1" s="1"/>
  <c r="P525" i="1" a="1"/>
  <c r="P525" i="1" s="1"/>
  <c r="P526" i="1" a="1"/>
  <c r="P526" i="1" s="1"/>
  <c r="P527" i="1" a="1"/>
  <c r="P527" i="1" s="1"/>
  <c r="P528" i="1" a="1"/>
  <c r="P528" i="1" s="1"/>
  <c r="P529" i="1" a="1"/>
  <c r="P529" i="1" s="1"/>
  <c r="P530" i="1" a="1"/>
  <c r="P530" i="1" s="1"/>
  <c r="P531" i="1" a="1"/>
  <c r="P531" i="1" s="1"/>
  <c r="P532" i="1" a="1"/>
  <c r="P532" i="1" s="1"/>
  <c r="P533" i="1" a="1"/>
  <c r="P533" i="1" s="1"/>
  <c r="P534" i="1" a="1"/>
  <c r="P534" i="1" s="1"/>
  <c r="P535" i="1" a="1"/>
  <c r="P535" i="1" s="1"/>
  <c r="P536" i="1" a="1"/>
  <c r="P536" i="1" s="1"/>
  <c r="P537" i="1" a="1"/>
  <c r="P537" i="1" s="1"/>
  <c r="P538" i="1" a="1"/>
  <c r="P538" i="1" s="1"/>
  <c r="P539" i="1" a="1"/>
  <c r="P539" i="1" s="1"/>
  <c r="P540" i="1" a="1"/>
  <c r="P540" i="1" s="1"/>
  <c r="P541" i="1" a="1"/>
  <c r="P541" i="1" s="1"/>
  <c r="P542" i="1" a="1"/>
  <c r="P542" i="1" s="1"/>
  <c r="P543" i="1" a="1"/>
  <c r="P543" i="1" s="1"/>
  <c r="P544" i="1" a="1"/>
  <c r="P544" i="1" s="1"/>
  <c r="P545" i="1" a="1"/>
  <c r="P545" i="1" s="1"/>
  <c r="P546" i="1" a="1"/>
  <c r="P546" i="1" s="1"/>
  <c r="P547" i="1" a="1"/>
  <c r="P547" i="1" s="1"/>
  <c r="P548" i="1" a="1"/>
  <c r="P548" i="1"/>
  <c r="P549" i="1" a="1"/>
  <c r="P549" i="1" s="1"/>
  <c r="P550" i="1" a="1"/>
  <c r="P550" i="1" s="1"/>
  <c r="P551" i="1" a="1"/>
  <c r="P551" i="1" s="1"/>
  <c r="P552" i="1" a="1"/>
  <c r="P552" i="1" s="1"/>
  <c r="P553" i="1" a="1"/>
  <c r="P553" i="1" s="1"/>
  <c r="P554" i="1" a="1"/>
  <c r="P554" i="1" s="1"/>
  <c r="P555" i="1" a="1"/>
  <c r="P555" i="1"/>
  <c r="P556" i="1" a="1"/>
  <c r="P556" i="1" s="1"/>
  <c r="P557" i="1" a="1"/>
  <c r="P557" i="1" s="1"/>
  <c r="P558" i="1" a="1"/>
  <c r="P558" i="1"/>
  <c r="P559" i="1" a="1"/>
  <c r="P559" i="1" s="1"/>
  <c r="P560" i="1" a="1"/>
  <c r="P560" i="1" s="1"/>
  <c r="P561" i="1" a="1"/>
  <c r="P561" i="1" s="1"/>
  <c r="P562" i="1" a="1"/>
  <c r="P562" i="1" s="1"/>
  <c r="P563" i="1" a="1"/>
  <c r="P563" i="1" s="1"/>
  <c r="P564" i="1" a="1"/>
  <c r="P564" i="1" s="1"/>
  <c r="P565" i="1" a="1"/>
  <c r="P565" i="1" s="1"/>
  <c r="P566" i="1" a="1"/>
  <c r="P566" i="1" s="1"/>
  <c r="P567" i="1" a="1"/>
  <c r="P567" i="1" s="1"/>
  <c r="P568" i="1" a="1"/>
  <c r="P568" i="1" s="1"/>
  <c r="P569" i="1" a="1"/>
  <c r="P569" i="1" s="1"/>
  <c r="P570" i="1" a="1"/>
  <c r="P570" i="1" s="1"/>
  <c r="P571" i="1" a="1"/>
  <c r="P571" i="1" s="1"/>
  <c r="P572" i="1" a="1"/>
  <c r="P572" i="1" s="1"/>
  <c r="P573" i="1" a="1"/>
  <c r="P573" i="1" s="1"/>
  <c r="P574" i="1" a="1"/>
  <c r="P574" i="1"/>
  <c r="P575" i="1" a="1"/>
  <c r="P575" i="1" s="1"/>
  <c r="P576" i="1" a="1"/>
  <c r="P576" i="1" s="1"/>
  <c r="P577" i="1" a="1"/>
  <c r="P577" i="1" s="1"/>
  <c r="P578" i="1" a="1"/>
  <c r="P578" i="1" s="1"/>
  <c r="P579" i="1" a="1"/>
  <c r="P579" i="1" s="1"/>
  <c r="P580" i="1" a="1"/>
  <c r="P580" i="1" s="1"/>
  <c r="P581" i="1" a="1"/>
  <c r="P581" i="1" s="1"/>
  <c r="P582" i="1" a="1"/>
  <c r="P582" i="1" s="1"/>
  <c r="P583" i="1" a="1"/>
  <c r="P583" i="1" s="1"/>
  <c r="P584" i="1" a="1"/>
  <c r="P584" i="1" s="1"/>
  <c r="P585" i="1" a="1"/>
  <c r="P585" i="1" s="1"/>
  <c r="P586" i="1" a="1"/>
  <c r="P586" i="1"/>
  <c r="P587" i="1" a="1"/>
  <c r="P587" i="1" s="1"/>
  <c r="P588" i="1" a="1"/>
  <c r="P588" i="1" s="1"/>
  <c r="P589" i="1" a="1"/>
  <c r="P589" i="1" s="1"/>
  <c r="P590" i="1" a="1"/>
  <c r="P590" i="1" s="1"/>
  <c r="P591" i="1" a="1"/>
  <c r="P591" i="1" s="1"/>
  <c r="P592" i="1" a="1"/>
  <c r="P592" i="1" s="1"/>
  <c r="P593" i="1" a="1"/>
  <c r="P593" i="1" s="1"/>
  <c r="P594" i="1" a="1"/>
  <c r="P594" i="1"/>
  <c r="P595" i="1" a="1"/>
  <c r="P595" i="1" s="1"/>
  <c r="P596" i="1" a="1"/>
  <c r="P596" i="1" s="1"/>
  <c r="P597" i="1" a="1"/>
  <c r="P597" i="1" s="1"/>
  <c r="P598" i="1" a="1"/>
  <c r="P598" i="1" s="1"/>
  <c r="P599" i="1" a="1"/>
  <c r="P599" i="1" s="1"/>
  <c r="P600" i="1" a="1"/>
  <c r="P600" i="1" s="1"/>
  <c r="P601" i="1" a="1"/>
  <c r="P601" i="1" s="1"/>
  <c r="P602" i="1" a="1"/>
  <c r="P602" i="1" s="1"/>
  <c r="P603" i="1" a="1"/>
  <c r="P603" i="1" s="1"/>
  <c r="P604" i="1" a="1"/>
  <c r="P604" i="1" s="1"/>
  <c r="P605" i="1" a="1"/>
  <c r="P605" i="1" s="1"/>
  <c r="P606" i="1" a="1"/>
  <c r="P606" i="1" s="1"/>
  <c r="P607" i="1" a="1"/>
  <c r="P607" i="1" s="1"/>
  <c r="P608" i="1" a="1"/>
  <c r="P608" i="1" s="1"/>
  <c r="P609" i="1" a="1"/>
  <c r="P609" i="1" s="1"/>
  <c r="P610" i="1" a="1"/>
  <c r="P610" i="1"/>
  <c r="P611" i="1" a="1"/>
  <c r="P611" i="1" s="1"/>
  <c r="P612" i="1" a="1"/>
  <c r="P612" i="1" s="1"/>
  <c r="P613" i="1" a="1"/>
  <c r="P613" i="1" s="1"/>
  <c r="P614" i="1" a="1"/>
  <c r="P614" i="1" s="1"/>
  <c r="P615" i="1" a="1"/>
  <c r="P615" i="1" s="1"/>
  <c r="P616" i="1" a="1"/>
  <c r="P616" i="1" s="1"/>
  <c r="P617" i="1" a="1"/>
  <c r="P617" i="1" s="1"/>
  <c r="P618" i="1" a="1"/>
  <c r="P618" i="1"/>
  <c r="P619" i="1" a="1"/>
  <c r="P619" i="1" s="1"/>
  <c r="P620" i="1" a="1"/>
  <c r="P620" i="1" s="1"/>
  <c r="P621" i="1" a="1"/>
  <c r="P621" i="1" s="1"/>
  <c r="P622" i="1" a="1"/>
  <c r="P622" i="1" s="1"/>
  <c r="P623" i="1" a="1"/>
  <c r="P623" i="1" s="1"/>
  <c r="P624" i="1" a="1"/>
  <c r="P624" i="1" s="1"/>
  <c r="P625" i="1" a="1"/>
  <c r="P625" i="1" s="1"/>
  <c r="P626" i="1" a="1"/>
  <c r="P626" i="1" s="1"/>
  <c r="P627" i="1" a="1"/>
  <c r="P627" i="1" s="1"/>
  <c r="P628" i="1" a="1"/>
  <c r="P628" i="1" s="1"/>
  <c r="P629" i="1" a="1"/>
  <c r="P629" i="1" s="1"/>
  <c r="P630" i="1" a="1"/>
  <c r="P630" i="1" s="1"/>
  <c r="P631" i="1" a="1"/>
  <c r="P631" i="1" s="1"/>
  <c r="P632" i="1" a="1"/>
  <c r="P632" i="1" s="1"/>
  <c r="P633" i="1" a="1"/>
  <c r="P633" i="1" s="1"/>
  <c r="P634" i="1" a="1"/>
  <c r="P634" i="1" s="1"/>
  <c r="P635" i="1" a="1"/>
  <c r="P635" i="1" s="1"/>
  <c r="P636" i="1" a="1"/>
  <c r="P636" i="1" s="1"/>
  <c r="P637" i="1" a="1"/>
  <c r="P637" i="1" s="1"/>
  <c r="P638" i="1" a="1"/>
  <c r="P638" i="1"/>
  <c r="P639" i="1" a="1"/>
  <c r="P639" i="1" s="1"/>
  <c r="P640" i="1" a="1"/>
  <c r="P640" i="1" s="1"/>
  <c r="P641" i="1" a="1"/>
  <c r="P641" i="1" s="1"/>
  <c r="P642" i="1" a="1"/>
  <c r="P642" i="1" s="1"/>
  <c r="P643" i="1" a="1"/>
  <c r="P643" i="1" s="1"/>
  <c r="P644" i="1" a="1"/>
  <c r="P644" i="1" s="1"/>
  <c r="P645" i="1" a="1"/>
  <c r="P645" i="1" s="1"/>
  <c r="P646" i="1" a="1"/>
  <c r="P646" i="1" s="1"/>
  <c r="P647" i="1" a="1"/>
  <c r="P647" i="1" s="1"/>
  <c r="P648" i="1" a="1"/>
  <c r="P648" i="1" s="1"/>
  <c r="P649" i="1" a="1"/>
  <c r="P649" i="1" s="1"/>
  <c r="P650" i="1" a="1"/>
  <c r="P650" i="1"/>
  <c r="P651" i="1" a="1"/>
  <c r="P651" i="1" s="1"/>
  <c r="P652" i="1" a="1"/>
  <c r="P652" i="1" s="1"/>
  <c r="P653" i="1" a="1"/>
  <c r="P653" i="1" s="1"/>
  <c r="P654" i="1" a="1"/>
  <c r="P654" i="1" s="1"/>
  <c r="P655" i="1" a="1"/>
  <c r="P655" i="1" s="1"/>
  <c r="P656" i="1" a="1"/>
  <c r="P656" i="1" s="1"/>
  <c r="P657" i="1" a="1"/>
  <c r="P657" i="1" s="1"/>
  <c r="P658" i="1" a="1"/>
  <c r="P658" i="1"/>
  <c r="P659" i="1" a="1"/>
  <c r="P659" i="1" s="1"/>
  <c r="P660" i="1" a="1"/>
  <c r="P660" i="1" s="1"/>
  <c r="P661" i="1" a="1"/>
  <c r="P661" i="1" s="1"/>
  <c r="P662" i="1" a="1"/>
  <c r="P662" i="1" s="1"/>
  <c r="P663" i="1" a="1"/>
  <c r="P663" i="1" s="1"/>
  <c r="P664" i="1" a="1"/>
  <c r="P664" i="1" s="1"/>
  <c r="P665" i="1" a="1"/>
  <c r="P665" i="1" s="1"/>
  <c r="P666" i="1" a="1"/>
  <c r="P666" i="1" s="1"/>
  <c r="P667" i="1" a="1"/>
  <c r="P667" i="1" s="1"/>
  <c r="P668" i="1" a="1"/>
  <c r="P668" i="1" s="1"/>
  <c r="P669" i="1" a="1"/>
  <c r="P669" i="1" s="1"/>
  <c r="P670" i="1" a="1"/>
  <c r="P670" i="1"/>
  <c r="P671" i="1" a="1"/>
  <c r="P671" i="1" s="1"/>
  <c r="P672" i="1" a="1"/>
  <c r="P672" i="1" s="1"/>
  <c r="P673" i="1" a="1"/>
  <c r="P673" i="1" s="1"/>
  <c r="P674" i="1" a="1"/>
  <c r="P674" i="1" s="1"/>
  <c r="P675" i="1" a="1"/>
  <c r="P675" i="1" s="1"/>
  <c r="P676" i="1" a="1"/>
  <c r="P676" i="1" s="1"/>
  <c r="P677" i="1" a="1"/>
  <c r="P677" i="1" s="1"/>
  <c r="P678" i="1" a="1"/>
  <c r="P678" i="1" s="1"/>
  <c r="P679" i="1" a="1"/>
  <c r="P679" i="1" s="1"/>
  <c r="P680" i="1" a="1"/>
  <c r="P680" i="1" s="1"/>
  <c r="P681" i="1" a="1"/>
  <c r="P681" i="1" s="1"/>
  <c r="P682" i="1" a="1"/>
  <c r="P682" i="1"/>
  <c r="P683" i="1" a="1"/>
  <c r="P683" i="1" s="1"/>
  <c r="P684" i="1" a="1"/>
  <c r="P684" i="1" s="1"/>
  <c r="P685" i="1" a="1"/>
  <c r="P685" i="1" s="1"/>
  <c r="P686" i="1" a="1"/>
  <c r="P686" i="1" s="1"/>
  <c r="P687" i="1" a="1"/>
  <c r="P687" i="1" s="1"/>
  <c r="P688" i="1" a="1"/>
  <c r="P688" i="1" s="1"/>
  <c r="P689" i="1" a="1"/>
  <c r="P689" i="1" s="1"/>
  <c r="P690" i="1" a="1"/>
  <c r="P690" i="1" s="1"/>
  <c r="P691" i="1" a="1"/>
  <c r="P691" i="1" s="1"/>
  <c r="P692" i="1" a="1"/>
  <c r="P692" i="1" s="1"/>
  <c r="P693" i="1" a="1"/>
  <c r="P693" i="1" s="1"/>
  <c r="P694" i="1" a="1"/>
  <c r="P694" i="1" s="1"/>
  <c r="P695" i="1" a="1"/>
  <c r="P695" i="1" s="1"/>
  <c r="P696" i="1" a="1"/>
  <c r="P696" i="1" s="1"/>
  <c r="P697" i="1" a="1"/>
  <c r="P697" i="1" s="1"/>
  <c r="P698" i="1" a="1"/>
  <c r="P698" i="1" s="1"/>
  <c r="P699" i="1" a="1"/>
  <c r="P699" i="1" s="1"/>
  <c r="P700" i="1" a="1"/>
  <c r="P700" i="1" s="1"/>
  <c r="P701" i="1" a="1"/>
  <c r="P701" i="1" s="1"/>
  <c r="P702" i="1" a="1"/>
  <c r="P702" i="1" s="1"/>
  <c r="P703" i="1" a="1"/>
  <c r="P703" i="1" s="1"/>
  <c r="P704" i="1" a="1"/>
  <c r="P704" i="1" s="1"/>
  <c r="P705" i="1" a="1"/>
  <c r="P705" i="1" s="1"/>
  <c r="P706" i="1" a="1"/>
  <c r="P706" i="1" s="1"/>
  <c r="P707" i="1" a="1"/>
  <c r="P707" i="1" s="1"/>
  <c r="P708" i="1" a="1"/>
  <c r="P708" i="1" s="1"/>
  <c r="P709" i="1" a="1"/>
  <c r="P709" i="1" s="1"/>
  <c r="P710" i="1" a="1"/>
  <c r="P710" i="1" s="1"/>
  <c r="P711" i="1" a="1"/>
  <c r="P711" i="1" s="1"/>
  <c r="P712" i="1" a="1"/>
  <c r="P712" i="1" s="1"/>
  <c r="P713" i="1" a="1"/>
  <c r="P713" i="1" s="1"/>
  <c r="P714" i="1" a="1"/>
  <c r="P714" i="1"/>
  <c r="P715" i="1" a="1"/>
  <c r="P715" i="1" s="1"/>
  <c r="P716" i="1" a="1"/>
  <c r="P716" i="1" s="1"/>
  <c r="P717" i="1" a="1"/>
  <c r="P717" i="1" s="1"/>
  <c r="P718" i="1" a="1"/>
  <c r="P718" i="1" s="1"/>
  <c r="P719" i="1" a="1"/>
  <c r="P719" i="1" s="1"/>
  <c r="P720" i="1" a="1"/>
  <c r="P720" i="1" s="1"/>
  <c r="P721" i="1" a="1"/>
  <c r="P721" i="1" s="1"/>
  <c r="P722" i="1" a="1"/>
  <c r="P722" i="1" s="1"/>
  <c r="P723" i="1" a="1"/>
  <c r="P723" i="1" s="1"/>
  <c r="P724" i="1" a="1"/>
  <c r="P724" i="1" s="1"/>
  <c r="P725" i="1" a="1"/>
  <c r="P725" i="1" s="1"/>
  <c r="P726" i="1" a="1"/>
  <c r="P726" i="1" s="1"/>
  <c r="P727" i="1" a="1"/>
  <c r="P727" i="1" s="1"/>
  <c r="P728" i="1" a="1"/>
  <c r="P728" i="1" s="1"/>
  <c r="P729" i="1" a="1"/>
  <c r="P729" i="1" s="1"/>
  <c r="P730" i="1" a="1"/>
  <c r="P730" i="1" s="1"/>
  <c r="P731" i="1" a="1"/>
  <c r="P731" i="1" s="1"/>
  <c r="P732" i="1" a="1"/>
  <c r="P732" i="1" s="1"/>
  <c r="P733" i="1" a="1"/>
  <c r="P733" i="1" s="1"/>
  <c r="P734" i="1" a="1"/>
  <c r="P734" i="1"/>
  <c r="P735" i="1" a="1"/>
  <c r="P735" i="1" s="1"/>
  <c r="P736" i="1" a="1"/>
  <c r="P736" i="1" s="1"/>
  <c r="P737" i="1" a="1"/>
  <c r="P737" i="1" s="1"/>
  <c r="P738" i="1" a="1"/>
  <c r="P738" i="1" s="1"/>
  <c r="P739" i="1" a="1"/>
  <c r="P739" i="1" s="1"/>
  <c r="P740" i="1" a="1"/>
  <c r="P740" i="1" s="1"/>
  <c r="P741" i="1" a="1"/>
  <c r="P741" i="1" s="1"/>
  <c r="P742" i="1" a="1"/>
  <c r="P742" i="1" s="1"/>
  <c r="P743" i="1" a="1"/>
  <c r="P743" i="1" s="1"/>
  <c r="P744" i="1" a="1"/>
  <c r="P744" i="1" s="1"/>
  <c r="P745" i="1" a="1"/>
  <c r="P745" i="1" s="1"/>
  <c r="P746" i="1" a="1"/>
  <c r="P746" i="1"/>
  <c r="P747" i="1" a="1"/>
  <c r="P747" i="1" s="1"/>
  <c r="P748" i="1" a="1"/>
  <c r="P748" i="1" s="1"/>
  <c r="P749" i="1" a="1"/>
  <c r="P749" i="1" s="1"/>
  <c r="P750" i="1" a="1"/>
  <c r="P750" i="1" s="1"/>
  <c r="P751" i="1" a="1"/>
  <c r="P751" i="1" s="1"/>
  <c r="P752" i="1" a="1"/>
  <c r="P752" i="1" s="1"/>
  <c r="P753" i="1" a="1"/>
  <c r="P753" i="1" s="1"/>
  <c r="P754" i="1" a="1"/>
  <c r="P754" i="1" s="1"/>
  <c r="P755" i="1" a="1"/>
  <c r="P755" i="1" s="1"/>
  <c r="P756" i="1" a="1"/>
  <c r="P756" i="1" s="1"/>
  <c r="P757" i="1" a="1"/>
  <c r="P757" i="1" s="1"/>
  <c r="P758" i="1" a="1"/>
  <c r="P758" i="1" s="1"/>
  <c r="P759" i="1" a="1"/>
  <c r="P759" i="1" s="1"/>
  <c r="P760" i="1" a="1"/>
  <c r="P760" i="1" s="1"/>
  <c r="P761" i="1" a="1"/>
  <c r="P761" i="1" s="1"/>
  <c r="P762" i="1" a="1"/>
  <c r="P762" i="1" s="1"/>
  <c r="P763" i="1" a="1"/>
  <c r="P763" i="1" s="1"/>
  <c r="P764" i="1" a="1"/>
  <c r="P764" i="1" s="1"/>
  <c r="P765" i="1" a="1"/>
  <c r="P765" i="1" s="1"/>
  <c r="P766" i="1" a="1"/>
  <c r="P766" i="1" s="1"/>
  <c r="P767" i="1" a="1"/>
  <c r="P767" i="1" s="1"/>
  <c r="P768" i="1" a="1"/>
  <c r="P768" i="1" s="1"/>
  <c r="P769" i="1" a="1"/>
  <c r="P769" i="1" s="1"/>
  <c r="P770" i="1" a="1"/>
  <c r="P770" i="1"/>
  <c r="P771" i="1" a="1"/>
  <c r="P771" i="1" s="1"/>
  <c r="P772" i="1" a="1"/>
  <c r="P772" i="1" s="1"/>
  <c r="P773" i="1" a="1"/>
  <c r="P773" i="1" s="1"/>
  <c r="P774" i="1" a="1"/>
  <c r="P774" i="1" s="1"/>
  <c r="P775" i="1" a="1"/>
  <c r="P775" i="1" s="1"/>
  <c r="P776" i="1" a="1"/>
  <c r="P776" i="1" s="1"/>
  <c r="P777" i="1" a="1"/>
  <c r="P777" i="1" s="1"/>
  <c r="P778" i="1" a="1"/>
  <c r="P778" i="1"/>
  <c r="P779" i="1" a="1"/>
  <c r="P779" i="1" s="1"/>
  <c r="P780" i="1" a="1"/>
  <c r="P780" i="1" s="1"/>
  <c r="P781" i="1" a="1"/>
  <c r="P781" i="1" s="1"/>
  <c r="P782" i="1" a="1"/>
  <c r="P782" i="1" s="1"/>
  <c r="P783" i="1" a="1"/>
  <c r="P783" i="1" s="1"/>
  <c r="P784" i="1" a="1"/>
  <c r="P784" i="1" s="1"/>
  <c r="P785" i="1" a="1"/>
  <c r="P785" i="1" s="1"/>
  <c r="P786" i="1" a="1"/>
  <c r="P786" i="1" s="1"/>
  <c r="P787" i="1" a="1"/>
  <c r="P787" i="1" s="1"/>
  <c r="P788" i="1" a="1"/>
  <c r="P788" i="1"/>
  <c r="P789" i="1" a="1"/>
  <c r="P789" i="1" s="1"/>
  <c r="P790" i="1" a="1"/>
  <c r="P790" i="1" s="1"/>
  <c r="P791" i="1" a="1"/>
  <c r="P791" i="1" s="1"/>
  <c r="P792" i="1" a="1"/>
  <c r="P792" i="1" s="1"/>
  <c r="P793" i="1" a="1"/>
  <c r="P793" i="1" s="1"/>
  <c r="P794" i="1" a="1"/>
  <c r="P794" i="1" s="1"/>
  <c r="P795" i="1" a="1"/>
  <c r="P795" i="1" s="1"/>
  <c r="P796" i="1" a="1"/>
  <c r="P796" i="1" s="1"/>
  <c r="P797" i="1" a="1"/>
  <c r="P797" i="1" s="1"/>
  <c r="P798" i="1" a="1"/>
  <c r="P798" i="1" s="1"/>
  <c r="P799" i="1" a="1"/>
  <c r="P799" i="1" s="1"/>
  <c r="P800" i="1" a="1"/>
  <c r="P800" i="1"/>
  <c r="P801" i="1" a="1"/>
  <c r="P801" i="1" s="1"/>
  <c r="P802" i="1" a="1"/>
  <c r="P802" i="1" s="1"/>
  <c r="P803" i="1" a="1"/>
  <c r="P803" i="1" s="1"/>
  <c r="P804" i="1" a="1"/>
  <c r="P804" i="1" s="1"/>
  <c r="P805" i="1" a="1"/>
  <c r="P805" i="1" s="1"/>
  <c r="P806" i="1" a="1"/>
  <c r="P806" i="1" s="1"/>
  <c r="P807" i="1" a="1"/>
  <c r="P807" i="1" s="1"/>
  <c r="P808" i="1" a="1"/>
  <c r="P808" i="1"/>
  <c r="P809" i="1" a="1"/>
  <c r="P809" i="1"/>
  <c r="P810" i="1" a="1"/>
  <c r="P810" i="1"/>
  <c r="P811" i="1" a="1"/>
  <c r="P811" i="1" s="1"/>
  <c r="P812" i="1" a="1"/>
  <c r="P812" i="1" s="1"/>
  <c r="P813" i="1" a="1"/>
  <c r="P813" i="1" s="1"/>
  <c r="P814" i="1" a="1"/>
  <c r="P814" i="1" s="1"/>
  <c r="P815" i="1" a="1"/>
  <c r="P815" i="1" s="1"/>
  <c r="P816" i="1" a="1"/>
  <c r="P816" i="1" s="1"/>
  <c r="P817" i="1" a="1"/>
  <c r="P817" i="1" s="1"/>
  <c r="P818" i="1" a="1"/>
  <c r="P818" i="1" s="1"/>
  <c r="P819" i="1" a="1"/>
  <c r="P819" i="1" s="1"/>
  <c r="P820" i="1" a="1"/>
  <c r="P820" i="1"/>
  <c r="P821" i="1" a="1"/>
  <c r="P821" i="1" s="1"/>
  <c r="P822" i="1" a="1"/>
  <c r="P822" i="1" s="1"/>
  <c r="P823" i="1" a="1"/>
  <c r="P823" i="1" s="1"/>
  <c r="P824" i="1" a="1"/>
  <c r="P824" i="1" s="1"/>
  <c r="P825" i="1" a="1"/>
  <c r="P825" i="1" s="1"/>
  <c r="P826" i="1" a="1"/>
  <c r="P826" i="1"/>
  <c r="P827" i="1" a="1"/>
  <c r="P827" i="1" s="1"/>
  <c r="P828" i="1" a="1"/>
  <c r="P828" i="1" s="1"/>
  <c r="P829" i="1" a="1"/>
  <c r="P829" i="1"/>
  <c r="P830" i="1" a="1"/>
  <c r="P830" i="1" s="1"/>
  <c r="P831" i="1" a="1"/>
  <c r="P831" i="1" s="1"/>
  <c r="P832" i="1" a="1"/>
  <c r="P832" i="1"/>
  <c r="P833" i="1" a="1"/>
  <c r="P833" i="1"/>
  <c r="P834" i="1" a="1"/>
  <c r="P834" i="1" s="1"/>
  <c r="P835" i="1" a="1"/>
  <c r="P835" i="1" s="1"/>
  <c r="P836" i="1" a="1"/>
  <c r="P836" i="1" s="1"/>
  <c r="P837" i="1" a="1"/>
  <c r="P837" i="1" s="1"/>
  <c r="P838" i="1" a="1"/>
  <c r="P838" i="1" s="1"/>
  <c r="P839" i="1" a="1"/>
  <c r="P839" i="1" s="1"/>
  <c r="P840" i="1" a="1"/>
  <c r="P840" i="1" s="1"/>
  <c r="P841" i="1" a="1"/>
  <c r="P841" i="1"/>
  <c r="P842" i="1" a="1"/>
  <c r="P842" i="1" s="1"/>
  <c r="P843" i="1" a="1"/>
  <c r="P843" i="1" s="1"/>
  <c r="P844" i="1" a="1"/>
  <c r="P844" i="1" s="1"/>
  <c r="P845" i="1" a="1"/>
  <c r="P845" i="1" s="1"/>
  <c r="P846" i="1" a="1"/>
  <c r="P846" i="1" s="1"/>
  <c r="P847" i="1" a="1"/>
  <c r="P847" i="1" s="1"/>
  <c r="P848" i="1" a="1"/>
  <c r="P848" i="1" s="1"/>
  <c r="P849" i="1" a="1"/>
  <c r="P849" i="1" s="1"/>
  <c r="P850" i="1" a="1"/>
  <c r="P850" i="1"/>
  <c r="P851" i="1" a="1"/>
  <c r="P851" i="1" s="1"/>
  <c r="P852" i="1" a="1"/>
  <c r="P852" i="1" s="1"/>
  <c r="P853" i="1" a="1"/>
  <c r="P853" i="1" s="1"/>
  <c r="P854" i="1" a="1"/>
  <c r="P854" i="1" s="1"/>
  <c r="P855" i="1" a="1"/>
  <c r="P855" i="1" s="1"/>
  <c r="P856" i="1" a="1"/>
  <c r="P856" i="1" s="1"/>
  <c r="P857" i="1" a="1"/>
  <c r="P857" i="1"/>
  <c r="P858" i="1" a="1"/>
  <c r="P858" i="1" s="1"/>
  <c r="P859" i="1" a="1"/>
  <c r="P859" i="1" s="1"/>
  <c r="P860" i="1" a="1"/>
  <c r="P860" i="1" s="1"/>
  <c r="P861" i="1" a="1"/>
  <c r="P861" i="1" s="1"/>
  <c r="P862" i="1" a="1"/>
  <c r="P862" i="1" s="1"/>
  <c r="P863" i="1" a="1"/>
  <c r="P863" i="1" s="1"/>
  <c r="P864" i="1" a="1"/>
  <c r="P864" i="1" s="1"/>
  <c r="P865" i="1" a="1"/>
  <c r="P865" i="1"/>
  <c r="P866" i="1" a="1"/>
  <c r="P866" i="1" s="1"/>
  <c r="P867" i="1" a="1"/>
  <c r="P867" i="1" s="1"/>
  <c r="P868" i="1" a="1"/>
  <c r="P868" i="1" s="1"/>
  <c r="P869" i="1" a="1"/>
  <c r="P869" i="1" s="1"/>
  <c r="P870" i="1" a="1"/>
  <c r="P870" i="1" s="1"/>
  <c r="P871" i="1" a="1"/>
  <c r="P871" i="1" s="1"/>
  <c r="P872" i="1" a="1"/>
  <c r="P872" i="1" s="1"/>
  <c r="P873" i="1" a="1"/>
  <c r="P873" i="1" s="1"/>
  <c r="P874" i="1" a="1"/>
  <c r="P874" i="1" s="1"/>
  <c r="P875" i="1" a="1"/>
  <c r="P875" i="1" s="1"/>
  <c r="P876" i="1" a="1"/>
  <c r="P876" i="1" s="1"/>
  <c r="P877" i="1" a="1"/>
  <c r="P877" i="1" s="1"/>
  <c r="P878" i="1" a="1"/>
  <c r="P878" i="1" s="1"/>
  <c r="P879" i="1" a="1"/>
  <c r="P879" i="1" s="1"/>
  <c r="P880" i="1" a="1"/>
  <c r="P880" i="1" s="1"/>
  <c r="P881" i="1" a="1"/>
  <c r="P881" i="1"/>
  <c r="P882" i="1" a="1"/>
  <c r="P882" i="1" s="1"/>
  <c r="P883" i="1" a="1"/>
  <c r="P883" i="1" s="1"/>
  <c r="P884" i="1" a="1"/>
  <c r="P884" i="1"/>
  <c r="P885" i="1" a="1"/>
  <c r="P885" i="1" s="1"/>
  <c r="P886" i="1" a="1"/>
  <c r="P886" i="1" s="1"/>
  <c r="P887" i="1" a="1"/>
  <c r="P887" i="1" s="1"/>
  <c r="P888" i="1" a="1"/>
  <c r="P888" i="1" s="1"/>
  <c r="P889" i="1" a="1"/>
  <c r="P889" i="1"/>
  <c r="P890" i="1" a="1"/>
  <c r="P890" i="1" s="1"/>
  <c r="P891" i="1" a="1"/>
  <c r="P891" i="1" s="1"/>
  <c r="P892" i="1" a="1"/>
  <c r="P892" i="1" s="1"/>
  <c r="P893" i="1" a="1"/>
  <c r="P893" i="1" s="1"/>
  <c r="P894" i="1" a="1"/>
  <c r="P894" i="1" s="1"/>
  <c r="P895" i="1" a="1"/>
  <c r="P895" i="1" s="1"/>
  <c r="P896" i="1" a="1"/>
  <c r="P896" i="1" s="1"/>
  <c r="P897" i="1" a="1"/>
  <c r="P897" i="1" s="1"/>
  <c r="P898" i="1" a="1"/>
  <c r="P898" i="1" s="1"/>
  <c r="P899" i="1" a="1"/>
  <c r="P899" i="1" s="1"/>
  <c r="P900" i="1" a="1"/>
  <c r="P900" i="1" s="1"/>
  <c r="P901" i="1" a="1"/>
  <c r="P901" i="1" s="1"/>
  <c r="P902" i="1" a="1"/>
  <c r="P902" i="1" s="1"/>
  <c r="P903" i="1" a="1"/>
  <c r="P903" i="1" s="1"/>
  <c r="P904" i="1" a="1"/>
  <c r="P904" i="1" s="1"/>
  <c r="P905" i="1" a="1"/>
  <c r="P905" i="1" s="1"/>
  <c r="P906" i="1" a="1"/>
  <c r="P906" i="1" s="1"/>
  <c r="P907" i="1" a="1"/>
  <c r="P907" i="1" s="1"/>
  <c r="P908" i="1" a="1"/>
  <c r="P908" i="1"/>
  <c r="P909" i="1" a="1"/>
  <c r="P909" i="1" s="1"/>
  <c r="P910" i="1" a="1"/>
  <c r="P910" i="1" s="1"/>
  <c r="P911" i="1" a="1"/>
  <c r="P911" i="1" s="1"/>
  <c r="P912" i="1" a="1"/>
  <c r="P912" i="1" s="1"/>
  <c r="P913" i="1" a="1"/>
  <c r="P913" i="1" s="1"/>
  <c r="P914" i="1" a="1"/>
  <c r="P914" i="1" s="1"/>
  <c r="P915" i="1" a="1"/>
  <c r="P915" i="1" s="1"/>
  <c r="P916" i="1" a="1"/>
  <c r="P916" i="1" s="1"/>
  <c r="P917" i="1" a="1"/>
  <c r="P917" i="1"/>
  <c r="P918" i="1" a="1"/>
  <c r="P918" i="1" s="1"/>
  <c r="P919" i="1" a="1"/>
  <c r="P919" i="1" s="1"/>
  <c r="P920" i="1" a="1"/>
  <c r="P920" i="1" s="1"/>
  <c r="P921" i="1" a="1"/>
  <c r="P921" i="1" s="1"/>
  <c r="P922" i="1" a="1"/>
  <c r="P922" i="1" s="1"/>
  <c r="P923" i="1" a="1"/>
  <c r="P923" i="1" s="1"/>
  <c r="P924" i="1" a="1"/>
  <c r="P924" i="1" s="1"/>
  <c r="P925" i="1" a="1"/>
  <c r="P925" i="1" s="1"/>
  <c r="P926" i="1" a="1"/>
  <c r="P926" i="1"/>
  <c r="P927" i="1" a="1"/>
  <c r="P927" i="1" s="1"/>
  <c r="P928" i="1" a="1"/>
  <c r="P928" i="1" s="1"/>
  <c r="P929" i="1" a="1"/>
  <c r="P929" i="1" s="1"/>
  <c r="P930" i="1" a="1"/>
  <c r="P930" i="1"/>
  <c r="P931" i="1" a="1"/>
  <c r="P931" i="1" s="1"/>
  <c r="P932" i="1" a="1"/>
  <c r="P932" i="1" s="1"/>
  <c r="P933" i="1" a="1"/>
  <c r="P933" i="1"/>
  <c r="P934" i="1" a="1"/>
  <c r="P934" i="1" s="1"/>
  <c r="P935" i="1" a="1"/>
  <c r="P935" i="1" s="1"/>
  <c r="P936" i="1" a="1"/>
  <c r="P936" i="1"/>
  <c r="P937" i="1" a="1"/>
  <c r="P937" i="1"/>
  <c r="P938" i="1" a="1"/>
  <c r="P938" i="1" s="1"/>
  <c r="P939" i="1" a="1"/>
  <c r="P939" i="1" s="1"/>
  <c r="P940" i="1" a="1"/>
  <c r="P940" i="1" s="1"/>
  <c r="P941" i="1" a="1"/>
  <c r="P941" i="1" s="1"/>
  <c r="P942" i="1" a="1"/>
  <c r="P942" i="1" s="1"/>
  <c r="P943" i="1" a="1"/>
  <c r="P943" i="1" s="1"/>
  <c r="P944" i="1" a="1"/>
  <c r="P944" i="1" s="1"/>
  <c r="P945" i="1" a="1"/>
  <c r="P945" i="1" s="1"/>
  <c r="P946" i="1" a="1"/>
  <c r="P946" i="1"/>
  <c r="P947" i="1" a="1"/>
  <c r="P947" i="1"/>
  <c r="P948" i="1" a="1"/>
  <c r="P948" i="1" s="1"/>
  <c r="P949" i="1" a="1"/>
  <c r="P949" i="1" s="1"/>
  <c r="P950" i="1" a="1"/>
  <c r="P950" i="1"/>
  <c r="P951" i="1" a="1"/>
  <c r="P951" i="1" s="1"/>
  <c r="P952" i="1" a="1"/>
  <c r="P952" i="1" s="1"/>
  <c r="P953" i="1" a="1"/>
  <c r="P953" i="1" s="1"/>
  <c r="P954" i="1" a="1"/>
  <c r="P954" i="1" s="1"/>
  <c r="P955" i="1" a="1"/>
  <c r="P955" i="1"/>
  <c r="P956" i="1" a="1"/>
  <c r="P956" i="1"/>
  <c r="P957" i="1" a="1"/>
  <c r="P957" i="1" s="1"/>
  <c r="P958" i="1" a="1"/>
  <c r="P958" i="1" s="1"/>
  <c r="P959" i="1" a="1"/>
  <c r="P959" i="1"/>
  <c r="P960" i="1" a="1"/>
  <c r="P960" i="1" s="1"/>
  <c r="P961" i="1" a="1"/>
  <c r="P961" i="1" s="1"/>
  <c r="P962" i="1" a="1"/>
  <c r="P962" i="1"/>
  <c r="P963" i="1" a="1"/>
  <c r="P963" i="1" s="1"/>
  <c r="P964" i="1" a="1"/>
  <c r="P964" i="1" s="1"/>
  <c r="P965" i="1" a="1"/>
  <c r="P965" i="1" s="1"/>
  <c r="P966" i="1" a="1"/>
  <c r="P966" i="1"/>
  <c r="P967" i="1" a="1"/>
  <c r="P967" i="1" s="1"/>
  <c r="P968" i="1" a="1"/>
  <c r="P968" i="1" s="1"/>
  <c r="P969" i="1" a="1"/>
  <c r="P969" i="1" s="1"/>
  <c r="P970" i="1" a="1"/>
  <c r="P970" i="1" s="1"/>
  <c r="P971" i="1" a="1"/>
  <c r="P971" i="1"/>
  <c r="P972" i="1" a="1"/>
  <c r="P972" i="1" s="1"/>
  <c r="P973" i="1" a="1"/>
  <c r="P973" i="1" s="1"/>
  <c r="P974" i="1" a="1"/>
  <c r="P974" i="1" s="1"/>
  <c r="P975" i="1" a="1"/>
  <c r="P975" i="1" s="1"/>
  <c r="P976" i="1" a="1"/>
  <c r="P976" i="1" s="1"/>
  <c r="P977" i="1" a="1"/>
  <c r="P977" i="1" s="1"/>
  <c r="P978" i="1" a="1"/>
  <c r="P978" i="1" s="1"/>
  <c r="P979" i="1" a="1"/>
  <c r="P979" i="1" s="1"/>
  <c r="P980" i="1" a="1"/>
  <c r="P980" i="1" s="1"/>
  <c r="P981" i="1" a="1"/>
  <c r="P981" i="1" s="1"/>
  <c r="P982" i="1" a="1"/>
  <c r="P982" i="1" s="1"/>
  <c r="P983" i="1" a="1"/>
  <c r="P983" i="1" s="1"/>
  <c r="P984" i="1" a="1"/>
  <c r="P984" i="1" s="1"/>
  <c r="P985" i="1" a="1"/>
  <c r="P985" i="1" s="1"/>
  <c r="P986" i="1" a="1"/>
  <c r="P986" i="1" s="1"/>
  <c r="P987" i="1" a="1"/>
  <c r="P987" i="1" s="1"/>
  <c r="P988" i="1" a="1"/>
  <c r="P988" i="1" s="1"/>
  <c r="P989" i="1" a="1"/>
  <c r="P989" i="1" s="1"/>
  <c r="P990" i="1" a="1"/>
  <c r="P990" i="1" s="1"/>
  <c r="P991" i="1" a="1"/>
  <c r="P991" i="1"/>
  <c r="P992" i="1" a="1"/>
  <c r="P992" i="1" s="1"/>
  <c r="P993" i="1" a="1"/>
  <c r="P993" i="1" s="1"/>
  <c r="P994" i="1" a="1"/>
  <c r="P994" i="1" s="1"/>
  <c r="P995" i="1" a="1"/>
  <c r="P995" i="1" s="1"/>
  <c r="P996" i="1" a="1"/>
  <c r="P996" i="1" s="1"/>
  <c r="P997" i="1" a="1"/>
  <c r="P997" i="1" s="1"/>
  <c r="P998" i="1" a="1"/>
  <c r="P998" i="1"/>
  <c r="P999" i="1" a="1"/>
  <c r="P999" i="1" s="1"/>
  <c r="P1000" i="1" a="1"/>
  <c r="P1000" i="1" s="1"/>
  <c r="P1001" i="1" a="1"/>
  <c r="P1001" i="1" s="1"/>
  <c r="P1002" i="1" a="1"/>
  <c r="P1002" i="1"/>
  <c r="P1003" i="1" a="1"/>
  <c r="P1003" i="1" s="1"/>
  <c r="P1004" i="1" a="1"/>
  <c r="P1004" i="1"/>
  <c r="P1005" i="1" a="1"/>
  <c r="P1005" i="1" s="1"/>
  <c r="P1006" i="1" a="1"/>
  <c r="P1006" i="1" s="1"/>
  <c r="P1007" i="1" a="1"/>
  <c r="P1007" i="1" s="1"/>
  <c r="P1008" i="1" a="1"/>
  <c r="P1008" i="1" s="1"/>
  <c r="P1009" i="1" a="1"/>
  <c r="P1009" i="1" s="1"/>
  <c r="P1010" i="1" a="1"/>
  <c r="P1010" i="1"/>
  <c r="P1011" i="1" a="1"/>
  <c r="P1011" i="1" s="1"/>
  <c r="P1012" i="1" a="1"/>
  <c r="P1012" i="1"/>
  <c r="P1013" i="1" a="1"/>
  <c r="P1013" i="1" s="1"/>
  <c r="P1014" i="1" a="1"/>
  <c r="P1014" i="1" s="1"/>
  <c r="P1015" i="1" a="1"/>
  <c r="P1015" i="1" s="1"/>
  <c r="P1016" i="1" a="1"/>
  <c r="P1016" i="1"/>
  <c r="P1017" i="1" a="1"/>
  <c r="P1017" i="1" s="1"/>
  <c r="P1018" i="1" a="1"/>
  <c r="P1018" i="1" s="1"/>
  <c r="P1019" i="1" a="1"/>
  <c r="P1019" i="1" s="1"/>
  <c r="P1020" i="1" a="1"/>
  <c r="P1020" i="1" s="1"/>
  <c r="P1021" i="1" a="1"/>
  <c r="P1021" i="1" s="1"/>
  <c r="P1022" i="1" a="1"/>
  <c r="P1022" i="1" s="1"/>
  <c r="P1023" i="1" a="1"/>
  <c r="P1023" i="1"/>
  <c r="P1024" i="1" a="1"/>
  <c r="P1024" i="1" s="1"/>
  <c r="P1025" i="1" a="1"/>
  <c r="P1025" i="1" s="1"/>
  <c r="P1026" i="1" a="1"/>
  <c r="P1026" i="1" s="1"/>
  <c r="P1027" i="1" a="1"/>
  <c r="P1027" i="1" s="1"/>
  <c r="P1028" i="1" a="1"/>
  <c r="P1028" i="1"/>
  <c r="P1029" i="1" a="1"/>
  <c r="P1029" i="1" s="1"/>
  <c r="P1030" i="1" a="1"/>
  <c r="P1030" i="1" s="1"/>
  <c r="P1031" i="1" a="1"/>
  <c r="P1031" i="1" s="1"/>
  <c r="P1032" i="1" a="1"/>
  <c r="P1032" i="1" s="1"/>
  <c r="P1033" i="1" a="1"/>
  <c r="P1033" i="1" s="1"/>
  <c r="P1034" i="1" a="1"/>
  <c r="P1034" i="1" s="1"/>
  <c r="P1035" i="1" a="1"/>
  <c r="P1035" i="1" s="1"/>
  <c r="P1036" i="1" a="1"/>
  <c r="P1036" i="1" s="1"/>
  <c r="P1037" i="1" a="1"/>
  <c r="P1037" i="1" s="1"/>
  <c r="P1038" i="1" a="1"/>
  <c r="P1038" i="1" s="1"/>
  <c r="P1039" i="1" a="1"/>
  <c r="P1039" i="1" s="1"/>
  <c r="P1040" i="1" a="1"/>
  <c r="P1040" i="1" s="1"/>
  <c r="P1041" i="1" a="1"/>
  <c r="P1041" i="1" s="1"/>
  <c r="P1042" i="1" a="1"/>
  <c r="P1042" i="1" s="1"/>
  <c r="P1043" i="1" a="1"/>
  <c r="P1043" i="1" s="1"/>
  <c r="P1044" i="1" a="1"/>
  <c r="P1044" i="1" s="1"/>
  <c r="P1045" i="1" a="1"/>
  <c r="P1045" i="1" s="1"/>
  <c r="P1046" i="1" a="1"/>
  <c r="P1046" i="1" s="1"/>
  <c r="P1047" i="1" a="1"/>
  <c r="P1047" i="1" s="1"/>
  <c r="P1048" i="1" a="1"/>
  <c r="P1048" i="1" s="1"/>
  <c r="P1049" i="1" a="1"/>
  <c r="P1049" i="1" s="1"/>
  <c r="P1050" i="1" a="1"/>
  <c r="P1050" i="1" s="1"/>
  <c r="P1051" i="1" a="1"/>
  <c r="P1051" i="1" s="1"/>
  <c r="P1052" i="1" a="1"/>
  <c r="P1052" i="1" s="1"/>
  <c r="P1053" i="1" a="1"/>
  <c r="P1053" i="1" s="1"/>
  <c r="P1054" i="1" a="1"/>
  <c r="P1054" i="1" s="1"/>
  <c r="P1055" i="1" a="1"/>
  <c r="P1055" i="1" s="1"/>
  <c r="P1056" i="1" a="1"/>
  <c r="P1056" i="1" s="1"/>
  <c r="P1057" i="1" a="1"/>
  <c r="P1057" i="1" s="1"/>
  <c r="P1058" i="1" a="1"/>
  <c r="P1058" i="1" s="1"/>
  <c r="P1059" i="1" a="1"/>
  <c r="P1059" i="1" s="1"/>
  <c r="P1060" i="1" a="1"/>
  <c r="P1060" i="1" s="1"/>
  <c r="P1061" i="1" a="1"/>
  <c r="P1061" i="1" s="1"/>
  <c r="P1062" i="1" a="1"/>
  <c r="P1062" i="1" s="1"/>
  <c r="P1063" i="1" a="1"/>
  <c r="P1063" i="1" s="1"/>
  <c r="P1064" i="1" a="1"/>
  <c r="P1064" i="1"/>
  <c r="P1065" i="1" a="1"/>
  <c r="P1065" i="1" s="1"/>
  <c r="P1066" i="1" a="1"/>
  <c r="P1066" i="1" s="1"/>
  <c r="P1067" i="1" a="1"/>
  <c r="P1067" i="1" s="1"/>
  <c r="P1068" i="1" a="1"/>
  <c r="P1068" i="1" s="1"/>
  <c r="P1069" i="1" a="1"/>
  <c r="P1069" i="1" s="1"/>
  <c r="P1070" i="1" a="1"/>
  <c r="P1070" i="1" s="1"/>
  <c r="P1071" i="1" a="1"/>
  <c r="P1071" i="1" s="1"/>
  <c r="P1072" i="1" a="1"/>
  <c r="P1072" i="1" s="1"/>
  <c r="P1073" i="1" a="1"/>
  <c r="P1073" i="1" s="1"/>
  <c r="P1074" i="1" a="1"/>
  <c r="P1074" i="1" s="1"/>
  <c r="P1075" i="1" a="1"/>
  <c r="P1075" i="1" s="1"/>
  <c r="P1076" i="1" a="1"/>
  <c r="P1076" i="1" s="1"/>
  <c r="P1077" i="1" a="1"/>
  <c r="P1077" i="1" s="1"/>
  <c r="P1078" i="1" a="1"/>
  <c r="P1078" i="1" s="1"/>
  <c r="P1079" i="1" a="1"/>
  <c r="P1079" i="1" s="1"/>
  <c r="P1080" i="1" a="1"/>
  <c r="P1080" i="1" s="1"/>
  <c r="P1081" i="1" a="1"/>
  <c r="P1081" i="1" s="1"/>
  <c r="P1082" i="1" a="1"/>
  <c r="P1082" i="1" s="1"/>
  <c r="P1083" i="1" a="1"/>
  <c r="P1083" i="1" s="1"/>
  <c r="P1084" i="1" a="1"/>
  <c r="P1084" i="1" s="1"/>
  <c r="P1085" i="1" a="1"/>
  <c r="P1085" i="1" s="1"/>
  <c r="P1086" i="1" a="1"/>
  <c r="P1086" i="1" s="1"/>
  <c r="P1087" i="1" a="1"/>
  <c r="P1087" i="1"/>
  <c r="P1088" i="1" a="1"/>
  <c r="P1088" i="1" s="1"/>
  <c r="P1089" i="1" a="1"/>
  <c r="P1089" i="1" s="1"/>
  <c r="P1090" i="1" a="1"/>
  <c r="P1090" i="1" s="1"/>
  <c r="P1091" i="1" a="1"/>
  <c r="P1091" i="1" s="1"/>
  <c r="P1092" i="1" a="1"/>
  <c r="P1092" i="1" s="1"/>
  <c r="P1093" i="1" a="1"/>
  <c r="P1093" i="1" s="1"/>
  <c r="P1094" i="1" a="1"/>
  <c r="P1094" i="1" s="1"/>
  <c r="P1095" i="1" a="1"/>
  <c r="P1095" i="1" s="1"/>
  <c r="P1096" i="1" a="1"/>
  <c r="P1096" i="1"/>
  <c r="P1097" i="1" a="1"/>
  <c r="P1097" i="1" s="1"/>
  <c r="P1098" i="1" a="1"/>
  <c r="P1098" i="1" s="1"/>
  <c r="P1099" i="1" a="1"/>
  <c r="P1099" i="1" s="1"/>
  <c r="P1100" i="1" a="1"/>
  <c r="P1100" i="1" s="1"/>
  <c r="P1101" i="1" a="1"/>
  <c r="P1101" i="1" s="1"/>
  <c r="P1102" i="1" a="1"/>
  <c r="P1102" i="1" s="1"/>
  <c r="P1103" i="1" a="1"/>
  <c r="P1103" i="1" s="1"/>
  <c r="P1104" i="1" a="1"/>
  <c r="P1104" i="1" s="1"/>
  <c r="P1105" i="1" a="1"/>
  <c r="P1105" i="1" s="1"/>
  <c r="P1106" i="1" a="1"/>
  <c r="P1106" i="1" s="1"/>
  <c r="P1107" i="1" a="1"/>
  <c r="P1107" i="1" s="1"/>
  <c r="P1108" i="1" a="1"/>
  <c r="P1108" i="1" s="1"/>
  <c r="P1109" i="1" a="1"/>
  <c r="P1109" i="1" s="1"/>
  <c r="P1110" i="1" a="1"/>
  <c r="P1110" i="1" s="1"/>
  <c r="P1111" i="1" a="1"/>
  <c r="P1111" i="1" s="1"/>
  <c r="P1112" i="1" a="1"/>
  <c r="P1112" i="1" s="1"/>
  <c r="P1113" i="1" a="1"/>
  <c r="P1113" i="1" s="1"/>
  <c r="P1114" i="1" a="1"/>
  <c r="P1114" i="1" s="1"/>
  <c r="P1115" i="1" a="1"/>
  <c r="P1115" i="1"/>
  <c r="P1116" i="1" a="1"/>
  <c r="P1116" i="1" s="1"/>
  <c r="P1117" i="1" a="1"/>
  <c r="P1117" i="1" s="1"/>
  <c r="P1118" i="1" a="1"/>
  <c r="P1118" i="1" s="1"/>
  <c r="P1119" i="1" a="1"/>
  <c r="P1119" i="1" s="1"/>
  <c r="P1120" i="1" a="1"/>
  <c r="P1120" i="1" s="1"/>
  <c r="P1121" i="1" a="1"/>
  <c r="P1121" i="1" s="1"/>
  <c r="P1122" i="1" a="1"/>
  <c r="P1122" i="1" s="1"/>
  <c r="P1123" i="1" a="1"/>
  <c r="P1123" i="1" s="1"/>
  <c r="P1124" i="1" a="1"/>
  <c r="P1124" i="1" s="1"/>
  <c r="P1125" i="1" a="1"/>
  <c r="P1125" i="1" s="1"/>
  <c r="P1126" i="1" a="1"/>
  <c r="P1126" i="1" s="1"/>
  <c r="P1127" i="1" a="1"/>
  <c r="P1127" i="1" s="1"/>
  <c r="P1128" i="1" a="1"/>
  <c r="P1128" i="1" s="1"/>
  <c r="P1129" i="1" a="1"/>
  <c r="P1129" i="1" s="1"/>
  <c r="P1130" i="1" a="1"/>
  <c r="P1130" i="1" s="1"/>
  <c r="P1131" i="1" a="1"/>
  <c r="P1131" i="1" s="1"/>
  <c r="P1132" i="1" a="1"/>
  <c r="P1132" i="1" s="1"/>
  <c r="P1133" i="1" a="1"/>
  <c r="P1133" i="1" s="1"/>
  <c r="P1134" i="1" a="1"/>
  <c r="P1134" i="1" s="1"/>
  <c r="P1135" i="1" a="1"/>
  <c r="P1135" i="1" s="1"/>
  <c r="P1136" i="1" a="1"/>
  <c r="P1136" i="1" s="1"/>
  <c r="P1137" i="1" a="1"/>
  <c r="P1137" i="1" s="1"/>
  <c r="P1138" i="1" a="1"/>
  <c r="P1138" i="1" s="1"/>
  <c r="P1139" i="1" a="1"/>
  <c r="P1139" i="1"/>
  <c r="P1140" i="1" a="1"/>
  <c r="P1140" i="1" s="1"/>
  <c r="P1141" i="1" a="1"/>
  <c r="P1141" i="1" s="1"/>
  <c r="P1142" i="1" a="1"/>
  <c r="P1142" i="1" s="1"/>
  <c r="P1143" i="1" a="1"/>
  <c r="P1143" i="1" s="1"/>
  <c r="P1144" i="1" a="1"/>
  <c r="P1144" i="1" s="1"/>
  <c r="P1145" i="1" a="1"/>
  <c r="P1145" i="1" s="1"/>
  <c r="P1146" i="1" a="1"/>
  <c r="P1146" i="1" s="1"/>
  <c r="P1147" i="1" a="1"/>
  <c r="P1147" i="1" s="1"/>
  <c r="P1148" i="1" a="1"/>
  <c r="P1148" i="1" s="1"/>
  <c r="P1149" i="1" a="1"/>
  <c r="P1149" i="1" s="1"/>
  <c r="P1150" i="1" a="1"/>
  <c r="P1150" i="1" s="1"/>
  <c r="P1151" i="1" a="1"/>
  <c r="P1151" i="1" s="1"/>
  <c r="P1152" i="1" a="1"/>
  <c r="P1152" i="1" s="1"/>
  <c r="P1153" i="1" a="1"/>
  <c r="P1153" i="1" s="1"/>
  <c r="P1154" i="1" a="1"/>
  <c r="P1154" i="1" s="1"/>
  <c r="P1155" i="1" a="1"/>
  <c r="P1155" i="1" s="1"/>
  <c r="P1156" i="1" a="1"/>
  <c r="P1156" i="1" s="1"/>
  <c r="P1157" i="1" a="1"/>
  <c r="P1157" i="1" s="1"/>
  <c r="P1158" i="1" a="1"/>
  <c r="P1158" i="1" s="1"/>
  <c r="P1159" i="1" a="1"/>
  <c r="P1159" i="1"/>
  <c r="P1160" i="1" a="1"/>
  <c r="P1160" i="1"/>
  <c r="P1161" i="1" a="1"/>
  <c r="P1161" i="1" s="1"/>
  <c r="P1162" i="1" a="1"/>
  <c r="P1162" i="1" s="1"/>
  <c r="P1163" i="1" a="1"/>
  <c r="P1163" i="1" s="1"/>
  <c r="P1164" i="1" a="1"/>
  <c r="P1164" i="1" s="1"/>
  <c r="P1165" i="1" a="1"/>
  <c r="P1165" i="1" s="1"/>
  <c r="P1166" i="1" a="1"/>
  <c r="P1166" i="1" s="1"/>
  <c r="P1167" i="1" a="1"/>
  <c r="P1167" i="1" s="1"/>
  <c r="P1168" i="1" a="1"/>
  <c r="P1168" i="1" s="1"/>
  <c r="P1169" i="1" a="1"/>
  <c r="P1169" i="1" s="1"/>
  <c r="P1170" i="1" a="1"/>
  <c r="P1170" i="1" s="1"/>
  <c r="P1171" i="1" a="1"/>
  <c r="P1171" i="1"/>
  <c r="P1172" i="1" a="1"/>
  <c r="P1172" i="1" s="1"/>
  <c r="P1173" i="1" a="1"/>
  <c r="P1173" i="1" s="1"/>
  <c r="P1174" i="1" a="1"/>
  <c r="P1174" i="1" s="1"/>
  <c r="P1175" i="1" a="1"/>
  <c r="P1175" i="1" s="1"/>
  <c r="P1176" i="1" a="1"/>
  <c r="P1176" i="1" s="1"/>
  <c r="P1177" i="1" a="1"/>
  <c r="P1177" i="1"/>
  <c r="P1178" i="1" a="1"/>
  <c r="P1178" i="1" s="1"/>
  <c r="P1179" i="1" a="1"/>
  <c r="P1179" i="1" s="1"/>
  <c r="P1180" i="1" a="1"/>
  <c r="P1180" i="1"/>
  <c r="P1181" i="1" a="1"/>
  <c r="P1181" i="1" s="1"/>
  <c r="P1182" i="1" a="1"/>
  <c r="P1182" i="1" s="1"/>
  <c r="P1183" i="1" a="1"/>
  <c r="P1183" i="1" s="1"/>
  <c r="P1184" i="1" a="1"/>
  <c r="P1184" i="1" s="1"/>
  <c r="P1185" i="1" a="1"/>
  <c r="P1185" i="1" s="1"/>
  <c r="P1186" i="1" a="1"/>
  <c r="P1186" i="1" s="1"/>
  <c r="P1187" i="1" a="1"/>
  <c r="P1187" i="1" s="1"/>
  <c r="P1188" i="1" a="1"/>
  <c r="P1188" i="1" s="1"/>
  <c r="P1189" i="1" a="1"/>
  <c r="P1189" i="1" s="1"/>
  <c r="P1190" i="1" a="1"/>
  <c r="P1190" i="1" s="1"/>
  <c r="P1191" i="1" a="1"/>
  <c r="P1191" i="1" s="1"/>
  <c r="P1192" i="1" a="1"/>
  <c r="P1192" i="1" s="1"/>
  <c r="P1193" i="1" a="1"/>
  <c r="P1193" i="1" s="1"/>
  <c r="P1194" i="1" a="1"/>
  <c r="P1194" i="1" s="1"/>
  <c r="P1195" i="1" a="1"/>
  <c r="P1195" i="1" s="1"/>
  <c r="P1196" i="1" a="1"/>
  <c r="P1196" i="1" s="1"/>
  <c r="P1197" i="1" a="1"/>
  <c r="P1197" i="1" s="1"/>
  <c r="P1198" i="1" a="1"/>
  <c r="P1198" i="1" s="1"/>
  <c r="P1199" i="1" a="1"/>
  <c r="P1199" i="1" s="1"/>
  <c r="P1200" i="1" a="1"/>
  <c r="P1200" i="1" s="1"/>
  <c r="P1201" i="1" a="1"/>
  <c r="P1201" i="1"/>
  <c r="P1202" i="1" a="1"/>
  <c r="P1202" i="1" s="1"/>
  <c r="P1203" i="1" a="1"/>
  <c r="P1203" i="1" s="1"/>
  <c r="P1204" i="1" a="1"/>
  <c r="P1204" i="1" s="1"/>
  <c r="P1205" i="1" a="1"/>
  <c r="P1205" i="1" s="1"/>
  <c r="P1206" i="1" a="1"/>
  <c r="P1206" i="1" s="1"/>
  <c r="P1207" i="1" a="1"/>
  <c r="P1207" i="1" s="1"/>
  <c r="P1208" i="1" a="1"/>
  <c r="P1208" i="1" s="1"/>
  <c r="P1209" i="1" a="1"/>
  <c r="P1209" i="1"/>
  <c r="P1210" i="1" a="1"/>
  <c r="P1210" i="1" s="1"/>
  <c r="P1211" i="1" a="1"/>
  <c r="P1211" i="1" s="1"/>
  <c r="P1212" i="1" a="1"/>
  <c r="P1212" i="1" s="1"/>
  <c r="P1213" i="1" a="1"/>
  <c r="P1213" i="1" s="1"/>
  <c r="P1214" i="1" a="1"/>
  <c r="P1214" i="1" s="1"/>
  <c r="P1215" i="1" a="1"/>
  <c r="P1215" i="1"/>
  <c r="P1216" i="1" a="1"/>
  <c r="P1216" i="1" s="1"/>
  <c r="P1217" i="1" a="1"/>
  <c r="P1217" i="1" s="1"/>
  <c r="P1218" i="1" a="1"/>
  <c r="P1218" i="1" s="1"/>
  <c r="P1219" i="1" a="1"/>
  <c r="P1219" i="1" s="1"/>
  <c r="P1220" i="1" a="1"/>
  <c r="P1220" i="1" s="1"/>
  <c r="P1221" i="1" a="1"/>
  <c r="P1221" i="1" s="1"/>
  <c r="P1222" i="1" a="1"/>
  <c r="P1222" i="1" s="1"/>
  <c r="P1223" i="1" a="1"/>
  <c r="P1223" i="1"/>
  <c r="P1224" i="1" a="1"/>
  <c r="P1224" i="1"/>
  <c r="P1225" i="1" a="1"/>
  <c r="P1225" i="1" s="1"/>
  <c r="P1226" i="1" a="1"/>
  <c r="P1226" i="1" s="1"/>
  <c r="P1227" i="1" a="1"/>
  <c r="P1227" i="1" s="1"/>
  <c r="P1228" i="1" a="1"/>
  <c r="P1228" i="1" s="1"/>
  <c r="P1229" i="1" a="1"/>
  <c r="P1229" i="1" s="1"/>
  <c r="P1230" i="1" a="1"/>
  <c r="P1230" i="1" s="1"/>
  <c r="P1231" i="1" a="1"/>
  <c r="P1231" i="1" s="1"/>
  <c r="P1232" i="1" a="1"/>
  <c r="P1232" i="1" s="1"/>
  <c r="P1233" i="1" a="1"/>
  <c r="P1233" i="1" s="1"/>
  <c r="P1234" i="1" a="1"/>
  <c r="P1234" i="1" s="1"/>
  <c r="P1235" i="1" a="1"/>
  <c r="P1235" i="1" s="1"/>
  <c r="P1236" i="1" a="1"/>
  <c r="P1236" i="1" s="1"/>
  <c r="P1237" i="1" a="1"/>
  <c r="P1237" i="1" s="1"/>
  <c r="P1238" i="1" a="1"/>
  <c r="P1238" i="1" s="1"/>
  <c r="P1239" i="1" a="1"/>
  <c r="P1239" i="1" s="1"/>
  <c r="P1240" i="1" a="1"/>
  <c r="P1240" i="1" s="1"/>
  <c r="P1241" i="1" a="1"/>
  <c r="P1241" i="1"/>
  <c r="P1242" i="1" a="1"/>
  <c r="P1242" i="1" s="1"/>
  <c r="P1243" i="1" a="1"/>
  <c r="P1243" i="1" s="1"/>
  <c r="P1244" i="1" a="1"/>
  <c r="P1244" i="1" s="1"/>
  <c r="P1245" i="1" a="1"/>
  <c r="P1245" i="1" s="1"/>
  <c r="P1246" i="1" a="1"/>
  <c r="P1246" i="1" s="1"/>
  <c r="P1247" i="1" a="1"/>
  <c r="P1247" i="1"/>
  <c r="P1248" i="1" a="1"/>
  <c r="P1248" i="1" s="1"/>
  <c r="P1249" i="1" a="1"/>
  <c r="P1249" i="1" s="1"/>
  <c r="P1250" i="1" a="1"/>
  <c r="P1250" i="1" s="1"/>
  <c r="P1251" i="1" a="1"/>
  <c r="P1251" i="1" s="1"/>
  <c r="P1252" i="1" a="1"/>
  <c r="P1252" i="1" s="1"/>
  <c r="P1253" i="1" a="1"/>
  <c r="P1253" i="1" s="1"/>
  <c r="P1254" i="1" a="1"/>
  <c r="P1254" i="1" s="1"/>
  <c r="P1255" i="1" a="1"/>
  <c r="P1255" i="1" s="1"/>
  <c r="P1256" i="1" a="1"/>
  <c r="P1256" i="1"/>
  <c r="P1257" i="1" a="1"/>
  <c r="P1257" i="1" s="1"/>
  <c r="P1258" i="1" a="1"/>
  <c r="P1258" i="1" s="1"/>
  <c r="P1259" i="1" a="1"/>
  <c r="P1259" i="1"/>
  <c r="P1260" i="1" a="1"/>
  <c r="P1260" i="1" s="1"/>
  <c r="P1261" i="1" a="1"/>
  <c r="P1261" i="1" s="1"/>
  <c r="P1262" i="1" a="1"/>
  <c r="P1262" i="1" s="1"/>
  <c r="P1263" i="1" a="1"/>
  <c r="P1263" i="1" s="1"/>
  <c r="P1264" i="1" a="1"/>
  <c r="P1264" i="1" s="1"/>
  <c r="P1265" i="1" a="1"/>
  <c r="P1265" i="1" s="1"/>
  <c r="P1266" i="1" a="1"/>
  <c r="P1266" i="1" s="1"/>
  <c r="P1267" i="1" a="1"/>
  <c r="P1267" i="1"/>
  <c r="P1268" i="1" a="1"/>
  <c r="P1268" i="1" s="1"/>
  <c r="P1269" i="1" a="1"/>
  <c r="P1269" i="1" s="1"/>
  <c r="P1270" i="1" a="1"/>
  <c r="P1270" i="1" s="1"/>
  <c r="P1271" i="1" a="1"/>
  <c r="P1271" i="1" s="1"/>
  <c r="P1272" i="1" a="1"/>
  <c r="P1272" i="1" s="1"/>
  <c r="P1273" i="1" a="1"/>
  <c r="P1273" i="1"/>
  <c r="P1274" i="1" a="1"/>
  <c r="P1274" i="1" s="1"/>
  <c r="P1275" i="1" a="1"/>
  <c r="P1275" i="1" s="1"/>
  <c r="P1276" i="1" a="1"/>
  <c r="P1276" i="1" s="1"/>
  <c r="P1277" i="1" a="1"/>
  <c r="P1277" i="1" s="1"/>
  <c r="P1278" i="1" a="1"/>
  <c r="P1278" i="1" s="1"/>
  <c r="P1279" i="1" a="1"/>
  <c r="P1279" i="1"/>
  <c r="P1280" i="1" a="1"/>
  <c r="P1280" i="1" s="1"/>
  <c r="P1281" i="1" a="1"/>
  <c r="P1281" i="1" s="1"/>
  <c r="P1282" i="1" a="1"/>
  <c r="P1282" i="1" s="1"/>
  <c r="P1283" i="1" a="1"/>
  <c r="P1283" i="1" s="1"/>
  <c r="P1284" i="1" a="1"/>
  <c r="P1284" i="1" s="1"/>
  <c r="P1285" i="1" a="1"/>
  <c r="P1285" i="1"/>
  <c r="P1286" i="1" a="1"/>
  <c r="P1286" i="1" s="1"/>
  <c r="P1287" i="1" a="1"/>
  <c r="P1287" i="1" s="1"/>
  <c r="P1288" i="1" a="1"/>
  <c r="P1288" i="1" s="1"/>
  <c r="P1289" i="1" a="1"/>
  <c r="P1289" i="1" s="1"/>
  <c r="P1290" i="1" a="1"/>
  <c r="P1290" i="1" s="1"/>
  <c r="P1291" i="1" a="1"/>
  <c r="P1291" i="1"/>
  <c r="P1292" i="1" a="1"/>
  <c r="P1292" i="1" s="1"/>
  <c r="P1293" i="1" a="1"/>
  <c r="P1293" i="1" s="1"/>
  <c r="P1294" i="1" a="1"/>
  <c r="P1294" i="1" s="1"/>
  <c r="P1295" i="1" a="1"/>
  <c r="P1295" i="1" s="1"/>
  <c r="P1296" i="1" a="1"/>
  <c r="P1296" i="1"/>
  <c r="P1297" i="1" a="1"/>
  <c r="P1297" i="1"/>
  <c r="P1298" i="1" a="1"/>
  <c r="P1298" i="1" s="1"/>
  <c r="P1299" i="1" a="1"/>
  <c r="P1299" i="1" s="1"/>
  <c r="P1300" i="1" a="1"/>
  <c r="P1300" i="1" s="1"/>
  <c r="P1301" i="1" a="1"/>
  <c r="P1301" i="1" s="1"/>
  <c r="P1302" i="1" a="1"/>
  <c r="P1302" i="1" s="1"/>
  <c r="P1303" i="1" a="1"/>
  <c r="P1303" i="1" s="1"/>
  <c r="P1304" i="1" a="1"/>
  <c r="P1304" i="1" s="1"/>
  <c r="P1305" i="1" a="1"/>
  <c r="P1305" i="1"/>
  <c r="P1306" i="1" a="1"/>
  <c r="P1306" i="1" s="1"/>
  <c r="P1307" i="1" a="1"/>
  <c r="P1307" i="1" s="1"/>
  <c r="P1308" i="1" a="1"/>
  <c r="P1308" i="1" s="1"/>
  <c r="P1309" i="1" a="1"/>
  <c r="P1309" i="1" s="1"/>
  <c r="P1310" i="1" a="1"/>
  <c r="P1310" i="1" s="1"/>
  <c r="P1311" i="1" a="1"/>
  <c r="P1311" i="1"/>
  <c r="P1312" i="1" a="1"/>
  <c r="P1312" i="1" s="1"/>
  <c r="P1313" i="1" a="1"/>
  <c r="P1313" i="1" s="1"/>
  <c r="P1314" i="1" a="1"/>
  <c r="P1314" i="1" s="1"/>
  <c r="P1315" i="1" a="1"/>
  <c r="P1315" i="1" s="1"/>
  <c r="P1316" i="1" a="1"/>
  <c r="P1316" i="1"/>
  <c r="P1317" i="1" a="1"/>
  <c r="P1317" i="1" s="1"/>
  <c r="P1318" i="1" a="1"/>
  <c r="P1318" i="1" s="1"/>
  <c r="P1319" i="1" a="1"/>
  <c r="P1319" i="1"/>
  <c r="P1320" i="1" a="1"/>
  <c r="P1320" i="1" s="1"/>
  <c r="P1321" i="1" a="1"/>
  <c r="P1321" i="1" s="1"/>
  <c r="P1322" i="1" a="1"/>
  <c r="P1322" i="1" s="1"/>
  <c r="P1323" i="1" a="1"/>
  <c r="P1323" i="1" s="1"/>
  <c r="P1324" i="1" a="1"/>
  <c r="P1324" i="1" s="1"/>
  <c r="P1325" i="1" a="1"/>
  <c r="P1325" i="1" s="1"/>
  <c r="P1326" i="1" a="1"/>
  <c r="P1326" i="1" s="1"/>
  <c r="P1327" i="1" a="1"/>
  <c r="P1327" i="1" s="1"/>
  <c r="P1328" i="1" a="1"/>
  <c r="P1328" i="1" s="1"/>
  <c r="P1329" i="1" a="1"/>
  <c r="P1329" i="1"/>
  <c r="P1330" i="1" a="1"/>
  <c r="P1330" i="1" s="1"/>
  <c r="P1331" i="1" a="1"/>
  <c r="P1331" i="1" s="1"/>
  <c r="P1332" i="1" a="1"/>
  <c r="P1332" i="1"/>
  <c r="P1333" i="1" a="1"/>
  <c r="P1333" i="1" s="1"/>
  <c r="P1334" i="1" a="1"/>
  <c r="P1334" i="1" s="1"/>
  <c r="P1335" i="1" a="1"/>
  <c r="P1335" i="1"/>
  <c r="P1336" i="1" a="1"/>
  <c r="P1336" i="1" s="1"/>
  <c r="P1337" i="1" a="1"/>
  <c r="P1337" i="1" s="1"/>
  <c r="P1338" i="1" a="1"/>
  <c r="P1338" i="1" s="1"/>
  <c r="P1339" i="1" a="1"/>
  <c r="P1339" i="1" s="1"/>
  <c r="P1340" i="1" a="1"/>
  <c r="P1340" i="1" s="1"/>
  <c r="P1341" i="1" a="1"/>
  <c r="P1341" i="1"/>
  <c r="P1342" i="1" a="1"/>
  <c r="P1342" i="1" s="1"/>
  <c r="P1343" i="1" a="1"/>
  <c r="P1343" i="1"/>
  <c r="P1344" i="1" a="1"/>
  <c r="P1344" i="1" s="1"/>
  <c r="P1345" i="1" a="1"/>
  <c r="P1345" i="1" s="1"/>
  <c r="P1346" i="1" a="1"/>
  <c r="P1346" i="1" s="1"/>
  <c r="P1347" i="1" a="1"/>
  <c r="P1347" i="1" s="1"/>
  <c r="P1348" i="1" a="1"/>
  <c r="P1348" i="1" s="1"/>
  <c r="P1349" i="1" a="1"/>
  <c r="P1349" i="1"/>
  <c r="P1350" i="1" a="1"/>
  <c r="P1350" i="1" s="1"/>
  <c r="P1351" i="1" a="1"/>
  <c r="P1351" i="1" s="1"/>
  <c r="P1352" i="1" a="1"/>
  <c r="P1352" i="1" s="1"/>
  <c r="P1353" i="1" a="1"/>
  <c r="P1353" i="1" s="1"/>
  <c r="P1354" i="1" a="1"/>
  <c r="P1354" i="1" s="1"/>
  <c r="P1355" i="1" a="1"/>
  <c r="P1355" i="1" s="1"/>
  <c r="P1356" i="1" a="1"/>
  <c r="P1356" i="1" s="1"/>
  <c r="P1357" i="1" a="1"/>
  <c r="P1357" i="1" s="1"/>
  <c r="P1358" i="1" a="1"/>
  <c r="P1358" i="1" s="1"/>
  <c r="P1359" i="1" a="1"/>
  <c r="P1359" i="1" s="1"/>
  <c r="P1360" i="1" a="1"/>
  <c r="P1360" i="1"/>
  <c r="P1361" i="1" a="1"/>
  <c r="P1361" i="1" s="1"/>
  <c r="P1362" i="1" a="1"/>
  <c r="P1362" i="1" s="1"/>
  <c r="P1363" i="1" a="1"/>
  <c r="P1363" i="1" s="1"/>
  <c r="P1364" i="1" a="1"/>
  <c r="P1364" i="1" s="1"/>
  <c r="P1365" i="1" a="1"/>
  <c r="P1365" i="1" s="1"/>
  <c r="P1366" i="1" a="1"/>
  <c r="P1366" i="1" s="1"/>
  <c r="P1367" i="1" a="1"/>
  <c r="P1367" i="1" s="1"/>
  <c r="P1368" i="1" a="1"/>
  <c r="P1368" i="1" s="1"/>
  <c r="P1369" i="1" a="1"/>
  <c r="P1369" i="1" s="1"/>
  <c r="P1370" i="1" a="1"/>
  <c r="P1370" i="1" s="1"/>
  <c r="P1371" i="1" a="1"/>
  <c r="P1371" i="1" s="1"/>
  <c r="P1372" i="1" a="1"/>
  <c r="P1372" i="1" s="1"/>
  <c r="P1373" i="1" a="1"/>
  <c r="P1373" i="1" s="1"/>
  <c r="P1374" i="1" a="1"/>
  <c r="P1374" i="1" s="1"/>
  <c r="P1375" i="1" a="1"/>
  <c r="P1375" i="1" s="1"/>
  <c r="P1376" i="1" a="1"/>
  <c r="P1376" i="1" s="1"/>
  <c r="P1377" i="1" a="1"/>
  <c r="P1377" i="1" s="1"/>
  <c r="P1378" i="1" a="1"/>
  <c r="P1378" i="1" s="1"/>
  <c r="P1379" i="1" a="1"/>
  <c r="P1379" i="1" s="1"/>
  <c r="P1380" i="1" a="1"/>
  <c r="P1380" i="1"/>
  <c r="P1381" i="1" a="1"/>
  <c r="P1381" i="1" s="1"/>
  <c r="P1382" i="1" a="1"/>
  <c r="P1382" i="1" s="1"/>
  <c r="P1383" i="1" a="1"/>
  <c r="P1383" i="1" s="1"/>
  <c r="P1384" i="1" a="1"/>
  <c r="P1384" i="1" s="1"/>
  <c r="P1385" i="1" a="1"/>
  <c r="P1385" i="1" s="1"/>
  <c r="P1386" i="1" a="1"/>
  <c r="P1386" i="1" s="1"/>
  <c r="P1387" i="1" a="1"/>
  <c r="P1387" i="1" s="1"/>
  <c r="P1388" i="1" a="1"/>
  <c r="P1388" i="1" s="1"/>
  <c r="P1389" i="1" a="1"/>
  <c r="P1389" i="1" s="1"/>
  <c r="P1390" i="1" a="1"/>
  <c r="P1390" i="1" s="1"/>
  <c r="P1391" i="1" a="1"/>
  <c r="P1391" i="1" s="1"/>
  <c r="P1392" i="1" a="1"/>
  <c r="P1392" i="1" s="1"/>
  <c r="P1393" i="1" a="1"/>
  <c r="P1393" i="1"/>
  <c r="P1394" i="1" a="1"/>
  <c r="P1394" i="1" s="1"/>
  <c r="P1395" i="1" a="1"/>
  <c r="P1395" i="1" s="1"/>
  <c r="P1396" i="1" a="1"/>
  <c r="P1396" i="1" s="1"/>
  <c r="P1397" i="1" a="1"/>
  <c r="P1397" i="1" s="1"/>
  <c r="P1398" i="1" a="1"/>
  <c r="P1398" i="1" s="1"/>
  <c r="P1399" i="1" a="1"/>
  <c r="P1399" i="1" s="1"/>
  <c r="P1400" i="1" a="1"/>
  <c r="P1400" i="1" s="1"/>
  <c r="P1401" i="1" a="1"/>
  <c r="P1401" i="1" s="1"/>
  <c r="P1402" i="1" a="1"/>
  <c r="P1402" i="1" s="1"/>
  <c r="P1403" i="1" a="1"/>
  <c r="P1403" i="1"/>
  <c r="P1404" i="1" a="1"/>
  <c r="P1404" i="1" s="1"/>
  <c r="P1405" i="1" a="1"/>
  <c r="P1405" i="1" s="1"/>
  <c r="P1406" i="1" a="1"/>
  <c r="P1406" i="1" s="1"/>
  <c r="P1407" i="1" a="1"/>
  <c r="P1407" i="1"/>
  <c r="P1408" i="1" a="1"/>
  <c r="P1408" i="1" s="1"/>
  <c r="P1409" i="1" a="1"/>
  <c r="P1409" i="1" s="1"/>
  <c r="P1410" i="1" a="1"/>
  <c r="P1410" i="1" s="1"/>
  <c r="P1411" i="1" a="1"/>
  <c r="P1411" i="1" s="1"/>
  <c r="P1412" i="1" a="1"/>
  <c r="P1412" i="1" s="1"/>
  <c r="P1413" i="1" a="1"/>
  <c r="P1413" i="1" s="1"/>
  <c r="P1414" i="1" a="1"/>
  <c r="P1414" i="1" s="1"/>
  <c r="P1415" i="1" a="1"/>
  <c r="P1415" i="1" s="1"/>
  <c r="P1416" i="1" a="1"/>
  <c r="P1416" i="1" s="1"/>
  <c r="P1417" i="1" a="1"/>
  <c r="P1417" i="1" s="1"/>
  <c r="P1418" i="1" a="1"/>
  <c r="P1418" i="1" s="1"/>
  <c r="P1419" i="1" a="1"/>
  <c r="P1419" i="1" s="1"/>
  <c r="P1420" i="1" a="1"/>
  <c r="P1420" i="1" s="1"/>
  <c r="P1421" i="1" a="1"/>
  <c r="P1421" i="1" s="1"/>
  <c r="P1422" i="1" a="1"/>
  <c r="P1422" i="1" s="1"/>
  <c r="P1423" i="1" a="1"/>
  <c r="P1423" i="1" s="1"/>
  <c r="P1424" i="1" a="1"/>
  <c r="P1424" i="1" s="1"/>
  <c r="P1425" i="1" a="1"/>
  <c r="P1425" i="1" s="1"/>
  <c r="P1426" i="1" a="1"/>
  <c r="P1426" i="1" s="1"/>
  <c r="P1427" i="1" a="1"/>
  <c r="P1427" i="1"/>
  <c r="P1428" i="1" a="1"/>
  <c r="P1428" i="1"/>
  <c r="P1429" i="1" a="1"/>
  <c r="P1429" i="1" s="1"/>
  <c r="P1430" i="1" a="1"/>
  <c r="P1430" i="1" s="1"/>
  <c r="P1431" i="1" a="1"/>
  <c r="P1431" i="1"/>
  <c r="P1432" i="1" a="1"/>
  <c r="P1432" i="1" s="1"/>
  <c r="P1433" i="1" a="1"/>
  <c r="P1433" i="1" s="1"/>
  <c r="P1434" i="1" a="1"/>
  <c r="P1434" i="1" s="1"/>
  <c r="P1435" i="1" a="1"/>
  <c r="P1435" i="1" s="1"/>
  <c r="P1436" i="1" a="1"/>
  <c r="P1436" i="1" s="1"/>
  <c r="P1437" i="1" a="1"/>
  <c r="P1437" i="1" s="1"/>
  <c r="P1438" i="1" a="1"/>
  <c r="P1438" i="1" s="1"/>
  <c r="P1439" i="1" a="1"/>
  <c r="P1439" i="1" s="1"/>
  <c r="P1440" i="1" a="1"/>
  <c r="P1440" i="1"/>
  <c r="P1441" i="1" a="1"/>
  <c r="P1441" i="1" s="1"/>
  <c r="P1442" i="1" a="1"/>
  <c r="P1442" i="1" s="1"/>
  <c r="P1443" i="1" a="1"/>
  <c r="P1443" i="1" s="1"/>
  <c r="P1444" i="1" a="1"/>
  <c r="P1444" i="1" s="1"/>
  <c r="P1445" i="1" a="1"/>
  <c r="P1445" i="1" s="1"/>
  <c r="P1446" i="1" a="1"/>
  <c r="P1446" i="1" s="1"/>
  <c r="P1447" i="1" a="1"/>
  <c r="P1447" i="1"/>
  <c r="P1448" i="1" a="1"/>
  <c r="P1448" i="1"/>
  <c r="P1449" i="1" a="1"/>
  <c r="P1449" i="1" s="1"/>
  <c r="P1450" i="1" a="1"/>
  <c r="P1450" i="1" s="1"/>
  <c r="P1451" i="1" a="1"/>
  <c r="P1451" i="1" s="1"/>
  <c r="P1452" i="1" a="1"/>
  <c r="P1452" i="1" s="1"/>
  <c r="P1453" i="1" a="1"/>
  <c r="P1453" i="1" s="1"/>
  <c r="P1454" i="1" a="1"/>
  <c r="P1454" i="1" s="1"/>
  <c r="P1455" i="1" a="1"/>
  <c r="P1455" i="1" s="1"/>
  <c r="P1456" i="1" a="1"/>
  <c r="P1456" i="1" s="1"/>
  <c r="P1457" i="1" a="1"/>
  <c r="P1457" i="1" s="1"/>
  <c r="P1458" i="1" a="1"/>
  <c r="P1458" i="1" s="1"/>
  <c r="P1459" i="1" a="1"/>
  <c r="P1459" i="1" s="1"/>
  <c r="P1460" i="1" a="1"/>
  <c r="P1460" i="1" s="1"/>
  <c r="P1461" i="1" a="1"/>
  <c r="P1461" i="1" s="1"/>
  <c r="P1462" i="1" a="1"/>
  <c r="P1462" i="1" s="1"/>
  <c r="P1463" i="1" a="1"/>
  <c r="P1463" i="1" s="1"/>
  <c r="P1464" i="1" a="1"/>
  <c r="P1464" i="1" s="1"/>
  <c r="P1465" i="1" a="1"/>
  <c r="P1465" i="1" s="1"/>
  <c r="P1466" i="1" a="1"/>
  <c r="P1466" i="1" s="1"/>
  <c r="P1467" i="1" a="1"/>
  <c r="P1467" i="1" s="1"/>
  <c r="P1468" i="1" a="1"/>
  <c r="P1468" i="1" s="1"/>
  <c r="P1469" i="1" a="1"/>
  <c r="P1469" i="1" s="1"/>
  <c r="P1470" i="1" a="1"/>
  <c r="P1470" i="1" s="1"/>
  <c r="P1471" i="1" a="1"/>
  <c r="P1471" i="1"/>
  <c r="P1472" i="1" a="1"/>
  <c r="P1472" i="1" s="1"/>
  <c r="P1473" i="1" a="1"/>
  <c r="P1473" i="1" s="1"/>
  <c r="P1474" i="1" a="1"/>
  <c r="P1474" i="1" s="1"/>
  <c r="P1475" i="1" a="1"/>
  <c r="P1475" i="1" s="1"/>
  <c r="P1476" i="1" a="1"/>
  <c r="P1476" i="1" s="1"/>
  <c r="P1477" i="1" a="1"/>
  <c r="P1477" i="1" s="1"/>
  <c r="P1478" i="1" a="1"/>
  <c r="P1478" i="1" s="1"/>
  <c r="P1479" i="1" a="1"/>
  <c r="P1479" i="1" s="1"/>
  <c r="P1480" i="1" a="1"/>
  <c r="P1480" i="1" s="1"/>
  <c r="P1481" i="1" a="1"/>
  <c r="P1481" i="1"/>
  <c r="P1482" i="1" a="1"/>
  <c r="P1482" i="1" s="1"/>
  <c r="P1483" i="1" a="1"/>
  <c r="P1483" i="1" s="1"/>
  <c r="P1484" i="1" a="1"/>
  <c r="P1484" i="1" s="1"/>
  <c r="P1485" i="1" a="1"/>
  <c r="P1485" i="1" s="1"/>
  <c r="P1486" i="1" a="1"/>
  <c r="P1486" i="1" s="1"/>
  <c r="P1487" i="1" a="1"/>
  <c r="P1487" i="1" s="1"/>
  <c r="P1488" i="1" a="1"/>
  <c r="P1488" i="1" s="1"/>
  <c r="P1489" i="1" a="1"/>
  <c r="P1489" i="1"/>
  <c r="P1490" i="1" a="1"/>
  <c r="P1490" i="1" s="1"/>
  <c r="P1491" i="1" a="1"/>
  <c r="P1491" i="1" s="1"/>
  <c r="P1492" i="1" a="1"/>
  <c r="P1492" i="1" s="1"/>
  <c r="P1493" i="1" a="1"/>
  <c r="P1493" i="1" s="1"/>
  <c r="P1494" i="1" a="1"/>
  <c r="P1494" i="1" s="1"/>
  <c r="P1495" i="1" a="1"/>
  <c r="P1495" i="1" s="1"/>
  <c r="P1496" i="1" a="1"/>
  <c r="P1496" i="1" s="1"/>
  <c r="P1497" i="1" a="1"/>
  <c r="P1497" i="1" s="1"/>
  <c r="P1498" i="1" a="1"/>
  <c r="P1498" i="1" s="1"/>
  <c r="P1499" i="1" a="1"/>
  <c r="P1499" i="1" s="1"/>
  <c r="P1500" i="1" a="1"/>
  <c r="P1500" i="1" s="1"/>
  <c r="P1501" i="1" a="1"/>
  <c r="P1501" i="1" s="1"/>
  <c r="P1502" i="1" a="1"/>
  <c r="P1502" i="1" s="1"/>
  <c r="P1503" i="1" a="1"/>
  <c r="P1503" i="1" s="1"/>
  <c r="P1504" i="1" a="1"/>
  <c r="P1504" i="1"/>
  <c r="P1505" i="1" a="1"/>
  <c r="P1505" i="1" s="1"/>
  <c r="P1506" i="1" a="1"/>
  <c r="P1506" i="1" s="1"/>
  <c r="P1507" i="1" a="1"/>
  <c r="P1507" i="1" s="1"/>
  <c r="P1508" i="1" a="1"/>
  <c r="P1508" i="1" s="1"/>
  <c r="P1509" i="1" a="1"/>
  <c r="P1509" i="1" s="1"/>
  <c r="P1510" i="1" a="1"/>
  <c r="P1510" i="1" s="1"/>
  <c r="P1511" i="1" a="1"/>
  <c r="P1511" i="1" s="1"/>
  <c r="P1512" i="1" a="1"/>
  <c r="P1512" i="1" s="1"/>
  <c r="P1513" i="1" a="1"/>
  <c r="P1513" i="1" s="1"/>
  <c r="P1514" i="1" a="1"/>
  <c r="P1514" i="1" s="1"/>
  <c r="P1515" i="1" a="1"/>
  <c r="P1515" i="1"/>
  <c r="P1516" i="1" a="1"/>
  <c r="P1516" i="1" s="1"/>
  <c r="P1517" i="1" a="1"/>
  <c r="P1517" i="1" s="1"/>
  <c r="P1518" i="1" a="1"/>
  <c r="P1518" i="1" s="1"/>
  <c r="P1519" i="1" a="1"/>
  <c r="P1519" i="1" s="1"/>
  <c r="P1520" i="1" a="1"/>
  <c r="P1520" i="1"/>
  <c r="P1521" i="1" a="1"/>
  <c r="P1521" i="1"/>
  <c r="P1522" i="1" a="1"/>
  <c r="P1522" i="1" s="1"/>
  <c r="P1523" i="1" a="1"/>
  <c r="P1523" i="1"/>
  <c r="P1524" i="1" a="1"/>
  <c r="P1524" i="1" s="1"/>
  <c r="P1525" i="1" a="1"/>
  <c r="P1525" i="1" s="1"/>
  <c r="P1526" i="1" a="1"/>
  <c r="P1526" i="1" s="1"/>
  <c r="P1527" i="1" a="1"/>
  <c r="P1527" i="1" s="1"/>
  <c r="P1528" i="1" a="1"/>
  <c r="P1528" i="1" s="1"/>
  <c r="P1529" i="1" a="1"/>
  <c r="P1529" i="1" s="1"/>
  <c r="P1530" i="1" a="1"/>
  <c r="P1530" i="1" s="1"/>
  <c r="P1531" i="1" a="1"/>
  <c r="P1531" i="1" s="1"/>
  <c r="P1532" i="1" a="1"/>
  <c r="P1532" i="1" s="1"/>
  <c r="P1533" i="1" a="1"/>
  <c r="P1533" i="1"/>
  <c r="P1534" i="1" a="1"/>
  <c r="P1534" i="1" s="1"/>
  <c r="P1535" i="1" a="1"/>
  <c r="P1535" i="1" s="1"/>
  <c r="P1536" i="1" a="1"/>
  <c r="P1536" i="1" s="1"/>
  <c r="P1537" i="1" a="1"/>
  <c r="P1537" i="1" s="1"/>
  <c r="P1538" i="1" a="1"/>
  <c r="P1538" i="1" s="1"/>
  <c r="P1539" i="1" a="1"/>
  <c r="P1539" i="1" s="1"/>
  <c r="P1540" i="1" a="1"/>
  <c r="P1540" i="1" s="1"/>
  <c r="P1541" i="1" a="1"/>
  <c r="P1541" i="1"/>
  <c r="P1542" i="1" a="1"/>
  <c r="P1542" i="1" s="1"/>
  <c r="P1543" i="1" a="1"/>
  <c r="P1543" i="1" s="1"/>
  <c r="P1544" i="1" a="1"/>
  <c r="P1544" i="1"/>
  <c r="P1545" i="1" a="1"/>
  <c r="P1545" i="1" s="1"/>
  <c r="P1546" i="1" a="1"/>
  <c r="P1546" i="1" s="1"/>
  <c r="P1547" i="1" a="1"/>
  <c r="P1547" i="1"/>
  <c r="P1548" i="1" a="1"/>
  <c r="P1548" i="1" s="1"/>
  <c r="P1549" i="1" a="1"/>
  <c r="P1549" i="1" s="1"/>
  <c r="P1550" i="1" a="1"/>
  <c r="P1550" i="1" s="1"/>
  <c r="P1551" i="1" a="1"/>
  <c r="P1551" i="1" s="1"/>
  <c r="P1552" i="1" a="1"/>
  <c r="P1552" i="1" s="1"/>
  <c r="P1553" i="1" a="1"/>
  <c r="P1553" i="1" s="1"/>
  <c r="P1554" i="1" a="1"/>
  <c r="P1554" i="1" s="1"/>
  <c r="P1555" i="1" a="1"/>
  <c r="P1555" i="1" s="1"/>
  <c r="P1556" i="1" a="1"/>
  <c r="P1556" i="1" s="1"/>
  <c r="P1557" i="1" a="1"/>
  <c r="P1557" i="1" s="1"/>
  <c r="P1558" i="1" a="1"/>
  <c r="P1558" i="1" s="1"/>
  <c r="P1559" i="1" a="1"/>
  <c r="P1559" i="1" s="1"/>
  <c r="P1560" i="1" a="1"/>
  <c r="P1560" i="1" s="1"/>
  <c r="P1561" i="1" a="1"/>
  <c r="P1561" i="1" s="1"/>
  <c r="P1562" i="1" a="1"/>
  <c r="P1562" i="1" s="1"/>
  <c r="P1563" i="1" a="1"/>
  <c r="P1563" i="1" s="1"/>
  <c r="P1564" i="1" a="1"/>
  <c r="P1564" i="1"/>
  <c r="P1565" i="1" a="1"/>
  <c r="P1565" i="1" s="1"/>
  <c r="P1566" i="1" a="1"/>
  <c r="P1566" i="1" s="1"/>
  <c r="P1567" i="1" a="1"/>
  <c r="P1567" i="1" s="1"/>
  <c r="P1568" i="1" a="1"/>
  <c r="P1568" i="1" s="1"/>
  <c r="P1569" i="1" a="1"/>
  <c r="P1569" i="1" s="1"/>
  <c r="P1570" i="1" a="1"/>
  <c r="P1570" i="1" s="1"/>
  <c r="P1571" i="1" a="1"/>
  <c r="P1571" i="1" s="1"/>
  <c r="P1572" i="1" a="1"/>
  <c r="P1572" i="1" s="1"/>
  <c r="P1573" i="1" a="1"/>
  <c r="P1573" i="1" s="1"/>
  <c r="P1574" i="1" a="1"/>
  <c r="P1574" i="1" s="1"/>
  <c r="P1575" i="1" a="1"/>
  <c r="P1575" i="1" s="1"/>
  <c r="P1576" i="1" a="1"/>
  <c r="P1576" i="1" s="1"/>
  <c r="P1577" i="1" a="1"/>
  <c r="P1577" i="1" s="1"/>
  <c r="P1578" i="1" a="1"/>
  <c r="P1578" i="1" s="1"/>
  <c r="P1579" i="1" a="1"/>
  <c r="P1579" i="1" s="1"/>
  <c r="P1580" i="1" a="1"/>
  <c r="P1580" i="1" s="1"/>
  <c r="P1581" i="1" a="1"/>
  <c r="P1581" i="1" s="1"/>
  <c r="P1582" i="1" a="1"/>
  <c r="P1582" i="1" s="1"/>
  <c r="P1583" i="1" a="1"/>
  <c r="P1583" i="1" s="1"/>
  <c r="P1584" i="1" a="1"/>
  <c r="P1584" i="1"/>
  <c r="P1585" i="1" a="1"/>
  <c r="P1585" i="1" s="1"/>
  <c r="P1586" i="1" a="1"/>
  <c r="P1586" i="1" s="1"/>
  <c r="P1587" i="1" a="1"/>
  <c r="P1587" i="1" s="1"/>
  <c r="P1588" i="1" a="1"/>
  <c r="P1588" i="1" s="1"/>
  <c r="P1589" i="1" a="1"/>
  <c r="P1589" i="1" s="1"/>
  <c r="P1590" i="1" a="1"/>
  <c r="P1590" i="1" s="1"/>
  <c r="P1591" i="1" a="1"/>
  <c r="P1591" i="1" s="1"/>
  <c r="P1592" i="1" a="1"/>
  <c r="P1592" i="1" s="1"/>
  <c r="P1593" i="1" a="1"/>
  <c r="P1593" i="1" s="1"/>
  <c r="P1594" i="1" a="1"/>
  <c r="P1594" i="1" s="1"/>
  <c r="P1595" i="1" a="1"/>
  <c r="P1595" i="1"/>
  <c r="P1596" i="1" a="1"/>
  <c r="P1596" i="1" s="1"/>
  <c r="P1597" i="1" a="1"/>
  <c r="P1597" i="1" s="1"/>
  <c r="P1598" i="1" a="1"/>
  <c r="P1598" i="1" s="1"/>
  <c r="P1599" i="1" a="1"/>
  <c r="P1599" i="1" s="1"/>
  <c r="P1600" i="1" a="1"/>
  <c r="P1600" i="1" s="1"/>
  <c r="P1601" i="1" a="1"/>
  <c r="P1601" i="1" s="1"/>
  <c r="P1602" i="1" a="1"/>
  <c r="P1602" i="1" s="1"/>
  <c r="P1603" i="1" a="1"/>
  <c r="P1603" i="1" s="1"/>
  <c r="P1604" i="1" a="1"/>
  <c r="P1604" i="1" s="1"/>
  <c r="P1605" i="1" a="1"/>
  <c r="P1605" i="1"/>
  <c r="P1606" i="1" a="1"/>
  <c r="P1606" i="1" s="1"/>
  <c r="P1607" i="1" a="1"/>
  <c r="P1607" i="1" s="1"/>
  <c r="P1608" i="1" a="1"/>
  <c r="P1608" i="1"/>
  <c r="P1609" i="1" a="1"/>
  <c r="P1609" i="1" s="1"/>
  <c r="P1610" i="1" a="1"/>
  <c r="P1610" i="1" s="1"/>
  <c r="P1611" i="1" a="1"/>
  <c r="P1611" i="1" s="1"/>
  <c r="P1612" i="1" a="1"/>
  <c r="P1612" i="1" s="1"/>
  <c r="P1613" i="1" a="1"/>
  <c r="P1613" i="1" s="1"/>
  <c r="P1614" i="1" a="1"/>
  <c r="P1614" i="1" s="1"/>
  <c r="P1615" i="1" a="1"/>
  <c r="P1615" i="1" s="1"/>
  <c r="P1616" i="1" a="1"/>
  <c r="P1616" i="1" s="1"/>
  <c r="P1617" i="1" a="1"/>
  <c r="P1617" i="1" s="1"/>
  <c r="P1618" i="1" a="1"/>
  <c r="P1618" i="1" s="1"/>
  <c r="P1619" i="1" a="1"/>
  <c r="P1619" i="1" s="1"/>
  <c r="P1620" i="1" a="1"/>
  <c r="P1620" i="1" s="1"/>
  <c r="P1621" i="1" a="1"/>
  <c r="P1621" i="1" s="1"/>
  <c r="P1622" i="1" a="1"/>
  <c r="P1622" i="1" s="1"/>
  <c r="P1623" i="1" a="1"/>
  <c r="P1623" i="1" s="1"/>
  <c r="P1624" i="1" a="1"/>
  <c r="P1624" i="1" s="1"/>
  <c r="P1625" i="1" a="1"/>
  <c r="P1625" i="1"/>
  <c r="P1626" i="1" a="1"/>
  <c r="P1626" i="1" s="1"/>
  <c r="P1627" i="1" a="1"/>
  <c r="P1627" i="1"/>
  <c r="P1628" i="1" a="1"/>
  <c r="P1628" i="1" s="1"/>
  <c r="P1629" i="1" a="1"/>
  <c r="P1629" i="1" s="1"/>
  <c r="P1630" i="1" a="1"/>
  <c r="P1630" i="1" s="1"/>
  <c r="P1631" i="1" a="1"/>
  <c r="P1631" i="1" s="1"/>
  <c r="P1632" i="1" a="1"/>
  <c r="P1632" i="1" s="1"/>
  <c r="P1633" i="1" a="1"/>
  <c r="P1633" i="1" s="1"/>
  <c r="P1634" i="1" a="1"/>
  <c r="P1634" i="1" s="1"/>
  <c r="P1635" i="1" a="1"/>
  <c r="P1635" i="1" s="1"/>
  <c r="P1636" i="1" a="1"/>
  <c r="P1636" i="1" s="1"/>
  <c r="P1637" i="1" a="1"/>
  <c r="P1637" i="1"/>
  <c r="P1638" i="1" a="1"/>
  <c r="P1638" i="1" s="1"/>
  <c r="P1639" i="1" a="1"/>
  <c r="P1639" i="1" s="1"/>
  <c r="P1640" i="1" a="1"/>
  <c r="P1640" i="1" s="1"/>
  <c r="P1641" i="1" a="1"/>
  <c r="P1641" i="1" s="1"/>
  <c r="P1642" i="1" a="1"/>
  <c r="P1642" i="1" s="1"/>
  <c r="P1643" i="1" a="1"/>
  <c r="P1643" i="1" s="1"/>
  <c r="P1644" i="1" a="1"/>
  <c r="P1644" i="1" s="1"/>
  <c r="P1645" i="1" a="1"/>
  <c r="P1645" i="1" s="1"/>
  <c r="P1646" i="1" a="1"/>
  <c r="P1646" i="1" s="1"/>
  <c r="P1647" i="1" a="1"/>
  <c r="P1647" i="1" s="1"/>
  <c r="P1648" i="1" a="1"/>
  <c r="P1648" i="1" s="1"/>
  <c r="P1649" i="1" a="1"/>
  <c r="P1649" i="1" s="1"/>
  <c r="P1650" i="1" a="1"/>
  <c r="P1650" i="1" s="1"/>
  <c r="P1651" i="1" a="1"/>
  <c r="P1651" i="1" s="1"/>
  <c r="P1652" i="1" a="1"/>
  <c r="P1652" i="1" s="1"/>
  <c r="P1653" i="1" a="1"/>
  <c r="P1653" i="1" s="1"/>
  <c r="P1654" i="1" a="1"/>
  <c r="P1654" i="1" s="1"/>
  <c r="P1655" i="1" a="1"/>
  <c r="P1655" i="1" s="1"/>
  <c r="P1656" i="1" a="1"/>
  <c r="P1656" i="1" s="1"/>
  <c r="P1657" i="1" a="1"/>
  <c r="P1657" i="1" s="1"/>
  <c r="P1658" i="1" a="1"/>
  <c r="P1658" i="1" s="1"/>
  <c r="P1659" i="1" a="1"/>
  <c r="P1659" i="1" s="1"/>
  <c r="P1660" i="1" a="1"/>
  <c r="P1660" i="1" s="1"/>
  <c r="P1661" i="1" a="1"/>
  <c r="P1661" i="1" s="1"/>
  <c r="P1662" i="1" a="1"/>
  <c r="P1662" i="1" s="1"/>
  <c r="P1663" i="1" a="1"/>
  <c r="P1663" i="1" s="1"/>
  <c r="P1664" i="1" a="1"/>
  <c r="P1664" i="1"/>
  <c r="P1665" i="1" a="1"/>
  <c r="P1665" i="1" s="1"/>
  <c r="P1666" i="1" a="1"/>
  <c r="P1666" i="1" s="1"/>
  <c r="P1667" i="1" a="1"/>
  <c r="P1667" i="1" s="1"/>
  <c r="P1668" i="1" a="1"/>
  <c r="P1668" i="1" s="1"/>
  <c r="P1669" i="1" a="1"/>
  <c r="P1669" i="1" s="1"/>
  <c r="P1670" i="1" a="1"/>
  <c r="P1670" i="1" s="1"/>
  <c r="P1671" i="1" a="1"/>
  <c r="P1671" i="1" s="1"/>
  <c r="P1672" i="1" a="1"/>
  <c r="P1672" i="1"/>
  <c r="P1673" i="1" a="1"/>
  <c r="P1673" i="1"/>
  <c r="P1674" i="1" a="1"/>
  <c r="P1674" i="1" s="1"/>
  <c r="P1675" i="1" a="1"/>
  <c r="P1675" i="1" s="1"/>
  <c r="P1676" i="1" a="1"/>
  <c r="P1676" i="1" s="1"/>
  <c r="P1677" i="1" a="1"/>
  <c r="P1677" i="1" s="1"/>
  <c r="P1678" i="1" a="1"/>
  <c r="P1678" i="1" s="1"/>
  <c r="P1679" i="1" a="1"/>
  <c r="P1679" i="1" s="1"/>
  <c r="P1680" i="1" a="1"/>
  <c r="P1680" i="1" s="1"/>
  <c r="P1681" i="1" a="1"/>
  <c r="P1681" i="1" s="1"/>
  <c r="P1682" i="1" a="1"/>
  <c r="P1682" i="1" s="1"/>
  <c r="P1683" i="1" a="1"/>
  <c r="P1683" i="1" s="1"/>
  <c r="P1684" i="1" a="1"/>
  <c r="P1684" i="1"/>
  <c r="P1685" i="1" a="1"/>
  <c r="P1685" i="1" s="1"/>
  <c r="P1686" i="1" a="1"/>
  <c r="P1686" i="1" s="1"/>
  <c r="P1687" i="1" a="1"/>
  <c r="P1687" i="1" s="1"/>
  <c r="P1688" i="1" a="1"/>
  <c r="P1688" i="1" s="1"/>
  <c r="P1689" i="1" a="1"/>
  <c r="P1689" i="1" s="1"/>
  <c r="P1690" i="1" a="1"/>
  <c r="P1690" i="1" s="1"/>
  <c r="P1691" i="1" a="1"/>
  <c r="P1691" i="1"/>
  <c r="P1692" i="1" a="1"/>
  <c r="P1692" i="1" s="1"/>
  <c r="P1693" i="1" a="1"/>
  <c r="P1693" i="1" s="1"/>
  <c r="P1694" i="1" a="1"/>
  <c r="P1694" i="1" s="1"/>
  <c r="P1695" i="1" a="1"/>
  <c r="P1695" i="1" s="1"/>
  <c r="P1696" i="1" a="1"/>
  <c r="P1696" i="1" s="1"/>
  <c r="P1697" i="1" a="1"/>
  <c r="P1697" i="1" s="1"/>
  <c r="P1698" i="1" a="1"/>
  <c r="P1698" i="1" s="1"/>
  <c r="P1699" i="1" a="1"/>
  <c r="P1699" i="1" s="1"/>
  <c r="P1700" i="1" a="1"/>
  <c r="P1700" i="1" s="1"/>
  <c r="P1701" i="1" a="1"/>
  <c r="P1701" i="1" s="1"/>
  <c r="P1702" i="1" a="1"/>
  <c r="P1702" i="1" s="1"/>
  <c r="P1703" i="1" a="1"/>
  <c r="P1703" i="1"/>
  <c r="P1704" i="1" a="1"/>
  <c r="P1704" i="1" s="1"/>
  <c r="P1705" i="1" a="1"/>
  <c r="P1705" i="1" s="1"/>
  <c r="P1706" i="1" a="1"/>
  <c r="P1706" i="1" s="1"/>
  <c r="P1707" i="1" a="1"/>
  <c r="P1707" i="1" s="1"/>
  <c r="P1708" i="1" a="1"/>
  <c r="P1708" i="1" s="1"/>
  <c r="P1709" i="1" a="1"/>
  <c r="P1709" i="1" s="1"/>
  <c r="P1710" i="1" a="1"/>
  <c r="P1710" i="1" s="1"/>
  <c r="P1711" i="1" a="1"/>
  <c r="P1711" i="1" s="1"/>
  <c r="P1712" i="1" a="1"/>
  <c r="P1712" i="1" s="1"/>
  <c r="P1713" i="1" a="1"/>
  <c r="P1713" i="1" s="1"/>
  <c r="P1714" i="1" a="1"/>
  <c r="P1714" i="1" s="1"/>
  <c r="P1715" i="1" a="1"/>
  <c r="P1715" i="1" s="1"/>
  <c r="P1716" i="1" a="1"/>
  <c r="P1716" i="1" s="1"/>
  <c r="P1717" i="1" a="1"/>
  <c r="P1717" i="1" s="1"/>
  <c r="P1718" i="1" a="1"/>
  <c r="P1718" i="1" s="1"/>
  <c r="P1719" i="1" a="1"/>
  <c r="P1719" i="1" s="1"/>
  <c r="P1720" i="1" a="1"/>
  <c r="P1720" i="1" s="1"/>
  <c r="P1721" i="1" a="1"/>
  <c r="P1721" i="1"/>
  <c r="P1722" i="1" a="1"/>
  <c r="P1722" i="1" s="1"/>
  <c r="P1723" i="1" a="1"/>
  <c r="P1723" i="1" s="1"/>
  <c r="P1724" i="1" a="1"/>
  <c r="P1724" i="1" s="1"/>
  <c r="P1725" i="1" a="1"/>
  <c r="P1725" i="1"/>
  <c r="P1726" i="1" a="1"/>
  <c r="P1726" i="1" s="1"/>
  <c r="P1727" i="1" a="1"/>
  <c r="P1727" i="1" s="1"/>
  <c r="P1728" i="1" a="1"/>
  <c r="P1728" i="1" s="1"/>
  <c r="P1729" i="1" a="1"/>
  <c r="P1729" i="1" s="1"/>
  <c r="P1730" i="1" a="1"/>
  <c r="P1730" i="1" s="1"/>
  <c r="P1731" i="1" a="1"/>
  <c r="P1731" i="1" s="1"/>
  <c r="P1732" i="1" a="1"/>
  <c r="P1732" i="1" s="1"/>
  <c r="P1733" i="1" a="1"/>
  <c r="P1733" i="1" s="1"/>
  <c r="P1734" i="1" a="1"/>
  <c r="P1734" i="1" s="1"/>
  <c r="P1735" i="1" a="1"/>
  <c r="P1735" i="1"/>
  <c r="P1736" i="1" a="1"/>
  <c r="P1736" i="1" s="1"/>
  <c r="P1737" i="1" a="1"/>
  <c r="P1737" i="1"/>
  <c r="P1738" i="1" a="1"/>
  <c r="P1738" i="1" s="1"/>
  <c r="P1739" i="1" a="1"/>
  <c r="P1739" i="1" s="1"/>
  <c r="P1740" i="1" a="1"/>
  <c r="P1740" i="1" s="1"/>
  <c r="P1741" i="1" a="1"/>
  <c r="P1741" i="1" s="1"/>
  <c r="P1742" i="1" a="1"/>
  <c r="P1742" i="1" s="1"/>
  <c r="P1743" i="1" a="1"/>
  <c r="P1743" i="1" s="1"/>
  <c r="P1744" i="1" a="1"/>
  <c r="P1744" i="1"/>
  <c r="P1745" i="1" a="1"/>
  <c r="P1745" i="1" s="1"/>
  <c r="P1746" i="1" a="1"/>
  <c r="P1746" i="1" s="1"/>
  <c r="P1747" i="1" a="1"/>
  <c r="P1747" i="1" s="1"/>
  <c r="P1748" i="1" a="1"/>
  <c r="P1748" i="1" s="1"/>
  <c r="P1749" i="1" a="1"/>
  <c r="P1749" i="1" s="1"/>
  <c r="P1750" i="1" a="1"/>
  <c r="P1750" i="1" s="1"/>
  <c r="P1751" i="1" a="1"/>
  <c r="P1751" i="1" s="1"/>
  <c r="P1752" i="1" a="1"/>
  <c r="P1752" i="1" s="1"/>
  <c r="P1753" i="1" a="1"/>
  <c r="P1753" i="1" s="1"/>
  <c r="P1754" i="1" a="1"/>
  <c r="P1754" i="1" s="1"/>
  <c r="P1755" i="1" a="1"/>
  <c r="P1755" i="1" s="1"/>
  <c r="P1756" i="1" a="1"/>
  <c r="P1756" i="1" s="1"/>
  <c r="P1757" i="1" a="1"/>
  <c r="P1757" i="1"/>
  <c r="P1758" i="1" a="1"/>
  <c r="P1758" i="1" s="1"/>
  <c r="P1759" i="1" a="1"/>
  <c r="P1759" i="1"/>
  <c r="P1760" i="1" a="1"/>
  <c r="P1760" i="1" s="1"/>
  <c r="P1761" i="1" a="1"/>
  <c r="P1761" i="1" s="1"/>
  <c r="P1762" i="1" a="1"/>
  <c r="P1762" i="1" s="1"/>
  <c r="P1763" i="1" a="1"/>
  <c r="P1763" i="1" s="1"/>
  <c r="P1764" i="1" a="1"/>
  <c r="P1764" i="1" s="1"/>
  <c r="P1765" i="1" a="1"/>
  <c r="P1765" i="1"/>
  <c r="P1766" i="1" a="1"/>
  <c r="P1766" i="1" s="1"/>
  <c r="P1767" i="1" a="1"/>
  <c r="P1767" i="1" s="1"/>
  <c r="P1768" i="1" a="1"/>
  <c r="P1768" i="1" s="1"/>
  <c r="P1769" i="1" a="1"/>
  <c r="P1769" i="1"/>
  <c r="P1770" i="1" a="1"/>
  <c r="P1770" i="1" s="1"/>
  <c r="P1771" i="1" a="1"/>
  <c r="P1771" i="1" s="1"/>
  <c r="P1772" i="1" a="1"/>
  <c r="P1772" i="1" s="1"/>
  <c r="P1773" i="1" a="1"/>
  <c r="P1773" i="1" s="1"/>
  <c r="P1774" i="1" a="1"/>
  <c r="P1774" i="1" s="1"/>
  <c r="P1775" i="1" a="1"/>
  <c r="P1775" i="1" s="1"/>
  <c r="P1776" i="1" a="1"/>
  <c r="P1776" i="1"/>
  <c r="P1777" i="1" a="1"/>
  <c r="P1777" i="1" s="1"/>
  <c r="P1778" i="1" a="1"/>
  <c r="P1778" i="1" s="1"/>
  <c r="P1779" i="1" a="1"/>
  <c r="P1779" i="1"/>
  <c r="P1780" i="1" a="1"/>
  <c r="P1780" i="1" s="1"/>
  <c r="P1781" i="1" a="1"/>
  <c r="P1781" i="1" s="1"/>
  <c r="P1782" i="1" a="1"/>
  <c r="P1782" i="1" s="1"/>
  <c r="P1783" i="1" a="1"/>
  <c r="P1783" i="1" s="1"/>
  <c r="P1784" i="1" a="1"/>
  <c r="P1784" i="1" s="1"/>
  <c r="P1785" i="1" a="1"/>
  <c r="P1785" i="1" s="1"/>
  <c r="P1786" i="1" a="1"/>
  <c r="P1786" i="1" s="1"/>
  <c r="P1787" i="1" a="1"/>
  <c r="P1787" i="1" s="1"/>
  <c r="P1788" i="1" a="1"/>
  <c r="P1788" i="1"/>
  <c r="P1789" i="1" a="1"/>
  <c r="P1789" i="1"/>
  <c r="P1790" i="1" a="1"/>
  <c r="P1790" i="1" s="1"/>
  <c r="P1791" i="1" a="1"/>
  <c r="P1791" i="1" s="1"/>
  <c r="P1792" i="1" a="1"/>
  <c r="P1792" i="1" s="1"/>
  <c r="P1793" i="1" a="1"/>
  <c r="P1793" i="1" s="1"/>
  <c r="P1794" i="1" a="1"/>
  <c r="P1794" i="1" s="1"/>
  <c r="P1795" i="1" a="1"/>
  <c r="P1795" i="1"/>
  <c r="P1796" i="1" a="1"/>
  <c r="P1796" i="1" s="1"/>
  <c r="P1797" i="1" a="1"/>
  <c r="P1797" i="1"/>
  <c r="P1798" i="1" a="1"/>
  <c r="P1798" i="1" s="1"/>
  <c r="P1799" i="1" a="1"/>
  <c r="P1799" i="1" s="1"/>
  <c r="P1800" i="1" a="1"/>
  <c r="P1800" i="1"/>
  <c r="P1801" i="1" a="1"/>
  <c r="P1801" i="1" s="1"/>
  <c r="P1802" i="1" a="1"/>
  <c r="P1802" i="1" s="1"/>
  <c r="P1803" i="1" a="1"/>
  <c r="P1803" i="1"/>
  <c r="P1804" i="1" a="1"/>
  <c r="P1804" i="1" s="1"/>
  <c r="P1805" i="1" a="1"/>
  <c r="P1805" i="1" s="1"/>
  <c r="P1806" i="1" a="1"/>
  <c r="P1806" i="1" s="1"/>
  <c r="P1807" i="1" a="1"/>
  <c r="P1807" i="1" s="1"/>
  <c r="P1808" i="1" a="1"/>
  <c r="P1808" i="1"/>
  <c r="P1809" i="1" a="1"/>
  <c r="P1809" i="1" s="1"/>
  <c r="P1810" i="1" a="1"/>
  <c r="P1810" i="1" s="1"/>
  <c r="P1811" i="1" a="1"/>
  <c r="P1811" i="1" s="1"/>
  <c r="P1812" i="1" a="1"/>
  <c r="P1812" i="1" s="1"/>
  <c r="P1813" i="1" a="1"/>
  <c r="P1813" i="1"/>
  <c r="P1814" i="1" a="1"/>
  <c r="P1814" i="1" s="1"/>
  <c r="P1815" i="1" a="1"/>
  <c r="P1815" i="1" s="1"/>
  <c r="P1816" i="1" a="1"/>
  <c r="P1816" i="1" s="1"/>
  <c r="P1817" i="1" a="1"/>
  <c r="P1817" i="1" s="1"/>
  <c r="P1818" i="1" a="1"/>
  <c r="P1818" i="1" s="1"/>
  <c r="P1819" i="1" a="1"/>
  <c r="P1819" i="1" s="1"/>
  <c r="P1820" i="1" a="1"/>
  <c r="P1820" i="1"/>
  <c r="P1821" i="1" a="1"/>
  <c r="P1821" i="1" s="1"/>
  <c r="P1822" i="1" a="1"/>
  <c r="P1822" i="1" s="1"/>
  <c r="P1823" i="1" a="1"/>
  <c r="P1823" i="1" s="1"/>
  <c r="P1824" i="1" a="1"/>
  <c r="P1824" i="1" s="1"/>
  <c r="P1825" i="1" a="1"/>
  <c r="P1825" i="1" s="1"/>
  <c r="P1826" i="1" a="1"/>
  <c r="P1826" i="1" s="1"/>
  <c r="P1827" i="1" a="1"/>
  <c r="P1827" i="1" s="1"/>
  <c r="P1828" i="1" a="1"/>
  <c r="P1828" i="1" s="1"/>
  <c r="P1829" i="1" a="1"/>
  <c r="P1829" i="1" s="1"/>
  <c r="P1830" i="1" a="1"/>
  <c r="P1830" i="1" s="1"/>
  <c r="P1831" i="1" a="1"/>
  <c r="P1831" i="1" s="1"/>
  <c r="P1832" i="1" a="1"/>
  <c r="P1832" i="1" s="1"/>
  <c r="P1833" i="1" a="1"/>
  <c r="P1833" i="1"/>
  <c r="P1834" i="1" a="1"/>
  <c r="P1834" i="1" s="1"/>
  <c r="P1835" i="1" a="1"/>
  <c r="P1835" i="1"/>
  <c r="P1836" i="1" a="1"/>
  <c r="P1836" i="1" s="1"/>
  <c r="P1837" i="1" a="1"/>
  <c r="P1837" i="1" s="1"/>
  <c r="P1838" i="1" a="1"/>
  <c r="P1838" i="1" s="1"/>
  <c r="P1839" i="1" a="1"/>
  <c r="P1839" i="1" s="1"/>
  <c r="P1840" i="1" a="1"/>
  <c r="P1840" i="1" s="1"/>
  <c r="P1841" i="1" a="1"/>
  <c r="P1841" i="1" s="1"/>
  <c r="P1842" i="1" a="1"/>
  <c r="P1842" i="1" s="1"/>
  <c r="P1843" i="1" a="1"/>
  <c r="P1843" i="1"/>
  <c r="P1844" i="1" a="1"/>
  <c r="P1844" i="1"/>
  <c r="P1845" i="1" a="1"/>
  <c r="P1845" i="1" s="1"/>
  <c r="P1846" i="1" a="1"/>
  <c r="P1846" i="1" s="1"/>
  <c r="P1847" i="1" a="1"/>
  <c r="P1847" i="1" s="1"/>
  <c r="P1848" i="1" a="1"/>
  <c r="P1848" i="1" s="1"/>
  <c r="P1849" i="1" a="1"/>
  <c r="P1849" i="1" s="1"/>
  <c r="P1850" i="1" a="1"/>
  <c r="P1850" i="1" s="1"/>
  <c r="P1851" i="1" a="1"/>
  <c r="P1851" i="1" s="1"/>
  <c r="P1852" i="1" a="1"/>
  <c r="P1852" i="1"/>
  <c r="P1853" i="1" a="1"/>
  <c r="P1853" i="1" s="1"/>
  <c r="P1854" i="1" a="1"/>
  <c r="P1854" i="1" s="1"/>
  <c r="P1855" i="1" a="1"/>
  <c r="P1855" i="1" s="1"/>
  <c r="P1856" i="1" a="1"/>
  <c r="P1856" i="1" s="1"/>
  <c r="P1857" i="1" a="1"/>
  <c r="P1857" i="1" s="1"/>
  <c r="P1858" i="1" a="1"/>
  <c r="P1858" i="1" s="1"/>
  <c r="P1859" i="1" a="1"/>
  <c r="P1859" i="1"/>
  <c r="P1860" i="1" a="1"/>
  <c r="P1860" i="1" s="1"/>
  <c r="P1861" i="1" a="1"/>
  <c r="P1861" i="1" s="1"/>
  <c r="P1862" i="1" a="1"/>
  <c r="P1862" i="1" s="1"/>
  <c r="P1863" i="1" a="1"/>
  <c r="P1863" i="1"/>
  <c r="P1864" i="1" a="1"/>
  <c r="P1864" i="1"/>
  <c r="P1865" i="1" a="1"/>
  <c r="P1865" i="1" s="1"/>
  <c r="P1866" i="1" a="1"/>
  <c r="P1866" i="1" s="1"/>
  <c r="P1867" i="1" a="1"/>
  <c r="P1867" i="1" s="1"/>
  <c r="P1868" i="1" a="1"/>
  <c r="P1868" i="1" s="1"/>
  <c r="P1869" i="1" a="1"/>
  <c r="P1869" i="1" s="1"/>
  <c r="P1870" i="1" a="1"/>
  <c r="P1870" i="1" s="1"/>
  <c r="P1871" i="1" a="1"/>
  <c r="P1871" i="1" s="1"/>
  <c r="P1872" i="1" a="1"/>
  <c r="P1872" i="1" s="1"/>
  <c r="P1873" i="1" a="1"/>
  <c r="P1873" i="1" s="1"/>
  <c r="P1874" i="1" a="1"/>
  <c r="P1874" i="1" s="1"/>
  <c r="P1875" i="1" a="1"/>
  <c r="P1875" i="1" s="1"/>
  <c r="P1876" i="1" a="1"/>
  <c r="P1876" i="1" s="1"/>
  <c r="P1877" i="1" a="1"/>
  <c r="P1877" i="1" s="1"/>
  <c r="P1878" i="1" a="1"/>
  <c r="P1878" i="1" s="1"/>
  <c r="P1879" i="1" a="1"/>
  <c r="P1879" i="1" s="1"/>
  <c r="P1880" i="1" a="1"/>
  <c r="P1880" i="1" s="1"/>
  <c r="P1881" i="1" a="1"/>
  <c r="P1881" i="1" s="1"/>
  <c r="P1882" i="1" a="1"/>
  <c r="P1882" i="1" s="1"/>
  <c r="P1883" i="1" a="1"/>
  <c r="P1883" i="1" s="1"/>
  <c r="P1884" i="1" a="1"/>
  <c r="P1884" i="1" s="1"/>
  <c r="P1885" i="1" a="1"/>
  <c r="P1885" i="1" s="1"/>
  <c r="P1886" i="1" a="1"/>
  <c r="P1886" i="1" s="1"/>
  <c r="P1887" i="1" a="1"/>
  <c r="P1887" i="1" s="1"/>
  <c r="P1888" i="1" a="1"/>
  <c r="P1888" i="1" s="1"/>
  <c r="P1889" i="1" a="1"/>
  <c r="P1889" i="1" s="1"/>
  <c r="P1890" i="1" a="1"/>
  <c r="P1890" i="1" s="1"/>
  <c r="P1891" i="1" a="1"/>
  <c r="P1891" i="1" s="1"/>
  <c r="P1892" i="1" a="1"/>
  <c r="P1892" i="1" s="1"/>
  <c r="P1893" i="1" a="1"/>
  <c r="P1893" i="1" s="1"/>
  <c r="P1894" i="1" a="1"/>
  <c r="P1894" i="1" s="1"/>
  <c r="P1895" i="1" a="1"/>
  <c r="P1895" i="1" s="1"/>
  <c r="P1896" i="1" a="1"/>
  <c r="P1896" i="1" s="1"/>
  <c r="P1897" i="1" a="1"/>
  <c r="P1897" i="1" s="1"/>
  <c r="P1898" i="1" a="1"/>
  <c r="P1898" i="1" s="1"/>
  <c r="P1899" i="1" a="1"/>
  <c r="P1899" i="1"/>
  <c r="P1900" i="1" a="1"/>
  <c r="P1900" i="1" s="1"/>
  <c r="P1901" i="1" a="1"/>
  <c r="P1901" i="1" s="1"/>
  <c r="P1902" i="1" a="1"/>
  <c r="P1902" i="1" s="1"/>
  <c r="P1903" i="1" a="1"/>
  <c r="P1903" i="1" s="1"/>
  <c r="P1904" i="1" a="1"/>
  <c r="P1904" i="1" s="1"/>
  <c r="P1905" i="1" a="1"/>
  <c r="P1905" i="1" s="1"/>
  <c r="P1906" i="1" a="1"/>
  <c r="P1906" i="1" s="1"/>
  <c r="P1907" i="1" a="1"/>
  <c r="P1907" i="1"/>
  <c r="P1908" i="1" a="1"/>
  <c r="P1908" i="1"/>
  <c r="P1909" i="1" a="1"/>
  <c r="P1909" i="1" s="1"/>
  <c r="P1910" i="1" a="1"/>
  <c r="P1910" i="1" s="1"/>
  <c r="P1911" i="1" a="1"/>
  <c r="P1911" i="1" s="1"/>
  <c r="P1912" i="1" a="1"/>
  <c r="P1912" i="1" s="1"/>
  <c r="P1913" i="1" a="1"/>
  <c r="P1913" i="1"/>
  <c r="P1914" i="1" a="1"/>
  <c r="P1914" i="1" s="1"/>
  <c r="P1915" i="1" a="1"/>
  <c r="P1915" i="1" s="1"/>
  <c r="P1916" i="1" a="1"/>
  <c r="P1916" i="1" s="1"/>
  <c r="P1917" i="1" a="1"/>
  <c r="P1917" i="1" s="1"/>
  <c r="P1918" i="1" a="1"/>
  <c r="P1918" i="1" s="1"/>
  <c r="P1919" i="1" a="1"/>
  <c r="P1919" i="1" s="1"/>
  <c r="P1920" i="1" a="1"/>
  <c r="P1920" i="1" s="1"/>
  <c r="P1921" i="1" a="1"/>
  <c r="P1921" i="1" s="1"/>
  <c r="P1922" i="1" a="1"/>
  <c r="P1922" i="1" s="1"/>
  <c r="P1923" i="1" a="1"/>
  <c r="P1923" i="1"/>
  <c r="P1924" i="1" a="1"/>
  <c r="P1924" i="1" s="1"/>
  <c r="P1925" i="1" a="1"/>
  <c r="P1925" i="1" s="1"/>
  <c r="P1926" i="1" a="1"/>
  <c r="P1926" i="1" s="1"/>
  <c r="P1927" i="1" a="1"/>
  <c r="P1927" i="1" s="1"/>
  <c r="P1928" i="1" a="1"/>
  <c r="P1928" i="1"/>
  <c r="P1929" i="1" a="1"/>
  <c r="P1929" i="1" s="1"/>
  <c r="P1930" i="1" a="1"/>
  <c r="P1930" i="1" s="1"/>
  <c r="P1931" i="1" a="1"/>
  <c r="P1931" i="1"/>
  <c r="P1932" i="1" a="1"/>
  <c r="P1932" i="1" s="1"/>
  <c r="P1933" i="1" a="1"/>
  <c r="P1933" i="1" s="1"/>
  <c r="P1934" i="1" a="1"/>
  <c r="P1934" i="1" s="1"/>
  <c r="P1935" i="1" a="1"/>
  <c r="P1935" i="1" s="1"/>
  <c r="P1936" i="1" a="1"/>
  <c r="P1936" i="1" s="1"/>
  <c r="P1937" i="1" a="1"/>
  <c r="P1937" i="1" s="1"/>
  <c r="P1938" i="1" a="1"/>
  <c r="P1938" i="1" s="1"/>
  <c r="P1939" i="1" a="1"/>
  <c r="P1939" i="1"/>
  <c r="P1940" i="1" a="1"/>
  <c r="P1940" i="1"/>
  <c r="P1941" i="1" a="1"/>
  <c r="P1941" i="1" s="1"/>
  <c r="P1942" i="1" a="1"/>
  <c r="P1942" i="1" s="1"/>
  <c r="P1943" i="1" a="1"/>
  <c r="P1943" i="1" s="1"/>
  <c r="P1944" i="1" a="1"/>
  <c r="P1944" i="1" s="1"/>
  <c r="P1945" i="1" a="1"/>
  <c r="P1945" i="1" s="1"/>
  <c r="P1946" i="1" a="1"/>
  <c r="P1946" i="1" s="1"/>
  <c r="P1947" i="1" a="1"/>
  <c r="P1947" i="1" s="1"/>
  <c r="P1948" i="1" a="1"/>
  <c r="P1948" i="1"/>
  <c r="P1949" i="1" a="1"/>
  <c r="P1949" i="1" s="1"/>
  <c r="P1950" i="1" a="1"/>
  <c r="P1950" i="1" s="1"/>
  <c r="P1951" i="1" a="1"/>
  <c r="P1951" i="1" s="1"/>
  <c r="P1952" i="1" a="1"/>
  <c r="P1952" i="1" s="1"/>
  <c r="P1953" i="1" a="1"/>
  <c r="P1953" i="1" s="1"/>
  <c r="P1954" i="1" a="1"/>
  <c r="P1954" i="1" s="1"/>
  <c r="P1955" i="1" a="1"/>
  <c r="P1955" i="1" s="1"/>
  <c r="P1956" i="1" a="1"/>
  <c r="P1956" i="1" s="1"/>
  <c r="P1957" i="1" a="1"/>
  <c r="P1957" i="1" s="1"/>
  <c r="P1958" i="1" a="1"/>
  <c r="P1958" i="1" s="1"/>
  <c r="P1959" i="1" a="1"/>
  <c r="P1959" i="1" s="1"/>
  <c r="P1960" i="1" a="1"/>
  <c r="P1960" i="1" s="1"/>
  <c r="P1961" i="1" a="1"/>
  <c r="P1961" i="1" s="1"/>
  <c r="P1962" i="1" a="1"/>
  <c r="P1962" i="1" s="1"/>
  <c r="P1963" i="1" a="1"/>
  <c r="P1963" i="1"/>
  <c r="P1964" i="1" a="1"/>
  <c r="P1964" i="1" s="1"/>
  <c r="P1965" i="1" a="1"/>
  <c r="P1965" i="1" s="1"/>
  <c r="P1966" i="1" a="1"/>
  <c r="P1966" i="1" s="1"/>
  <c r="P1967" i="1" a="1"/>
  <c r="P1967" i="1" s="1"/>
  <c r="P1968" i="1" a="1"/>
  <c r="P1968" i="1" s="1"/>
  <c r="P1969" i="1" a="1"/>
  <c r="P1969" i="1" s="1"/>
  <c r="P1970" i="1" a="1"/>
  <c r="P1970" i="1" s="1"/>
  <c r="P1971" i="1" a="1"/>
  <c r="P1971" i="1"/>
  <c r="P1972" i="1" a="1"/>
  <c r="P1972" i="1" s="1"/>
  <c r="P1973" i="1" a="1"/>
  <c r="P1973" i="1" s="1"/>
  <c r="P1974" i="1" a="1"/>
  <c r="P1974" i="1" s="1"/>
  <c r="P1975" i="1" a="1"/>
  <c r="P1975" i="1" s="1"/>
  <c r="P1976" i="1" a="1"/>
  <c r="P1976" i="1" s="1"/>
  <c r="P1977" i="1" a="1"/>
  <c r="P1977" i="1" s="1"/>
  <c r="P1978" i="1" a="1"/>
  <c r="P1978" i="1" s="1"/>
  <c r="P1979" i="1" a="1"/>
  <c r="P1979" i="1" s="1"/>
  <c r="P1980" i="1" a="1"/>
  <c r="P1980" i="1"/>
  <c r="P1981" i="1" a="1"/>
  <c r="P1981" i="1"/>
  <c r="P1982" i="1" a="1"/>
  <c r="P1982" i="1" s="1"/>
  <c r="P1983" i="1" a="1"/>
  <c r="P1983" i="1" s="1"/>
  <c r="P1984" i="1" a="1"/>
  <c r="P1984" i="1" s="1"/>
  <c r="P1985" i="1" a="1"/>
  <c r="P1985" i="1" s="1"/>
  <c r="P1986" i="1" a="1"/>
  <c r="P1986" i="1" s="1"/>
  <c r="P1987" i="1" a="1"/>
  <c r="P1987" i="1" s="1"/>
  <c r="P1988" i="1" a="1"/>
  <c r="P1988" i="1" s="1"/>
  <c r="P1989" i="1" a="1"/>
  <c r="P1989" i="1" s="1"/>
  <c r="P1990" i="1" a="1"/>
  <c r="P1990" i="1" s="1"/>
  <c r="P1991" i="1" a="1"/>
  <c r="P1991" i="1" s="1"/>
  <c r="P1992" i="1" a="1"/>
  <c r="P1992" i="1" s="1"/>
  <c r="P1993" i="1" a="1"/>
  <c r="P1993" i="1"/>
  <c r="P1994" i="1" a="1"/>
  <c r="P1994" i="1" s="1"/>
  <c r="P1995" i="1" a="1"/>
  <c r="P1995" i="1"/>
  <c r="P1996" i="1" a="1"/>
  <c r="P1996" i="1" s="1"/>
  <c r="P1997" i="1" a="1"/>
  <c r="P1997" i="1" s="1"/>
  <c r="P1998" i="1" a="1"/>
  <c r="P1998" i="1" s="1"/>
  <c r="P1999" i="1" a="1"/>
  <c r="P1999" i="1" s="1"/>
  <c r="P2000" i="1" a="1"/>
  <c r="P2000" i="1" s="1"/>
  <c r="P2001" i="1" a="1"/>
  <c r="P2001" i="1" s="1"/>
  <c r="P2002" i="1" a="1"/>
  <c r="P2002" i="1" s="1"/>
  <c r="P2003" i="1" a="1"/>
  <c r="P2003" i="1" s="1"/>
  <c r="P2004" i="1" a="1"/>
  <c r="P2004" i="1"/>
  <c r="P2005" i="1" a="1"/>
  <c r="P2005" i="1" s="1"/>
  <c r="P2006" i="1" a="1"/>
  <c r="P2006" i="1" s="1"/>
  <c r="P2007" i="1" a="1"/>
  <c r="P2007" i="1" s="1"/>
  <c r="P2008" i="1" a="1"/>
  <c r="P2008" i="1" s="1"/>
  <c r="P2009" i="1" a="1"/>
  <c r="P2009" i="1" s="1"/>
  <c r="P2010" i="1" a="1"/>
  <c r="P2010" i="1" s="1"/>
  <c r="P2011" i="1" a="1"/>
  <c r="P2011" i="1" s="1"/>
  <c r="P2012" i="1" a="1"/>
  <c r="P2012" i="1"/>
  <c r="P2013" i="1" a="1"/>
  <c r="P2013" i="1" s="1"/>
  <c r="P2014" i="1" a="1"/>
  <c r="P2014" i="1" s="1"/>
  <c r="P2015" i="1" a="1"/>
  <c r="P2015" i="1" s="1"/>
  <c r="P2016" i="1" a="1"/>
  <c r="P2016" i="1" s="1"/>
  <c r="P2017" i="1" a="1"/>
  <c r="P2017" i="1" s="1"/>
  <c r="P2018" i="1" a="1"/>
  <c r="P2018" i="1" s="1"/>
  <c r="P2019" i="1" a="1"/>
  <c r="P2019" i="1" s="1"/>
  <c r="P2020" i="1" a="1"/>
  <c r="P2020" i="1" s="1"/>
  <c r="P2021" i="1" a="1"/>
  <c r="P2021" i="1"/>
  <c r="P2022" i="1" a="1"/>
  <c r="P2022" i="1" s="1"/>
  <c r="P2023" i="1" a="1"/>
  <c r="P2023" i="1"/>
  <c r="P2024" i="1" a="1"/>
  <c r="P2024" i="1" s="1"/>
  <c r="P2025" i="1" a="1"/>
  <c r="P2025" i="1" s="1"/>
  <c r="P2026" i="1" a="1"/>
  <c r="P2026" i="1" s="1"/>
  <c r="P2027" i="1" a="1"/>
  <c r="P2027" i="1" s="1"/>
  <c r="P2028" i="1" a="1"/>
  <c r="P2028" i="1" s="1"/>
  <c r="P2029" i="1" a="1"/>
  <c r="P2029" i="1" s="1"/>
  <c r="P2030" i="1" a="1"/>
  <c r="P2030" i="1" s="1"/>
  <c r="P2031" i="1" a="1"/>
  <c r="P2031" i="1" s="1"/>
  <c r="P2032" i="1" a="1"/>
  <c r="P2032" i="1" s="1"/>
  <c r="P2033" i="1" a="1"/>
  <c r="P2033" i="1" s="1"/>
  <c r="P2034" i="1" a="1"/>
  <c r="P2034" i="1" s="1"/>
  <c r="P2035" i="1" a="1"/>
  <c r="P2035" i="1"/>
  <c r="P2036" i="1" a="1"/>
  <c r="P2036" i="1"/>
  <c r="P2037" i="1" a="1"/>
  <c r="P2037" i="1" s="1"/>
  <c r="P2038" i="1" a="1"/>
  <c r="P2038" i="1" s="1"/>
  <c r="P2039" i="1" a="1"/>
  <c r="P2039" i="1" s="1"/>
  <c r="P2040" i="1" a="1"/>
  <c r="P2040" i="1" s="1"/>
  <c r="P2041" i="1" a="1"/>
  <c r="P2041" i="1"/>
  <c r="P2042" i="1" a="1"/>
  <c r="P2042" i="1" s="1"/>
  <c r="P2043" i="1" a="1"/>
  <c r="P2043" i="1" s="1"/>
  <c r="P2044" i="1" a="1"/>
  <c r="P2044" i="1"/>
  <c r="P2045" i="1" a="1"/>
  <c r="P2045" i="1"/>
  <c r="P2046" i="1" a="1"/>
  <c r="P2046" i="1" s="1"/>
  <c r="P2047" i="1" a="1"/>
  <c r="P2047" i="1" s="1"/>
  <c r="P2048" i="1" a="1"/>
  <c r="P2048" i="1" s="1"/>
  <c r="P2049" i="1" a="1"/>
  <c r="P2049" i="1" s="1"/>
  <c r="P2050" i="1" a="1"/>
  <c r="P2050" i="1" s="1"/>
  <c r="P2051" i="1" a="1"/>
  <c r="P2051" i="1" s="1"/>
  <c r="P2052" i="1" a="1"/>
  <c r="P2052" i="1" s="1"/>
  <c r="P2053" i="1" a="1"/>
  <c r="P2053" i="1" s="1"/>
  <c r="P2054" i="1" a="1"/>
  <c r="P2054" i="1" s="1"/>
  <c r="P2055" i="1" a="1"/>
  <c r="P2055" i="1" s="1"/>
  <c r="P2056" i="1" a="1"/>
  <c r="P2056" i="1"/>
  <c r="P2057" i="1" a="1"/>
  <c r="P2057" i="1"/>
  <c r="P2058" i="1" a="1"/>
  <c r="P2058" i="1" s="1"/>
  <c r="P2059" i="1" a="1"/>
  <c r="P2059" i="1" s="1"/>
  <c r="P2060" i="1" a="1"/>
  <c r="P2060" i="1" s="1"/>
  <c r="P2061" i="1" a="1"/>
  <c r="P2061" i="1" s="1"/>
  <c r="P2062" i="1" a="1"/>
  <c r="P2062" i="1" s="1"/>
  <c r="P2063" i="1" a="1"/>
  <c r="P2063" i="1" s="1"/>
  <c r="P2064" i="1" a="1"/>
  <c r="P2064" i="1" s="1"/>
  <c r="P2065" i="1" a="1"/>
  <c r="P2065" i="1" s="1"/>
  <c r="P2066" i="1" a="1"/>
  <c r="P2066" i="1" s="1"/>
  <c r="P2067" i="1" a="1"/>
  <c r="P2067" i="1"/>
  <c r="P2068" i="1" a="1"/>
  <c r="P2068" i="1"/>
  <c r="P2069" i="1" a="1"/>
  <c r="P2069" i="1" s="1"/>
  <c r="P2070" i="1" a="1"/>
  <c r="P2070" i="1" s="1"/>
  <c r="P2071" i="1" a="1"/>
  <c r="P2071" i="1" s="1"/>
  <c r="P2072" i="1" a="1"/>
  <c r="P2072" i="1" s="1"/>
  <c r="P2073" i="1" a="1"/>
  <c r="P2073" i="1"/>
  <c r="P2074" i="1" a="1"/>
  <c r="P2074" i="1" s="1"/>
  <c r="P2075" i="1" a="1"/>
  <c r="P2075" i="1" s="1"/>
  <c r="P2076" i="1" a="1"/>
  <c r="P2076" i="1" s="1"/>
  <c r="P2077" i="1" a="1"/>
  <c r="P2077" i="1" s="1"/>
  <c r="P2078" i="1" a="1"/>
  <c r="P2078" i="1" s="1"/>
  <c r="P2079" i="1" a="1"/>
  <c r="P2079" i="1"/>
  <c r="P2080" i="1" a="1"/>
  <c r="P2080" i="1"/>
  <c r="P2081" i="1" a="1"/>
  <c r="P2081" i="1" s="1"/>
  <c r="P2082" i="1" a="1"/>
  <c r="P2082" i="1" s="1"/>
  <c r="P2083" i="1" a="1"/>
  <c r="P2083" i="1" s="1"/>
  <c r="P2084" i="1" a="1"/>
  <c r="P2084" i="1" s="1"/>
  <c r="P2085" i="1" a="1"/>
  <c r="P2085" i="1" s="1"/>
  <c r="P2086" i="1" a="1"/>
  <c r="P2086" i="1" s="1"/>
  <c r="P2087" i="1" a="1"/>
  <c r="P2087" i="1" s="1"/>
  <c r="P2088" i="1" a="1"/>
  <c r="P2088" i="1" s="1"/>
  <c r="P2089" i="1" a="1"/>
  <c r="P2089" i="1" s="1"/>
  <c r="P2090" i="1" a="1"/>
  <c r="P2090" i="1" s="1"/>
  <c r="P2091" i="1" a="1"/>
  <c r="P2091" i="1" s="1"/>
  <c r="P2092" i="1" a="1"/>
  <c r="P2092" i="1" s="1"/>
  <c r="P2093" i="1" a="1"/>
  <c r="P2093" i="1" s="1"/>
  <c r="P2094" i="1" a="1"/>
  <c r="P2094" i="1" s="1"/>
  <c r="P2095" i="1" a="1"/>
  <c r="P2095" i="1" s="1"/>
  <c r="P2096" i="1" a="1"/>
  <c r="P2096" i="1"/>
  <c r="P2097" i="1" a="1"/>
  <c r="P2097" i="1" s="1"/>
  <c r="P2098" i="1" a="1"/>
  <c r="P2098" i="1" s="1"/>
  <c r="P2099" i="1" a="1"/>
  <c r="P2099" i="1" s="1"/>
  <c r="P2100" i="1" a="1"/>
  <c r="P2100" i="1" s="1"/>
  <c r="P2101" i="1" a="1"/>
  <c r="P2101" i="1" s="1"/>
  <c r="P2102" i="1" a="1"/>
  <c r="P2102" i="1" s="1"/>
  <c r="P2103" i="1" a="1"/>
  <c r="P2103" i="1"/>
  <c r="P2104" i="1" a="1"/>
  <c r="P2104" i="1" s="1"/>
  <c r="P2105" i="1" a="1"/>
  <c r="P2105" i="1" s="1"/>
  <c r="P2106" i="1" a="1"/>
  <c r="P2106" i="1" s="1"/>
  <c r="P2107" i="1" a="1"/>
  <c r="P2107" i="1" s="1"/>
  <c r="P2108" i="1" a="1"/>
  <c r="P2108" i="1"/>
  <c r="P2109" i="1" a="1"/>
  <c r="P2109" i="1" s="1"/>
  <c r="P2110" i="1" a="1"/>
  <c r="P2110" i="1" s="1"/>
  <c r="P2111" i="1" a="1"/>
  <c r="P2111" i="1" s="1"/>
  <c r="P2112" i="1" a="1"/>
  <c r="P2112" i="1" s="1"/>
  <c r="P2113" i="1" a="1"/>
  <c r="P2113" i="1" s="1"/>
  <c r="P2114" i="1" a="1"/>
  <c r="P2114" i="1" s="1"/>
  <c r="P2115" i="1" a="1"/>
  <c r="P2115" i="1" s="1"/>
  <c r="P2116" i="1" a="1"/>
  <c r="P2116" i="1" s="1"/>
  <c r="P2117" i="1" a="1"/>
  <c r="P2117" i="1" s="1"/>
  <c r="P2118" i="1" a="1"/>
  <c r="P2118" i="1" s="1"/>
  <c r="P2119" i="1" a="1"/>
  <c r="P2119" i="1" s="1"/>
  <c r="P2120" i="1" a="1"/>
  <c r="P2120" i="1" s="1"/>
  <c r="P2121" i="1" a="1"/>
  <c r="P2121" i="1" s="1"/>
  <c r="P2122" i="1" a="1"/>
  <c r="P2122" i="1" s="1"/>
  <c r="P2123" i="1" a="1"/>
  <c r="P2123" i="1"/>
  <c r="P2124" i="1" a="1"/>
  <c r="P2124" i="1" s="1"/>
  <c r="P2125" i="1" a="1"/>
  <c r="P2125" i="1" s="1"/>
  <c r="P2126" i="1" a="1"/>
  <c r="P2126" i="1" s="1"/>
  <c r="P2127" i="1" a="1"/>
  <c r="P2127" i="1" s="1"/>
  <c r="P2128" i="1" a="1"/>
  <c r="P2128" i="1" s="1"/>
  <c r="P2129" i="1" a="1"/>
  <c r="P2129" i="1" s="1"/>
  <c r="P2130" i="1" a="1"/>
  <c r="P2130" i="1" s="1"/>
  <c r="P2131" i="1" a="1"/>
  <c r="P2131" i="1" s="1"/>
  <c r="P2132" i="1" a="1"/>
  <c r="P2132" i="1" s="1"/>
  <c r="P2133" i="1" a="1"/>
  <c r="P2133" i="1" s="1"/>
  <c r="P2134" i="1" a="1"/>
  <c r="P2134" i="1" s="1"/>
  <c r="P2135" i="1" a="1"/>
  <c r="P2135" i="1" s="1"/>
  <c r="P2136" i="1" a="1"/>
  <c r="P2136" i="1" s="1"/>
  <c r="P2137" i="1" a="1"/>
  <c r="P2137" i="1"/>
  <c r="P2138" i="1" a="1"/>
  <c r="P2138" i="1" s="1"/>
  <c r="P2139" i="1" a="1"/>
  <c r="P2139" i="1" s="1"/>
  <c r="P2140" i="1" a="1"/>
  <c r="P2140" i="1"/>
  <c r="P2141" i="1" a="1"/>
  <c r="P2141" i="1" s="1"/>
  <c r="P2142" i="1" a="1"/>
  <c r="P2142" i="1" s="1"/>
  <c r="P2143" i="1" a="1"/>
  <c r="P2143" i="1" s="1"/>
  <c r="P2144" i="1" a="1"/>
  <c r="P2144" i="1" s="1"/>
  <c r="P2145" i="1" a="1"/>
  <c r="P2145" i="1" s="1"/>
  <c r="P2146" i="1" a="1"/>
  <c r="P2146" i="1" s="1"/>
  <c r="P2147" i="1" a="1"/>
  <c r="P2147" i="1" s="1"/>
  <c r="P2148" i="1" a="1"/>
  <c r="P2148" i="1" s="1"/>
  <c r="P2149" i="1" a="1"/>
  <c r="P2149" i="1" s="1"/>
  <c r="P2150" i="1" a="1"/>
  <c r="P2150" i="1" s="1"/>
  <c r="P2151" i="1" a="1"/>
  <c r="P2151" i="1"/>
  <c r="P2152" i="1" a="1"/>
  <c r="P2152" i="1" s="1"/>
  <c r="P2153" i="1" a="1"/>
  <c r="P2153" i="1" s="1"/>
  <c r="P2154" i="1" a="1"/>
  <c r="P2154" i="1" s="1"/>
  <c r="P2155" i="1" a="1"/>
  <c r="P2155" i="1" s="1"/>
  <c r="P2156" i="1" a="1"/>
  <c r="P2156" i="1" s="1"/>
  <c r="P2157" i="1" a="1"/>
  <c r="P2157" i="1" s="1"/>
  <c r="P2158" i="1" a="1"/>
  <c r="P2158" i="1" s="1"/>
  <c r="P2159" i="1" a="1"/>
  <c r="P2159" i="1" s="1"/>
  <c r="P2160" i="1" a="1"/>
  <c r="P2160" i="1" s="1"/>
  <c r="P2161" i="1" a="1"/>
  <c r="P2161" i="1" s="1"/>
  <c r="P2162" i="1" a="1"/>
  <c r="P2162" i="1" s="1"/>
  <c r="P2163" i="1" a="1"/>
  <c r="P2163" i="1" s="1"/>
  <c r="P2164" i="1" a="1"/>
  <c r="P2164" i="1"/>
  <c r="P2165" i="1" a="1"/>
  <c r="P2165" i="1"/>
  <c r="P2166" i="1" a="1"/>
  <c r="P2166" i="1" s="1"/>
  <c r="P2167" i="1" a="1"/>
  <c r="P2167" i="1" s="1"/>
  <c r="P2168" i="1" a="1"/>
  <c r="P2168" i="1" s="1"/>
  <c r="P2169" i="1" a="1"/>
  <c r="P2169" i="1" s="1"/>
  <c r="P2170" i="1" a="1"/>
  <c r="P2170" i="1" s="1"/>
  <c r="P2171" i="1" a="1"/>
  <c r="P2171" i="1" s="1"/>
  <c r="P2172" i="1" a="1"/>
  <c r="P2172" i="1" s="1"/>
  <c r="P2173" i="1" a="1"/>
  <c r="P2173" i="1"/>
  <c r="P2174" i="1" a="1"/>
  <c r="P2174" i="1" s="1"/>
  <c r="P2175" i="1" a="1"/>
  <c r="P2175" i="1" s="1"/>
  <c r="P2176" i="1" a="1"/>
  <c r="P2176" i="1" s="1"/>
  <c r="P2177" i="1" a="1"/>
  <c r="P2177" i="1" s="1"/>
  <c r="P2178" i="1" a="1"/>
  <c r="P2178" i="1" s="1"/>
  <c r="P2179" i="1" a="1"/>
  <c r="P2179" i="1" s="1"/>
  <c r="P2180" i="1" a="1"/>
  <c r="P2180" i="1" s="1"/>
  <c r="P2181" i="1" a="1"/>
  <c r="P2181" i="1" s="1"/>
  <c r="P2182" i="1" a="1"/>
  <c r="P2182" i="1" s="1"/>
  <c r="P2183" i="1" a="1"/>
  <c r="P2183" i="1" s="1"/>
  <c r="P2184" i="1" a="1"/>
  <c r="P2184" i="1" s="1"/>
  <c r="P2185" i="1" a="1"/>
  <c r="P2185" i="1" s="1"/>
  <c r="P2186" i="1" a="1"/>
  <c r="P2186" i="1" s="1"/>
  <c r="P2187" i="1" a="1"/>
  <c r="P2187" i="1" s="1"/>
  <c r="P2188" i="1" a="1"/>
  <c r="P2188" i="1" s="1"/>
  <c r="P2189" i="1" a="1"/>
  <c r="P2189" i="1" s="1"/>
  <c r="P2190" i="1" a="1"/>
  <c r="P2190" i="1" s="1"/>
  <c r="P2191" i="1" a="1"/>
  <c r="P2191" i="1" s="1"/>
  <c r="P2192" i="1" a="1"/>
  <c r="P2192" i="1" s="1"/>
  <c r="P2193" i="1" a="1"/>
  <c r="P2193" i="1" s="1"/>
  <c r="P2194" i="1" a="1"/>
  <c r="P2194" i="1" s="1"/>
  <c r="P2195" i="1" a="1"/>
  <c r="P2195" i="1" s="1"/>
  <c r="P2196" i="1" a="1"/>
  <c r="P2196" i="1" s="1"/>
  <c r="P2197" i="1" a="1"/>
  <c r="P2197" i="1" s="1"/>
  <c r="P2198" i="1" a="1"/>
  <c r="P2198" i="1" s="1"/>
  <c r="P2199" i="1" a="1"/>
  <c r="P2199" i="1" s="1"/>
  <c r="P2200" i="1" a="1"/>
  <c r="P2200" i="1" s="1"/>
  <c r="P2201" i="1" a="1"/>
  <c r="P2201" i="1" s="1"/>
  <c r="P2202" i="1" a="1"/>
  <c r="P2202" i="1" s="1"/>
  <c r="P2203" i="1" a="1"/>
  <c r="P2203" i="1" s="1"/>
  <c r="P2204" i="1" a="1"/>
  <c r="P2204" i="1" s="1"/>
  <c r="P2205" i="1" a="1"/>
  <c r="P2205" i="1"/>
  <c r="P2206" i="1" a="1"/>
  <c r="P2206" i="1" s="1"/>
  <c r="P2207" i="1" a="1"/>
  <c r="P2207" i="1" s="1"/>
  <c r="P2208" i="1" a="1"/>
  <c r="P2208" i="1" s="1"/>
  <c r="P2209" i="1" a="1"/>
  <c r="P2209" i="1" s="1"/>
  <c r="P2210" i="1" a="1"/>
  <c r="P2210" i="1" s="1"/>
  <c r="P2211" i="1" a="1"/>
  <c r="P2211" i="1" s="1"/>
  <c r="P2212" i="1" a="1"/>
  <c r="P2212" i="1" s="1"/>
  <c r="P2213" i="1" a="1"/>
  <c r="P2213" i="1" s="1"/>
  <c r="P2214" i="1" a="1"/>
  <c r="P2214" i="1" s="1"/>
  <c r="P2215" i="1" a="1"/>
  <c r="P2215" i="1" s="1"/>
  <c r="P2216" i="1" a="1"/>
  <c r="P2216" i="1" s="1"/>
  <c r="P2217" i="1" a="1"/>
  <c r="P2217" i="1" s="1"/>
  <c r="P2218" i="1" a="1"/>
  <c r="P2218" i="1" s="1"/>
  <c r="P2219" i="1" a="1"/>
  <c r="P2219" i="1" s="1"/>
  <c r="P2220" i="1" a="1"/>
  <c r="P2220" i="1" s="1"/>
  <c r="P2221" i="1" a="1"/>
  <c r="P2221" i="1" s="1"/>
  <c r="P2222" i="1" a="1"/>
  <c r="P2222" i="1" s="1"/>
  <c r="P2223" i="1" a="1"/>
  <c r="P2223" i="1" s="1"/>
  <c r="P2224" i="1" a="1"/>
  <c r="P2224" i="1" s="1"/>
  <c r="P2225" i="1" a="1"/>
  <c r="P2225" i="1" s="1"/>
  <c r="P2226" i="1" a="1"/>
  <c r="P2226" i="1" s="1"/>
  <c r="P2227" i="1" a="1"/>
  <c r="P2227" i="1"/>
  <c r="P2228" i="1" a="1"/>
  <c r="P2228" i="1" s="1"/>
  <c r="P2229" i="1" a="1"/>
  <c r="P2229" i="1" s="1"/>
  <c r="P2230" i="1" a="1"/>
  <c r="P2230" i="1" s="1"/>
  <c r="P2231" i="1" a="1"/>
  <c r="P2231" i="1" s="1"/>
  <c r="P2232" i="1" a="1"/>
  <c r="P2232" i="1" s="1"/>
  <c r="P2233" i="1" a="1"/>
  <c r="P2233" i="1" s="1"/>
  <c r="P2234" i="1" a="1"/>
  <c r="P2234" i="1" s="1"/>
  <c r="P2235" i="1" a="1"/>
  <c r="P2235" i="1" s="1"/>
  <c r="P2236" i="1" a="1"/>
  <c r="P2236" i="1"/>
  <c r="P2237" i="1" a="1"/>
  <c r="P2237" i="1" s="1"/>
  <c r="P2238" i="1" a="1"/>
  <c r="P2238" i="1" s="1"/>
  <c r="P2239" i="1" a="1"/>
  <c r="P2239" i="1" s="1"/>
  <c r="P2240" i="1" a="1"/>
  <c r="P2240" i="1" s="1"/>
  <c r="P2241" i="1" a="1"/>
  <c r="P2241" i="1" s="1"/>
  <c r="P2242" i="1" a="1"/>
  <c r="P2242" i="1" s="1"/>
  <c r="P2243" i="1" a="1"/>
  <c r="P2243" i="1" s="1"/>
  <c r="P2244" i="1" a="1"/>
  <c r="P2244" i="1" s="1"/>
  <c r="P2245" i="1" a="1"/>
  <c r="P2245" i="1" s="1"/>
  <c r="P2246" i="1" a="1"/>
  <c r="P2246" i="1" s="1"/>
  <c r="P2247" i="1" a="1"/>
  <c r="P2247" i="1" s="1"/>
  <c r="P2248" i="1" a="1"/>
  <c r="P2248" i="1"/>
  <c r="P2249" i="1" a="1"/>
  <c r="P2249" i="1" s="1"/>
  <c r="P2250" i="1" a="1"/>
  <c r="P2250" i="1" s="1"/>
  <c r="P2251" i="1" a="1"/>
  <c r="P2251" i="1"/>
  <c r="P2252" i="1" a="1"/>
  <c r="P2252" i="1" s="1"/>
  <c r="P2253" i="1" a="1"/>
  <c r="P2253" i="1" s="1"/>
  <c r="P2254" i="1" a="1"/>
  <c r="P2254" i="1" s="1"/>
  <c r="P2255" i="1" a="1"/>
  <c r="P2255" i="1" s="1"/>
  <c r="P2256" i="1" a="1"/>
  <c r="P2256" i="1" s="1"/>
  <c r="P2257" i="1" a="1"/>
  <c r="P2257" i="1" s="1"/>
  <c r="P2258" i="1" a="1"/>
  <c r="P2258" i="1" s="1"/>
  <c r="P2259" i="1" a="1"/>
  <c r="P2259" i="1"/>
  <c r="P2260" i="1" a="1"/>
  <c r="P2260" i="1"/>
  <c r="P2261" i="1" a="1"/>
  <c r="P2261" i="1" s="1"/>
  <c r="P2262" i="1" a="1"/>
  <c r="P2262" i="1" s="1"/>
  <c r="P2263" i="1" a="1"/>
  <c r="P2263" i="1" s="1"/>
  <c r="P2264" i="1" a="1"/>
  <c r="P2264" i="1" s="1"/>
  <c r="P2265" i="1" a="1"/>
  <c r="P2265" i="1" s="1"/>
  <c r="P2266" i="1" a="1"/>
  <c r="P2266" i="1" s="1"/>
  <c r="P2267" i="1" a="1"/>
  <c r="P2267" i="1" s="1"/>
  <c r="P2268" i="1" a="1"/>
  <c r="P2268" i="1"/>
  <c r="P2269" i="1" a="1"/>
  <c r="P2269" i="1" s="1"/>
  <c r="P2270" i="1" a="1"/>
  <c r="P2270" i="1" s="1"/>
  <c r="P2271" i="1" a="1"/>
  <c r="P2271" i="1"/>
  <c r="P2272" i="1" a="1"/>
  <c r="P2272" i="1" s="1"/>
  <c r="P2273" i="1" a="1"/>
  <c r="P2273" i="1" s="1"/>
  <c r="P2274" i="1" a="1"/>
  <c r="P2274" i="1" s="1"/>
  <c r="P2275" i="1" a="1"/>
  <c r="P2275" i="1" s="1"/>
  <c r="P2276" i="1" a="1"/>
  <c r="P2276" i="1" s="1"/>
  <c r="P2277" i="1" a="1"/>
  <c r="P2277" i="1" s="1"/>
  <c r="P2278" i="1" a="1"/>
  <c r="P2278" i="1" s="1"/>
  <c r="P2279" i="1" a="1"/>
  <c r="P2279" i="1" s="1"/>
  <c r="P2280" i="1" a="1"/>
  <c r="P2280" i="1" s="1"/>
  <c r="P2281" i="1" a="1"/>
  <c r="P2281" i="1" s="1"/>
  <c r="P2282" i="1" a="1"/>
  <c r="P2282" i="1" s="1"/>
  <c r="P2283" i="1" a="1"/>
  <c r="P2283" i="1" s="1"/>
  <c r="P2284" i="1" a="1"/>
  <c r="P2284" i="1" s="1"/>
  <c r="P2285" i="1" a="1"/>
  <c r="P2285" i="1" s="1"/>
  <c r="P2286" i="1" a="1"/>
  <c r="P2286" i="1" s="1"/>
  <c r="P2287" i="1" a="1"/>
  <c r="P2287" i="1" s="1"/>
  <c r="P2288" i="1" a="1"/>
  <c r="P2288" i="1" s="1"/>
  <c r="P2289" i="1" a="1"/>
  <c r="P2289" i="1" s="1"/>
  <c r="P2290" i="1" a="1"/>
  <c r="P2290" i="1" s="1"/>
  <c r="P2291" i="1" a="1"/>
  <c r="P2291" i="1" s="1"/>
  <c r="P2292" i="1" a="1"/>
  <c r="P2292" i="1"/>
  <c r="P2293" i="1" a="1"/>
  <c r="P2293" i="1" s="1"/>
  <c r="P2294" i="1" a="1"/>
  <c r="P2294" i="1" s="1"/>
  <c r="P2295" i="1" a="1"/>
  <c r="P2295" i="1" s="1"/>
  <c r="P2296" i="1" a="1"/>
  <c r="P2296" i="1" s="1"/>
  <c r="P2297" i="1" a="1"/>
  <c r="P2297" i="1" s="1"/>
  <c r="P2298" i="1" a="1"/>
  <c r="P2298" i="1" s="1"/>
  <c r="P2299" i="1" a="1"/>
  <c r="P2299" i="1" s="1"/>
  <c r="P2300" i="1" a="1"/>
  <c r="P2300" i="1" s="1"/>
  <c r="P2301" i="1" a="1"/>
  <c r="P2301" i="1"/>
  <c r="P2302" i="1" a="1"/>
  <c r="P2302" i="1" s="1"/>
  <c r="P2303" i="1" a="1"/>
  <c r="P2303" i="1" s="1"/>
  <c r="P2304" i="1" a="1"/>
  <c r="P2304" i="1" s="1"/>
  <c r="P2305" i="1" a="1"/>
  <c r="P2305" i="1" s="1"/>
  <c r="P2306" i="1" a="1"/>
  <c r="P2306" i="1" s="1"/>
  <c r="P2307" i="1" a="1"/>
  <c r="P2307" i="1" s="1"/>
  <c r="P2308" i="1" a="1"/>
  <c r="P2308" i="1" s="1"/>
  <c r="P2309" i="1" a="1"/>
  <c r="P2309" i="1" s="1"/>
  <c r="P2310" i="1" a="1"/>
  <c r="P2310" i="1" s="1"/>
  <c r="P2311" i="1" a="1"/>
  <c r="P2311" i="1" s="1"/>
  <c r="P2312" i="1" a="1"/>
  <c r="P2312" i="1" s="1"/>
  <c r="P2313" i="1" a="1"/>
  <c r="P2313" i="1" s="1"/>
  <c r="P2314" i="1" a="1"/>
  <c r="P2314" i="1" s="1"/>
  <c r="P2315" i="1" a="1"/>
  <c r="P2315" i="1" s="1"/>
  <c r="P2316" i="1" a="1"/>
  <c r="P2316" i="1" s="1"/>
  <c r="P2317" i="1" a="1"/>
  <c r="P2317" i="1" s="1"/>
  <c r="P2318" i="1" a="1"/>
  <c r="P2318" i="1" s="1"/>
  <c r="P2319" i="1" a="1"/>
  <c r="P2319" i="1" s="1"/>
  <c r="P2320" i="1" a="1"/>
  <c r="P2320" i="1" s="1"/>
  <c r="P2321" i="1" a="1"/>
  <c r="P2321" i="1" s="1"/>
  <c r="P2322" i="1" a="1"/>
  <c r="P2322" i="1" s="1"/>
  <c r="P2323" i="1" a="1"/>
  <c r="P2323" i="1"/>
  <c r="P2324" i="1" a="1"/>
  <c r="P2324" i="1" s="1"/>
  <c r="P2325" i="1" a="1"/>
  <c r="P2325" i="1" s="1"/>
  <c r="P2326" i="1" a="1"/>
  <c r="P2326" i="1" s="1"/>
  <c r="P2327" i="1" a="1"/>
  <c r="P2327" i="1" s="1"/>
  <c r="P2328" i="1" a="1"/>
  <c r="P2328" i="1" s="1"/>
  <c r="P2329" i="1" a="1"/>
  <c r="P2329" i="1" s="1"/>
  <c r="P2330" i="1" a="1"/>
  <c r="P2330" i="1" s="1"/>
  <c r="P2331" i="1" a="1"/>
  <c r="P2331" i="1" s="1"/>
  <c r="P2332" i="1" a="1"/>
  <c r="P2332" i="1" s="1"/>
  <c r="P2333" i="1" a="1"/>
  <c r="P2333" i="1"/>
  <c r="P2334" i="1" a="1"/>
  <c r="P2334" i="1" s="1"/>
  <c r="P2335" i="1" a="1"/>
  <c r="P2335" i="1" s="1"/>
  <c r="P2336" i="1" a="1"/>
  <c r="P2336" i="1"/>
  <c r="P2337" i="1" a="1"/>
  <c r="P2337" i="1" s="1"/>
  <c r="P2338" i="1" a="1"/>
  <c r="P2338" i="1" s="1"/>
  <c r="P2339" i="1" a="1"/>
  <c r="P2339" i="1" s="1"/>
  <c r="P2340" i="1" a="1"/>
  <c r="P2340" i="1" s="1"/>
  <c r="P2341" i="1" a="1"/>
  <c r="P2341" i="1" s="1"/>
  <c r="P2342" i="1" a="1"/>
  <c r="P2342" i="1" s="1"/>
  <c r="P2343" i="1" a="1"/>
  <c r="P2343" i="1" s="1"/>
  <c r="P2344" i="1" a="1"/>
  <c r="P2344" i="1" s="1"/>
  <c r="P2345" i="1" a="1"/>
  <c r="P2345" i="1" s="1"/>
  <c r="P2346" i="1" a="1"/>
  <c r="P2346" i="1" s="1"/>
  <c r="P2347" i="1" a="1"/>
  <c r="P2347" i="1"/>
  <c r="P2348" i="1" a="1"/>
  <c r="P2348" i="1" s="1"/>
  <c r="P2349" i="1" a="1"/>
  <c r="P2349" i="1" s="1"/>
  <c r="P2350" i="1" a="1"/>
  <c r="P2350" i="1" s="1"/>
  <c r="P2351" i="1" a="1"/>
  <c r="P2351" i="1" s="1"/>
  <c r="P2352" i="1" a="1"/>
  <c r="P2352" i="1" s="1"/>
  <c r="P2353" i="1" a="1"/>
  <c r="P2353" i="1" s="1"/>
  <c r="P2354" i="1" a="1"/>
  <c r="P2354" i="1" s="1"/>
  <c r="P2355" i="1" a="1"/>
  <c r="P2355" i="1" s="1"/>
  <c r="P2356" i="1" a="1"/>
  <c r="P2356" i="1" s="1"/>
  <c r="P2357" i="1" a="1"/>
  <c r="P2357" i="1" s="1"/>
  <c r="P2358" i="1" a="1"/>
  <c r="P2358" i="1" s="1"/>
  <c r="P2359" i="1" a="1"/>
  <c r="P2359" i="1" s="1"/>
  <c r="P2360" i="1" a="1"/>
  <c r="P2360" i="1" s="1"/>
  <c r="P2361" i="1" a="1"/>
  <c r="P2361" i="1" s="1"/>
  <c r="P2362" i="1" a="1"/>
  <c r="P2362" i="1" s="1"/>
  <c r="P2363" i="1" a="1"/>
  <c r="P2363" i="1" s="1"/>
  <c r="P2364" i="1" a="1"/>
  <c r="P2364" i="1" s="1"/>
  <c r="P2365" i="1" a="1"/>
  <c r="P2365" i="1"/>
  <c r="P2366" i="1" a="1"/>
  <c r="P2366" i="1" s="1"/>
  <c r="P2367" i="1" a="1"/>
  <c r="P2367" i="1" s="1"/>
  <c r="P2368" i="1" a="1"/>
  <c r="P2368" i="1"/>
  <c r="P2369" i="1" a="1"/>
  <c r="P2369" i="1" s="1"/>
  <c r="P2370" i="1" a="1"/>
  <c r="P2370" i="1" s="1"/>
  <c r="P2371" i="1" a="1"/>
  <c r="P2371" i="1" s="1"/>
  <c r="P2372" i="1" a="1"/>
  <c r="P2372" i="1" s="1"/>
  <c r="P2373" i="1" a="1"/>
  <c r="P2373" i="1" s="1"/>
  <c r="P2374" i="1" a="1"/>
  <c r="P2374" i="1" s="1"/>
  <c r="P2375" i="1" a="1"/>
  <c r="P2375" i="1" s="1"/>
  <c r="P2376" i="1" a="1"/>
  <c r="P2376" i="1" s="1"/>
  <c r="P2377" i="1" a="1"/>
  <c r="P2377" i="1"/>
  <c r="P2378" i="1" a="1"/>
  <c r="P2378" i="1" s="1"/>
  <c r="P2379" i="1" a="1"/>
  <c r="P2379" i="1" s="1"/>
  <c r="P2380" i="1" a="1"/>
  <c r="P2380" i="1"/>
  <c r="P2381" i="1" a="1"/>
  <c r="P2381" i="1" s="1"/>
  <c r="P2382" i="1" a="1"/>
  <c r="P2382" i="1" s="1"/>
  <c r="P2383" i="1" a="1"/>
  <c r="P2383" i="1" s="1"/>
  <c r="P2384" i="1" a="1"/>
  <c r="P2384" i="1" s="1"/>
  <c r="P2385" i="1" a="1"/>
  <c r="P2385" i="1" s="1"/>
  <c r="P2386" i="1" a="1"/>
  <c r="P2386" i="1" s="1"/>
  <c r="P2387" i="1" a="1"/>
  <c r="P2387" i="1" s="1"/>
  <c r="P2388" i="1" a="1"/>
  <c r="P2388" i="1" s="1"/>
  <c r="P2389" i="1" a="1"/>
  <c r="P2389" i="1" s="1"/>
  <c r="P2390" i="1" a="1"/>
  <c r="P2390" i="1" s="1"/>
  <c r="P2391" i="1" a="1"/>
  <c r="P2391" i="1"/>
  <c r="P2392" i="1" a="1"/>
  <c r="P2392" i="1" s="1"/>
  <c r="P2393" i="1" a="1"/>
  <c r="P2393" i="1"/>
  <c r="P2394" i="1" a="1"/>
  <c r="P2394" i="1" s="1"/>
  <c r="P2395" i="1" a="1"/>
  <c r="P2395" i="1" s="1"/>
  <c r="P2396" i="1" a="1"/>
  <c r="P2396" i="1" s="1"/>
  <c r="P2397" i="1" a="1"/>
  <c r="P2397" i="1" s="1"/>
  <c r="P2398" i="1" a="1"/>
  <c r="P2398" i="1" s="1"/>
  <c r="P2399" i="1" a="1"/>
  <c r="P2399" i="1" s="1"/>
  <c r="P2400" i="1" a="1"/>
  <c r="P2400" i="1"/>
  <c r="P2401" i="1" a="1"/>
  <c r="P2401" i="1" s="1"/>
  <c r="P2402" i="1" a="1"/>
  <c r="P2402" i="1" s="1"/>
  <c r="P2403" i="1" a="1"/>
  <c r="P2403" i="1" s="1"/>
  <c r="P2404" i="1" a="1"/>
  <c r="P2404" i="1" s="1"/>
  <c r="P2405" i="1" a="1"/>
  <c r="P2405" i="1" s="1"/>
  <c r="P2406" i="1" a="1"/>
  <c r="P2406" i="1" s="1"/>
  <c r="P2407" i="1" a="1"/>
  <c r="P2407" i="1" s="1"/>
  <c r="P2408" i="1" a="1"/>
  <c r="P2408" i="1" s="1"/>
  <c r="P2409" i="1" a="1"/>
  <c r="P2409" i="1"/>
  <c r="P2410" i="1" a="1"/>
  <c r="P2410" i="1" s="1"/>
  <c r="P2411" i="1" a="1"/>
  <c r="P2411" i="1" s="1"/>
  <c r="P2412" i="1" a="1"/>
  <c r="P2412" i="1"/>
  <c r="P2413" i="1" a="1"/>
  <c r="P2413" i="1" s="1"/>
  <c r="P2414" i="1" a="1"/>
  <c r="P2414" i="1" s="1"/>
  <c r="P2415" i="1" a="1"/>
  <c r="P2415" i="1" s="1"/>
  <c r="P2416" i="1" a="1"/>
  <c r="P2416" i="1" s="1"/>
  <c r="P2417" i="1" a="1"/>
  <c r="P2417" i="1" s="1"/>
  <c r="P2418" i="1" a="1"/>
  <c r="P2418" i="1" s="1"/>
  <c r="P2419" i="1" a="1"/>
  <c r="P2419" i="1" s="1"/>
  <c r="P2420" i="1" a="1"/>
  <c r="P2420" i="1" s="1"/>
  <c r="P2421" i="1" a="1"/>
  <c r="P2421" i="1" s="1"/>
  <c r="P2422" i="1" a="1"/>
  <c r="P2422" i="1" s="1"/>
  <c r="P2423" i="1" a="1"/>
  <c r="P2423" i="1" s="1"/>
  <c r="P2424" i="1" a="1"/>
  <c r="P2424" i="1" s="1"/>
  <c r="P2425" i="1" a="1"/>
  <c r="P2425" i="1" s="1"/>
  <c r="P2426" i="1" a="1"/>
  <c r="P2426" i="1" s="1"/>
  <c r="P2427" i="1" a="1"/>
  <c r="P2427" i="1" s="1"/>
  <c r="P2428" i="1" a="1"/>
  <c r="P2428" i="1" s="1"/>
  <c r="P2429" i="1" a="1"/>
  <c r="P2429" i="1" s="1"/>
  <c r="P2430" i="1" a="1"/>
  <c r="P2430" i="1" s="1"/>
  <c r="P2431" i="1" a="1"/>
  <c r="P2431" i="1"/>
  <c r="P2432" i="1" a="1"/>
  <c r="P2432" i="1" s="1"/>
  <c r="P2433" i="1" a="1"/>
  <c r="P2433" i="1"/>
  <c r="P2434" i="1" a="1"/>
  <c r="P2434" i="1" s="1"/>
  <c r="P2435" i="1" a="1"/>
  <c r="P2435" i="1" s="1"/>
  <c r="P2436" i="1" a="1"/>
  <c r="P2436" i="1" s="1"/>
  <c r="P2437" i="1" a="1"/>
  <c r="P2437" i="1" s="1"/>
  <c r="P2438" i="1" a="1"/>
  <c r="P2438" i="1" s="1"/>
  <c r="P2439" i="1" a="1"/>
  <c r="P2439" i="1" s="1"/>
  <c r="P2440" i="1" a="1"/>
  <c r="P2440" i="1" s="1"/>
  <c r="P2441" i="1" a="1"/>
  <c r="P2441" i="1" s="1"/>
  <c r="P2442" i="1" a="1"/>
  <c r="P2442" i="1" s="1"/>
  <c r="P2443" i="1" a="1"/>
  <c r="P2443" i="1" s="1"/>
  <c r="P2444" i="1" a="1"/>
  <c r="P2444" i="1" s="1"/>
  <c r="P2445" i="1" a="1"/>
  <c r="P2445" i="1"/>
  <c r="P2446" i="1" a="1"/>
  <c r="P2446" i="1" s="1"/>
  <c r="P2447" i="1" a="1"/>
  <c r="P2447" i="1" s="1"/>
  <c r="P2448" i="1" a="1"/>
  <c r="P2448" i="1" s="1"/>
  <c r="P2449" i="1" a="1"/>
  <c r="P2449" i="1" s="1"/>
  <c r="P2450" i="1" a="1"/>
  <c r="P2450" i="1" s="1"/>
  <c r="P2451" i="1" a="1"/>
  <c r="P2451" i="1" s="1"/>
  <c r="P2452" i="1" a="1"/>
  <c r="P2452" i="1" s="1"/>
  <c r="P2453" i="1" a="1"/>
  <c r="P2453" i="1" s="1"/>
  <c r="P2454" i="1" a="1"/>
  <c r="P2454" i="1" s="1"/>
  <c r="P2455" i="1" a="1"/>
  <c r="P2455" i="1" s="1"/>
  <c r="P2456" i="1" a="1"/>
  <c r="P2456" i="1" s="1"/>
  <c r="P2457" i="1" a="1"/>
  <c r="P2457" i="1" s="1"/>
  <c r="P2458" i="1" a="1"/>
  <c r="P2458" i="1" s="1"/>
  <c r="P2459" i="1" a="1"/>
  <c r="P2459" i="1" s="1"/>
  <c r="P2460" i="1" a="1"/>
  <c r="P2460" i="1" s="1"/>
  <c r="P2461" i="1" a="1"/>
  <c r="P2461" i="1" s="1"/>
  <c r="P2462" i="1" a="1"/>
  <c r="P2462" i="1" s="1"/>
  <c r="P2463" i="1" a="1"/>
  <c r="P2463" i="1" s="1"/>
  <c r="P2464" i="1" a="1"/>
  <c r="P2464" i="1" s="1"/>
  <c r="P2465" i="1" a="1"/>
  <c r="P2465" i="1" s="1"/>
  <c r="P2466" i="1" a="1"/>
  <c r="P2466" i="1" s="1"/>
  <c r="P2467" i="1" a="1"/>
  <c r="P2467" i="1" s="1"/>
  <c r="P2468" i="1" a="1"/>
  <c r="P2468" i="1" s="1"/>
  <c r="P2469" i="1" a="1"/>
  <c r="P2469" i="1" s="1"/>
  <c r="P2470" i="1" a="1"/>
  <c r="P2470" i="1" s="1"/>
  <c r="P2471" i="1" a="1"/>
  <c r="P2471" i="1" s="1"/>
  <c r="P2472" i="1" a="1"/>
  <c r="P2472" i="1"/>
  <c r="P2473" i="1" a="1"/>
  <c r="P2473" i="1" s="1"/>
  <c r="P2474" i="1" a="1"/>
  <c r="P2474" i="1" s="1"/>
  <c r="P2475" i="1" a="1"/>
  <c r="P2475" i="1" s="1"/>
  <c r="P2476" i="1" a="1"/>
  <c r="P2476" i="1" s="1"/>
  <c r="P2477" i="1" a="1"/>
  <c r="P2477" i="1" s="1"/>
  <c r="P2478" i="1" a="1"/>
  <c r="P2478" i="1" s="1"/>
  <c r="P2479" i="1" a="1"/>
  <c r="P2479" i="1"/>
  <c r="P2480" i="1" a="1"/>
  <c r="P2480" i="1" s="1"/>
  <c r="P2481" i="1" a="1"/>
  <c r="P2481" i="1" s="1"/>
  <c r="P2482" i="1" a="1"/>
  <c r="P2482" i="1" s="1"/>
  <c r="P2483" i="1" a="1"/>
  <c r="P2483" i="1" s="1"/>
  <c r="P2484" i="1" a="1"/>
  <c r="P2484" i="1" s="1"/>
  <c r="P2485" i="1" a="1"/>
  <c r="P2485" i="1" s="1"/>
  <c r="P2486" i="1" a="1"/>
  <c r="P2486" i="1" s="1"/>
  <c r="P2487" i="1" a="1"/>
  <c r="P2487" i="1" s="1"/>
  <c r="P2488" i="1" a="1"/>
  <c r="P2488" i="1" s="1"/>
  <c r="P2489" i="1" a="1"/>
  <c r="P2489" i="1" s="1"/>
  <c r="P2490" i="1" a="1"/>
  <c r="P2490" i="1" s="1"/>
  <c r="P2491" i="1" a="1"/>
  <c r="P2491" i="1" s="1"/>
  <c r="P2492" i="1" a="1"/>
  <c r="P2492" i="1" s="1"/>
  <c r="P2493" i="1" a="1"/>
  <c r="P2493" i="1" s="1"/>
  <c r="P2494" i="1" a="1"/>
  <c r="P2494" i="1" s="1"/>
  <c r="P2495" i="1" a="1"/>
  <c r="P2495" i="1" s="1"/>
  <c r="P2496" i="1" a="1"/>
  <c r="P2496" i="1" s="1"/>
  <c r="P2497" i="1" a="1"/>
  <c r="P2497" i="1" s="1"/>
  <c r="P2498" i="1" a="1"/>
  <c r="P2498" i="1" s="1"/>
  <c r="P2499" i="1" a="1"/>
  <c r="P2499" i="1" s="1"/>
  <c r="P2500" i="1" a="1"/>
  <c r="P2500" i="1" s="1"/>
  <c r="P2501" i="1" a="1"/>
  <c r="P2501" i="1" s="1"/>
  <c r="P2502" i="1" a="1"/>
  <c r="P2502" i="1" s="1"/>
  <c r="P2503" i="1" a="1"/>
  <c r="P2503" i="1" s="1"/>
  <c r="P2504" i="1" a="1"/>
  <c r="P2504" i="1"/>
  <c r="P2505" i="1" a="1"/>
  <c r="P2505" i="1" s="1"/>
  <c r="P2506" i="1" a="1"/>
  <c r="P2506" i="1" s="1"/>
  <c r="P2507" i="1" a="1"/>
  <c r="P2507" i="1" s="1"/>
  <c r="P2508" i="1" a="1"/>
  <c r="P2508" i="1" s="1"/>
  <c r="P2509" i="1" a="1"/>
  <c r="P2509" i="1" s="1"/>
  <c r="P2510" i="1" a="1"/>
  <c r="P2510" i="1" s="1"/>
  <c r="P2511" i="1" a="1"/>
  <c r="P2511" i="1" s="1"/>
  <c r="P2512" i="1" a="1"/>
  <c r="P2512" i="1" s="1"/>
  <c r="P2513" i="1" a="1"/>
  <c r="P2513" i="1" s="1"/>
  <c r="P2514" i="1" a="1"/>
  <c r="P2514" i="1" s="1"/>
  <c r="P2515" i="1" a="1"/>
  <c r="P2515" i="1" s="1"/>
  <c r="P2516" i="1" a="1"/>
  <c r="P2516" i="1" s="1"/>
  <c r="P2517" i="1" a="1"/>
  <c r="P2517" i="1" s="1"/>
  <c r="P2518" i="1" a="1"/>
  <c r="P2518" i="1" s="1"/>
  <c r="P2519" i="1" a="1"/>
  <c r="P2519" i="1" s="1"/>
  <c r="P2520" i="1" a="1"/>
  <c r="P2520" i="1"/>
  <c r="P2521" i="1" a="1"/>
  <c r="P2521" i="1" s="1"/>
  <c r="P2522" i="1" a="1"/>
  <c r="P2522" i="1" s="1"/>
  <c r="P2523" i="1" a="1"/>
  <c r="P2523" i="1"/>
  <c r="P2524" i="1" a="1"/>
  <c r="P2524" i="1" s="1"/>
  <c r="P2525" i="1" a="1"/>
  <c r="P2525" i="1" s="1"/>
  <c r="P2526" i="1" a="1"/>
  <c r="P2526" i="1" s="1"/>
  <c r="P2527" i="1" a="1"/>
  <c r="P2527" i="1" s="1"/>
  <c r="P2528" i="1" a="1"/>
  <c r="P2528" i="1" s="1"/>
  <c r="P2529" i="1" a="1"/>
  <c r="P2529" i="1" s="1"/>
  <c r="P2530" i="1" a="1"/>
  <c r="P2530" i="1" s="1"/>
  <c r="P2531" i="1" a="1"/>
  <c r="P2531" i="1" s="1"/>
  <c r="P2532" i="1" a="1"/>
  <c r="P2532" i="1" s="1"/>
  <c r="P2533" i="1" a="1"/>
  <c r="P2533" i="1" s="1"/>
  <c r="P2534" i="1" a="1"/>
  <c r="P2534" i="1" s="1"/>
  <c r="P2535" i="1" a="1"/>
  <c r="P2535" i="1" s="1"/>
  <c r="P2536" i="1" a="1"/>
  <c r="P2536" i="1"/>
  <c r="P2537" i="1" a="1"/>
  <c r="P2537" i="1" s="1"/>
  <c r="P2538" i="1" a="1"/>
  <c r="P2538" i="1" s="1"/>
  <c r="P2539" i="1" a="1"/>
  <c r="P2539" i="1" s="1"/>
  <c r="P2540" i="1" a="1"/>
  <c r="P2540" i="1" s="1"/>
  <c r="P2541" i="1" a="1"/>
  <c r="P2541" i="1" s="1"/>
  <c r="P2542" i="1" a="1"/>
  <c r="P2542" i="1" s="1"/>
  <c r="P2543" i="1" a="1"/>
  <c r="P2543" i="1" s="1"/>
  <c r="P2544" i="1" a="1"/>
  <c r="P2544" i="1" s="1"/>
  <c r="P2545" i="1" a="1"/>
  <c r="P2545" i="1" s="1"/>
  <c r="P2546" i="1" a="1"/>
  <c r="P2546" i="1" s="1"/>
  <c r="P2547" i="1" a="1"/>
  <c r="P2547" i="1" s="1"/>
  <c r="P2548" i="1" a="1"/>
  <c r="P2548" i="1" s="1"/>
  <c r="P2549" i="1" a="1"/>
  <c r="P2549" i="1" s="1"/>
  <c r="P2550" i="1" a="1"/>
  <c r="P2550" i="1" s="1"/>
  <c r="P2551" i="1" a="1"/>
  <c r="P2551" i="1" s="1"/>
  <c r="P2552" i="1" a="1"/>
  <c r="P2552" i="1" s="1"/>
  <c r="P2553" i="1" a="1"/>
  <c r="P2553" i="1" s="1"/>
  <c r="P2554" i="1" a="1"/>
  <c r="P2554" i="1" s="1"/>
  <c r="P2555" i="1" a="1"/>
  <c r="P2555" i="1"/>
  <c r="P2556" i="1" a="1"/>
  <c r="P2556" i="1" s="1"/>
  <c r="P2557" i="1" a="1"/>
  <c r="P2557" i="1" s="1"/>
  <c r="P2558" i="1" a="1"/>
  <c r="P2558" i="1" s="1"/>
  <c r="P2559" i="1" a="1"/>
  <c r="P2559" i="1" s="1"/>
  <c r="P2560" i="1" a="1"/>
  <c r="P2560" i="1" s="1"/>
  <c r="P2561" i="1" a="1"/>
  <c r="P2561" i="1" s="1"/>
  <c r="P2562" i="1" a="1"/>
  <c r="P2562" i="1" s="1"/>
  <c r="P2563" i="1" a="1"/>
  <c r="P2563" i="1" s="1"/>
  <c r="P2564" i="1" a="1"/>
  <c r="P2564" i="1" s="1"/>
  <c r="P2565" i="1" a="1"/>
  <c r="P2565" i="1" s="1"/>
  <c r="P2566" i="1" a="1"/>
  <c r="P2566" i="1" s="1"/>
  <c r="P2567" i="1" a="1"/>
  <c r="P2567" i="1" s="1"/>
  <c r="P2568" i="1" a="1"/>
  <c r="P2568" i="1" s="1"/>
  <c r="P2569" i="1" a="1"/>
  <c r="P2569" i="1" s="1"/>
  <c r="P2570" i="1" a="1"/>
  <c r="P2570" i="1" s="1"/>
  <c r="P2571" i="1" a="1"/>
  <c r="P2571" i="1"/>
  <c r="P2572" i="1" a="1"/>
  <c r="P2572" i="1" s="1"/>
  <c r="P2573" i="1" a="1"/>
  <c r="P2573" i="1"/>
  <c r="P2574" i="1" a="1"/>
  <c r="P2574" i="1" s="1"/>
  <c r="P2575" i="1" a="1"/>
  <c r="P2575" i="1" s="1"/>
  <c r="P2576" i="1" a="1"/>
  <c r="P2576" i="1"/>
  <c r="P2577" i="1" a="1"/>
  <c r="P2577" i="1" s="1"/>
  <c r="P2578" i="1" a="1"/>
  <c r="P2578" i="1" s="1"/>
  <c r="P2579" i="1" a="1"/>
  <c r="P2579" i="1" s="1"/>
  <c r="P2580" i="1" a="1"/>
  <c r="P2580" i="1" s="1"/>
  <c r="P2581" i="1" a="1"/>
  <c r="P2581" i="1" s="1"/>
  <c r="P2582" i="1" a="1"/>
  <c r="P2582" i="1" s="1"/>
  <c r="P2583" i="1" a="1"/>
  <c r="P2583" i="1" s="1"/>
  <c r="P2584" i="1" a="1"/>
  <c r="P2584" i="1" s="1"/>
  <c r="P2585" i="1" a="1"/>
  <c r="P2585" i="1" s="1"/>
  <c r="P2586" i="1" a="1"/>
  <c r="P2586" i="1" s="1"/>
  <c r="P2587" i="1" a="1"/>
  <c r="P2587" i="1" s="1"/>
  <c r="P2588" i="1" a="1"/>
  <c r="P2588" i="1" s="1"/>
  <c r="P2589" i="1" a="1"/>
  <c r="P2589" i="1" s="1"/>
  <c r="P2590" i="1" a="1"/>
  <c r="P2590" i="1" s="1"/>
  <c r="P2591" i="1" a="1"/>
  <c r="P2591" i="1" s="1"/>
  <c r="P2592" i="1" a="1"/>
  <c r="P2592" i="1" s="1"/>
  <c r="P2593" i="1" a="1"/>
  <c r="P2593" i="1" s="1"/>
  <c r="P2594" i="1" a="1"/>
  <c r="P2594" i="1" s="1"/>
  <c r="P2595" i="1" a="1"/>
  <c r="P2595" i="1" s="1"/>
  <c r="P2596" i="1" a="1"/>
  <c r="P2596" i="1" s="1"/>
  <c r="P2597" i="1" a="1"/>
  <c r="P2597" i="1" s="1"/>
  <c r="P2598" i="1" a="1"/>
  <c r="P2598" i="1" s="1"/>
  <c r="P2599" i="1" a="1"/>
  <c r="P2599" i="1" s="1"/>
  <c r="P2600" i="1" a="1"/>
  <c r="P2600" i="1" s="1"/>
  <c r="P2601" i="1" a="1"/>
  <c r="P2601" i="1" s="1"/>
  <c r="P2602" i="1" a="1"/>
  <c r="P2602" i="1" s="1"/>
  <c r="P2603" i="1" a="1"/>
  <c r="P2603" i="1" s="1"/>
  <c r="P2604" i="1" a="1"/>
  <c r="P2604" i="1" s="1"/>
  <c r="P2605" i="1" a="1"/>
  <c r="P2605" i="1" s="1"/>
  <c r="P2606" i="1" a="1"/>
  <c r="P2606" i="1" s="1"/>
  <c r="P2607" i="1" a="1"/>
  <c r="P2607" i="1" s="1"/>
  <c r="P2608" i="1" a="1"/>
  <c r="P2608" i="1" s="1"/>
  <c r="P2609" i="1" a="1"/>
  <c r="P2609" i="1"/>
  <c r="P2610" i="1" a="1"/>
  <c r="P2610" i="1" s="1"/>
  <c r="P2611" i="1" a="1"/>
  <c r="P2611" i="1" s="1"/>
  <c r="P2612" i="1" a="1"/>
  <c r="P2612" i="1" s="1"/>
  <c r="P2613" i="1" a="1"/>
  <c r="P2613" i="1" s="1"/>
  <c r="P2614" i="1" a="1"/>
  <c r="P2614" i="1" s="1"/>
  <c r="P2615" i="1" a="1"/>
  <c r="P2615" i="1" s="1"/>
  <c r="P2616" i="1" a="1"/>
  <c r="P2616" i="1"/>
  <c r="P2617" i="1" a="1"/>
  <c r="P2617" i="1" s="1"/>
  <c r="P2618" i="1" a="1"/>
  <c r="P2618" i="1" s="1"/>
  <c r="P2619" i="1" a="1"/>
  <c r="P2619" i="1" s="1"/>
  <c r="P2620" i="1" a="1"/>
  <c r="P2620" i="1" s="1"/>
  <c r="P2621" i="1" a="1"/>
  <c r="P2621" i="1" s="1"/>
  <c r="P2622" i="1" a="1"/>
  <c r="P2622" i="1" s="1"/>
  <c r="P2623" i="1" a="1"/>
  <c r="P2623" i="1" s="1"/>
  <c r="P2624" i="1" a="1"/>
  <c r="P2624" i="1" s="1"/>
  <c r="P2625" i="1" a="1"/>
  <c r="P2625" i="1" s="1"/>
  <c r="P2626" i="1" a="1"/>
  <c r="P2626" i="1" s="1"/>
  <c r="P2627" i="1" a="1"/>
  <c r="P2627" i="1" s="1"/>
  <c r="P2628" i="1" a="1"/>
  <c r="P2628" i="1" s="1"/>
  <c r="P2629" i="1" a="1"/>
  <c r="P2629" i="1" s="1"/>
  <c r="P2630" i="1" a="1"/>
  <c r="P2630" i="1" s="1"/>
  <c r="P2631" i="1" a="1"/>
  <c r="P2631" i="1" s="1"/>
  <c r="P2632" i="1" a="1"/>
  <c r="P2632" i="1" s="1"/>
  <c r="P2633" i="1" a="1"/>
  <c r="P2633" i="1" s="1"/>
  <c r="P2634" i="1" a="1"/>
  <c r="P2634" i="1" s="1"/>
  <c r="P2635" i="1" a="1"/>
  <c r="P2635" i="1" s="1"/>
  <c r="P2636" i="1" a="1"/>
  <c r="P2636" i="1" s="1"/>
  <c r="P2637" i="1" a="1"/>
  <c r="P2637" i="1" s="1"/>
  <c r="P2638" i="1" a="1"/>
  <c r="P2638" i="1" s="1"/>
  <c r="P2639" i="1" a="1"/>
  <c r="P2639" i="1" s="1"/>
  <c r="P2640" i="1" a="1"/>
  <c r="P2640" i="1" s="1"/>
  <c r="P2641" i="1" a="1"/>
  <c r="P2641" i="1"/>
  <c r="P2642" i="1" a="1"/>
  <c r="P2642" i="1" s="1"/>
  <c r="P2643" i="1" a="1"/>
  <c r="P2643" i="1" s="1"/>
  <c r="P2644" i="1" a="1"/>
  <c r="P2644" i="1" s="1"/>
  <c r="P2645" i="1" a="1"/>
  <c r="P2645" i="1" s="1"/>
  <c r="P2646" i="1" a="1"/>
  <c r="P2646" i="1" s="1"/>
  <c r="P2647" i="1" a="1"/>
  <c r="P2647" i="1" s="1"/>
  <c r="P2648" i="1" a="1"/>
  <c r="P2648" i="1"/>
  <c r="P2649" i="1" a="1"/>
  <c r="P2649" i="1" s="1"/>
  <c r="P2650" i="1" a="1"/>
  <c r="P2650" i="1" s="1"/>
  <c r="P2651" i="1" a="1"/>
  <c r="P2651" i="1" s="1"/>
  <c r="P2652" i="1" a="1"/>
  <c r="P2652" i="1" s="1"/>
  <c r="P2653" i="1" a="1"/>
  <c r="P2653" i="1" s="1"/>
  <c r="P2654" i="1" a="1"/>
  <c r="P2654" i="1" s="1"/>
  <c r="P2655" i="1" a="1"/>
  <c r="P2655" i="1" s="1"/>
  <c r="P2656" i="1" a="1"/>
  <c r="P2656" i="1" s="1"/>
  <c r="P2657" i="1" a="1"/>
  <c r="P2657" i="1" s="1"/>
  <c r="P2658" i="1" a="1"/>
  <c r="P2658" i="1" s="1"/>
  <c r="P2659" i="1" a="1"/>
  <c r="P2659" i="1" s="1"/>
  <c r="P2660" i="1" a="1"/>
  <c r="P2660" i="1" s="1"/>
  <c r="P2661" i="1" a="1"/>
  <c r="P2661" i="1" s="1"/>
  <c r="P2662" i="1" a="1"/>
  <c r="P2662" i="1" s="1"/>
  <c r="P2663" i="1" a="1"/>
  <c r="P2663" i="1" s="1"/>
  <c r="P2664" i="1" a="1"/>
  <c r="P2664" i="1" s="1"/>
  <c r="P2665" i="1" a="1"/>
  <c r="P2665" i="1" s="1"/>
  <c r="P2666" i="1" a="1"/>
  <c r="P2666" i="1" s="1"/>
  <c r="P2667" i="1" a="1"/>
  <c r="P2667" i="1" s="1"/>
  <c r="P2668" i="1" a="1"/>
  <c r="P2668" i="1" s="1"/>
  <c r="P2669" i="1" a="1"/>
  <c r="P2669" i="1" s="1"/>
  <c r="P2670" i="1" a="1"/>
  <c r="P2670" i="1" s="1"/>
  <c r="P2671" i="1" a="1"/>
  <c r="P2671" i="1" s="1"/>
  <c r="P2672" i="1" a="1"/>
  <c r="P2672" i="1" s="1"/>
  <c r="P2673" i="1" a="1"/>
  <c r="P2673" i="1" s="1"/>
  <c r="P2674" i="1" a="1"/>
  <c r="P2674" i="1" s="1"/>
  <c r="P2675" i="1" a="1"/>
  <c r="P2675" i="1" s="1"/>
  <c r="P2676" i="1" a="1"/>
  <c r="P2676" i="1" s="1"/>
  <c r="P2677" i="1" a="1"/>
  <c r="P2677" i="1" s="1"/>
  <c r="P2678" i="1" a="1"/>
  <c r="P2678" i="1" s="1"/>
  <c r="P2679" i="1" a="1"/>
  <c r="P2679" i="1" s="1"/>
  <c r="P2680" i="1" a="1"/>
  <c r="P2680" i="1"/>
  <c r="P2681" i="1" a="1"/>
  <c r="P2681" i="1" s="1"/>
  <c r="P2682" i="1" a="1"/>
  <c r="P2682" i="1" s="1"/>
  <c r="P2683" i="1" a="1"/>
  <c r="P2683" i="1" s="1"/>
  <c r="P2684" i="1" a="1"/>
  <c r="P2684" i="1" s="1"/>
  <c r="P2685" i="1" a="1"/>
  <c r="P2685" i="1" s="1"/>
  <c r="P2686" i="1" a="1"/>
  <c r="P2686" i="1" s="1"/>
  <c r="P2687" i="1" a="1"/>
  <c r="P2687" i="1" s="1"/>
  <c r="P2688" i="1" a="1"/>
  <c r="P2688" i="1" s="1"/>
  <c r="P2689" i="1" a="1"/>
  <c r="P2689" i="1" s="1"/>
  <c r="P2690" i="1" a="1"/>
  <c r="P2690" i="1" s="1"/>
  <c r="P2691" i="1" a="1"/>
  <c r="P2691" i="1" s="1"/>
  <c r="P2692" i="1" a="1"/>
  <c r="P2692" i="1" s="1"/>
  <c r="P2693" i="1" a="1"/>
  <c r="P2693" i="1" s="1"/>
  <c r="P2694" i="1" a="1"/>
  <c r="P2694" i="1" s="1"/>
  <c r="P2695" i="1" a="1"/>
  <c r="P2695" i="1" s="1"/>
  <c r="P2696" i="1" a="1"/>
  <c r="P2696" i="1" s="1"/>
  <c r="P2697" i="1" a="1"/>
  <c r="P2697" i="1" s="1"/>
  <c r="P2698" i="1" a="1"/>
  <c r="P2698" i="1" s="1"/>
  <c r="P2699" i="1" a="1"/>
  <c r="P2699" i="1"/>
  <c r="P2700" i="1" a="1"/>
  <c r="P2700" i="1" s="1"/>
  <c r="P2701" i="1" a="1"/>
  <c r="P2701" i="1" s="1"/>
  <c r="P2702" i="1" a="1"/>
  <c r="P2702" i="1" s="1"/>
  <c r="P2703" i="1" a="1"/>
  <c r="P2703" i="1" s="1"/>
  <c r="P2704" i="1" a="1"/>
  <c r="P2704" i="1" s="1"/>
  <c r="P2705" i="1" a="1"/>
  <c r="P2705" i="1"/>
  <c r="P2706" i="1" a="1"/>
  <c r="P2706" i="1" s="1"/>
  <c r="P2707" i="1" a="1"/>
  <c r="P2707" i="1" s="1"/>
  <c r="P2708" i="1" a="1"/>
  <c r="P2708" i="1" s="1"/>
  <c r="P2709" i="1" a="1"/>
  <c r="P2709" i="1" s="1"/>
  <c r="P2710" i="1" a="1"/>
  <c r="P2710" i="1" s="1"/>
  <c r="P2711" i="1" a="1"/>
  <c r="P2711" i="1" s="1"/>
  <c r="P2712" i="1" a="1"/>
  <c r="P2712" i="1"/>
  <c r="P2713" i="1" a="1"/>
  <c r="P2713" i="1" s="1"/>
  <c r="P2714" i="1" a="1"/>
  <c r="P2714" i="1" s="1"/>
  <c r="P2715" i="1" a="1"/>
  <c r="P2715" i="1"/>
  <c r="P2716" i="1" a="1"/>
  <c r="P2716" i="1" s="1"/>
  <c r="P2717" i="1" a="1"/>
  <c r="P2717" i="1" s="1"/>
  <c r="P2718" i="1" a="1"/>
  <c r="P2718" i="1" s="1"/>
  <c r="P2719" i="1" a="1"/>
  <c r="P2719" i="1" s="1"/>
  <c r="P2720" i="1" a="1"/>
  <c r="P2720" i="1" s="1"/>
  <c r="P2721" i="1" a="1"/>
  <c r="P2721" i="1"/>
  <c r="P2722" i="1" a="1"/>
  <c r="P2722" i="1" s="1"/>
  <c r="P2723" i="1" a="1"/>
  <c r="P2723" i="1" s="1"/>
  <c r="P2724" i="1" a="1"/>
  <c r="P2724" i="1"/>
  <c r="P2725" i="1" a="1"/>
  <c r="P2725" i="1" s="1"/>
  <c r="P2726" i="1" a="1"/>
  <c r="P2726" i="1" s="1"/>
  <c r="P2727" i="1" a="1"/>
  <c r="P2727" i="1" s="1"/>
  <c r="P2728" i="1" a="1"/>
  <c r="P2728" i="1" s="1"/>
  <c r="P2729" i="1" a="1"/>
  <c r="P2729" i="1" s="1"/>
  <c r="P2730" i="1" a="1"/>
  <c r="P2730" i="1" s="1"/>
  <c r="P2731" i="1" a="1"/>
  <c r="P2731" i="1" s="1"/>
  <c r="P2732" i="1" a="1"/>
  <c r="P2732" i="1" s="1"/>
  <c r="P2733" i="1" a="1"/>
  <c r="P2733" i="1"/>
  <c r="P2734" i="1" a="1"/>
  <c r="P2734" i="1" s="1"/>
  <c r="P2735" i="1" a="1"/>
  <c r="P2735" i="1" s="1"/>
  <c r="P2736" i="1" a="1"/>
  <c r="P2736" i="1" s="1"/>
  <c r="P2737" i="1" a="1"/>
  <c r="P2737" i="1" s="1"/>
  <c r="P2738" i="1" a="1"/>
  <c r="P2738" i="1" s="1"/>
  <c r="P2739" i="1" a="1"/>
  <c r="P2739" i="1" s="1"/>
  <c r="P2740" i="1" a="1"/>
  <c r="P2740" i="1" s="1"/>
  <c r="P2741" i="1" a="1"/>
  <c r="P2741" i="1" s="1"/>
  <c r="P2742" i="1" a="1"/>
  <c r="P2742" i="1" s="1"/>
  <c r="P2743" i="1" a="1"/>
  <c r="P2743" i="1" s="1"/>
  <c r="P2744" i="1" a="1"/>
  <c r="P2744" i="1" s="1"/>
  <c r="P2745" i="1" a="1"/>
  <c r="P2745" i="1" s="1"/>
  <c r="P2746" i="1" a="1"/>
  <c r="P2746" i="1" s="1"/>
  <c r="P2747" i="1" a="1"/>
  <c r="P2747" i="1"/>
  <c r="P2748" i="1" a="1"/>
  <c r="P2748" i="1" s="1"/>
  <c r="P2749" i="1" a="1"/>
  <c r="P2749" i="1" s="1"/>
  <c r="P2750" i="1" a="1"/>
  <c r="P2750" i="1" s="1"/>
  <c r="P2751" i="1" a="1"/>
  <c r="P2751" i="1" s="1"/>
  <c r="P2752" i="1" a="1"/>
  <c r="P2752" i="1" s="1"/>
  <c r="P2753" i="1" a="1"/>
  <c r="P2753" i="1"/>
  <c r="P2754" i="1" a="1"/>
  <c r="P2754" i="1" s="1"/>
  <c r="P2755" i="1" a="1"/>
  <c r="P2755" i="1" s="1"/>
  <c r="P2756" i="1" a="1"/>
  <c r="P2756" i="1" s="1"/>
  <c r="P2757" i="1" a="1"/>
  <c r="P2757" i="1" s="1"/>
  <c r="P2758" i="1" a="1"/>
  <c r="P2758" i="1" s="1"/>
  <c r="P2759" i="1" a="1"/>
  <c r="P2759" i="1"/>
  <c r="P2760" i="1" a="1"/>
  <c r="P2760" i="1"/>
  <c r="P2761" i="1" a="1"/>
  <c r="P2761" i="1" s="1"/>
  <c r="P2762" i="1" a="1"/>
  <c r="P2762" i="1" s="1"/>
  <c r="P2763" i="1" a="1"/>
  <c r="P2763" i="1" s="1"/>
  <c r="P2764" i="1" a="1"/>
  <c r="P2764" i="1" s="1"/>
  <c r="P2765" i="1" a="1"/>
  <c r="P2765" i="1"/>
  <c r="P2766" i="1" a="1"/>
  <c r="P2766" i="1" s="1"/>
  <c r="P2767" i="1" a="1"/>
  <c r="P2767" i="1" s="1"/>
  <c r="P2768" i="1" a="1"/>
  <c r="P2768" i="1" s="1"/>
  <c r="P2769" i="1" a="1"/>
  <c r="P2769" i="1" s="1"/>
  <c r="P2770" i="1" a="1"/>
  <c r="P2770" i="1" s="1"/>
  <c r="P2771" i="1" a="1"/>
  <c r="P2771" i="1" s="1"/>
  <c r="P2772" i="1" a="1"/>
  <c r="P2772" i="1" s="1"/>
  <c r="P2773" i="1" a="1"/>
  <c r="P2773" i="1" s="1"/>
  <c r="P2774" i="1" a="1"/>
  <c r="P2774" i="1" s="1"/>
  <c r="P2775" i="1" a="1"/>
  <c r="P2775" i="1" s="1"/>
  <c r="P2776" i="1" a="1"/>
  <c r="P2776" i="1" s="1"/>
  <c r="P2777" i="1" a="1"/>
  <c r="P2777" i="1" s="1"/>
  <c r="P2778" i="1" a="1"/>
  <c r="P2778" i="1" s="1"/>
  <c r="P2779" i="1" a="1"/>
  <c r="P2779" i="1" s="1"/>
  <c r="P2780" i="1" a="1"/>
  <c r="P2780" i="1" s="1"/>
  <c r="P2781" i="1" a="1"/>
  <c r="P2781" i="1" s="1"/>
  <c r="P2782" i="1" a="1"/>
  <c r="P2782" i="1" s="1"/>
  <c r="P2783" i="1" a="1"/>
  <c r="P2783" i="1" s="1"/>
  <c r="P2784" i="1" a="1"/>
  <c r="P2784" i="1" s="1"/>
  <c r="P2785" i="1" a="1"/>
  <c r="P2785" i="1" s="1"/>
  <c r="P2786" i="1" a="1"/>
  <c r="P2786" i="1" s="1"/>
  <c r="P2787" i="1" a="1"/>
  <c r="P2787" i="1" s="1"/>
  <c r="P2788" i="1" a="1"/>
  <c r="P2788" i="1" s="1"/>
  <c r="P2789" i="1" a="1"/>
  <c r="P2789" i="1" s="1"/>
  <c r="P2790" i="1" a="1"/>
  <c r="P2790" i="1" s="1"/>
  <c r="P2791" i="1" a="1"/>
  <c r="P2791" i="1" s="1"/>
  <c r="P2792" i="1" a="1"/>
  <c r="P2792" i="1" s="1"/>
  <c r="P2793" i="1" a="1"/>
  <c r="P2793" i="1" s="1"/>
  <c r="P2794" i="1" a="1"/>
  <c r="P2794" i="1" s="1"/>
  <c r="P2795" i="1" a="1"/>
  <c r="P2795" i="1" s="1"/>
  <c r="P2796" i="1" a="1"/>
  <c r="P2796" i="1" s="1"/>
  <c r="P2797" i="1" a="1"/>
  <c r="P2797" i="1" s="1"/>
  <c r="P2798" i="1" a="1"/>
  <c r="P2798" i="1" s="1"/>
  <c r="P2799" i="1" a="1"/>
  <c r="P2799" i="1" s="1"/>
  <c r="P2800" i="1" a="1"/>
  <c r="P2800" i="1" s="1"/>
  <c r="P2801" i="1" a="1"/>
  <c r="P2801" i="1" s="1"/>
  <c r="P2802" i="1" a="1"/>
  <c r="P2802" i="1" s="1"/>
  <c r="P2803" i="1" a="1"/>
  <c r="P2803" i="1" s="1"/>
  <c r="P2804" i="1" a="1"/>
  <c r="P2804" i="1" s="1"/>
  <c r="P2805" i="1" a="1"/>
  <c r="P2805" i="1" s="1"/>
  <c r="P2806" i="1" a="1"/>
  <c r="P2806" i="1" s="1"/>
  <c r="P2807" i="1" a="1"/>
  <c r="P2807" i="1"/>
  <c r="P2808" i="1" a="1"/>
  <c r="P2808" i="1"/>
  <c r="P2809" i="1" a="1"/>
  <c r="P2809" i="1" s="1"/>
  <c r="P2810" i="1" a="1"/>
  <c r="P2810" i="1" s="1"/>
  <c r="P2811" i="1" a="1"/>
  <c r="P2811" i="1" s="1"/>
  <c r="P2812" i="1" a="1"/>
  <c r="P2812" i="1" s="1"/>
  <c r="P2813" i="1" a="1"/>
  <c r="P2813" i="1" s="1"/>
  <c r="P2814" i="1" a="1"/>
  <c r="P2814" i="1"/>
  <c r="P2815" i="1" a="1"/>
  <c r="P2815" i="1" s="1"/>
  <c r="P2816" i="1" a="1"/>
  <c r="P2816" i="1" s="1"/>
  <c r="P2817" i="1" a="1"/>
  <c r="P2817" i="1" s="1"/>
  <c r="P2818" i="1" a="1"/>
  <c r="P2818" i="1" s="1"/>
  <c r="P2819" i="1" a="1"/>
  <c r="P2819" i="1" s="1"/>
  <c r="P2820" i="1" a="1"/>
  <c r="P2820" i="1" s="1"/>
  <c r="P2821" i="1" a="1"/>
  <c r="P2821" i="1" s="1"/>
  <c r="P2822" i="1" a="1"/>
  <c r="P2822" i="1"/>
  <c r="P2823" i="1" a="1"/>
  <c r="P2823" i="1"/>
  <c r="P2824" i="1" a="1"/>
  <c r="P2824" i="1" s="1"/>
  <c r="P2825" i="1" a="1"/>
  <c r="P2825" i="1" s="1"/>
  <c r="P2826" i="1" a="1"/>
  <c r="P2826" i="1" s="1"/>
  <c r="P2827" i="1" a="1"/>
  <c r="P2827" i="1" s="1"/>
  <c r="P2828" i="1" a="1"/>
  <c r="P2828" i="1" s="1"/>
  <c r="P2829" i="1" a="1"/>
  <c r="P2829" i="1" s="1"/>
  <c r="P2830" i="1" a="1"/>
  <c r="P2830" i="1"/>
  <c r="P2831" i="1" a="1"/>
  <c r="P2831" i="1"/>
  <c r="P2832" i="1" a="1"/>
  <c r="P2832" i="1"/>
  <c r="P2833" i="1" a="1"/>
  <c r="P2833" i="1" s="1"/>
  <c r="P2834" i="1" a="1"/>
  <c r="P2834" i="1" s="1"/>
  <c r="P2835" i="1" a="1"/>
  <c r="P2835" i="1" s="1"/>
  <c r="P2836" i="1" a="1"/>
  <c r="P2836" i="1" s="1"/>
  <c r="P2837" i="1" a="1"/>
  <c r="P2837" i="1" s="1"/>
  <c r="P2838" i="1" a="1"/>
  <c r="P2838" i="1" s="1"/>
  <c r="P2839" i="1" a="1"/>
  <c r="P2839" i="1" s="1"/>
  <c r="P2840" i="1" a="1"/>
  <c r="P2840" i="1" s="1"/>
  <c r="P2841" i="1" a="1"/>
  <c r="P2841" i="1"/>
  <c r="P2842" i="1" a="1"/>
  <c r="P2842" i="1" s="1"/>
  <c r="P2843" i="1" a="1"/>
  <c r="P2843" i="1" s="1"/>
  <c r="P2844" i="1" a="1"/>
  <c r="P2844" i="1" s="1"/>
  <c r="P2845" i="1" a="1"/>
  <c r="P2845" i="1" s="1"/>
  <c r="P2846" i="1" a="1"/>
  <c r="P2846" i="1" s="1"/>
  <c r="P2847" i="1" a="1"/>
  <c r="P2847" i="1" s="1"/>
  <c r="P2848" i="1" a="1"/>
  <c r="P2848" i="1" s="1"/>
  <c r="P2849" i="1" a="1"/>
  <c r="P2849" i="1" s="1"/>
  <c r="P2850" i="1" a="1"/>
  <c r="P2850" i="1" s="1"/>
  <c r="P2851" i="1" a="1"/>
  <c r="P2851" i="1" s="1"/>
  <c r="P2852" i="1" a="1"/>
  <c r="P2852" i="1"/>
  <c r="P2853" i="1" a="1"/>
  <c r="P2853" i="1"/>
  <c r="P2854" i="1" a="1"/>
  <c r="P2854" i="1" s="1"/>
  <c r="P2855" i="1" a="1"/>
  <c r="P2855" i="1" s="1"/>
  <c r="P2856" i="1" a="1"/>
  <c r="P2856" i="1" s="1"/>
  <c r="P2857" i="1" a="1"/>
  <c r="P2857" i="1" s="1"/>
  <c r="P2858" i="1" a="1"/>
  <c r="P2858" i="1" s="1"/>
  <c r="P2859" i="1" a="1"/>
  <c r="P2859" i="1" s="1"/>
  <c r="P2860" i="1" a="1"/>
  <c r="P2860" i="1" s="1"/>
  <c r="P2861" i="1" a="1"/>
  <c r="P2861" i="1" s="1"/>
  <c r="P2862" i="1" a="1"/>
  <c r="P2862" i="1" s="1"/>
  <c r="P2863" i="1" a="1"/>
  <c r="P2863" i="1" s="1"/>
  <c r="P2864" i="1" a="1"/>
  <c r="P2864" i="1" s="1"/>
  <c r="P2865" i="1" a="1"/>
  <c r="P2865" i="1"/>
  <c r="P2866" i="1" a="1"/>
  <c r="P2866" i="1" s="1"/>
  <c r="P2867" i="1" a="1"/>
  <c r="P2867" i="1"/>
  <c r="P2868" i="1" a="1"/>
  <c r="P2868" i="1" s="1"/>
  <c r="P2869" i="1" a="1"/>
  <c r="P2869" i="1" s="1"/>
  <c r="P2870" i="1" a="1"/>
  <c r="P2870" i="1" s="1"/>
  <c r="P2871" i="1" a="1"/>
  <c r="P2871" i="1" s="1"/>
  <c r="P2872" i="1" a="1"/>
  <c r="P2872" i="1" s="1"/>
  <c r="P2873" i="1" a="1"/>
  <c r="P2873" i="1" s="1"/>
  <c r="P2874" i="1" a="1"/>
  <c r="P2874" i="1" s="1"/>
  <c r="P2875" i="1" a="1"/>
  <c r="P2875" i="1" s="1"/>
  <c r="P2876" i="1" a="1"/>
  <c r="P2876" i="1" s="1"/>
  <c r="P2877" i="1" a="1"/>
  <c r="P2877" i="1" s="1"/>
  <c r="P2878" i="1" a="1"/>
  <c r="P2878" i="1" s="1"/>
  <c r="P2879" i="1" a="1"/>
  <c r="P2879" i="1" s="1"/>
  <c r="P2880" i="1" a="1"/>
  <c r="P2880" i="1" s="1"/>
  <c r="P2881" i="1" a="1"/>
  <c r="P2881" i="1" s="1"/>
  <c r="P2882" i="1" a="1"/>
  <c r="P2882" i="1" s="1"/>
  <c r="P2883" i="1" a="1"/>
  <c r="P2883" i="1" s="1"/>
  <c r="P2884" i="1" a="1"/>
  <c r="P2884" i="1" s="1"/>
  <c r="P2885" i="1" a="1"/>
  <c r="P2885" i="1"/>
  <c r="P2886" i="1" a="1"/>
  <c r="P2886" i="1" s="1"/>
  <c r="P2887" i="1" a="1"/>
  <c r="P2887" i="1" s="1"/>
  <c r="P2888" i="1" a="1"/>
  <c r="P2888" i="1" s="1"/>
  <c r="P2889" i="1" a="1"/>
  <c r="P2889" i="1" s="1"/>
  <c r="P2890" i="1" a="1"/>
  <c r="P2890" i="1" s="1"/>
  <c r="P2891" i="1" a="1"/>
  <c r="P2891" i="1" s="1"/>
  <c r="P2892" i="1" a="1"/>
  <c r="P2892" i="1" s="1"/>
  <c r="P2893" i="1" a="1"/>
  <c r="P2893" i="1" s="1"/>
  <c r="P2894" i="1" a="1"/>
  <c r="P2894" i="1" s="1"/>
  <c r="P2895" i="1" a="1"/>
  <c r="P2895" i="1" s="1"/>
  <c r="P2896" i="1" a="1"/>
  <c r="P2896" i="1"/>
  <c r="P2897" i="1" a="1"/>
  <c r="P2897" i="1"/>
  <c r="P2898" i="1" a="1"/>
  <c r="P2898" i="1" s="1"/>
  <c r="P2899" i="1" a="1"/>
  <c r="P2899" i="1"/>
  <c r="P2900" i="1" a="1"/>
  <c r="P2900" i="1" s="1"/>
  <c r="P2901" i="1" a="1"/>
  <c r="P2901" i="1" s="1"/>
  <c r="P2902" i="1" a="1"/>
  <c r="P2902" i="1" s="1"/>
  <c r="P2903" i="1" a="1"/>
  <c r="P2903" i="1" s="1"/>
  <c r="P2904" i="1" a="1"/>
  <c r="P2904" i="1" s="1"/>
  <c r="P2905" i="1" a="1"/>
  <c r="P2905" i="1"/>
  <c r="P2906" i="1" a="1"/>
  <c r="P2906" i="1" s="1"/>
  <c r="P2907" i="1" a="1"/>
  <c r="P2907" i="1" s="1"/>
  <c r="P2908" i="1" a="1"/>
  <c r="P2908" i="1"/>
  <c r="P2909" i="1" a="1"/>
  <c r="P2909" i="1" s="1"/>
  <c r="P2910" i="1" a="1"/>
  <c r="P2910" i="1" s="1"/>
  <c r="P2911" i="1" a="1"/>
  <c r="P2911" i="1"/>
  <c r="P2912" i="1" a="1"/>
  <c r="P2912" i="1" s="1"/>
  <c r="P2913" i="1" a="1"/>
  <c r="P2913" i="1" s="1"/>
  <c r="P2914" i="1" a="1"/>
  <c r="P2914" i="1" s="1"/>
  <c r="P2915" i="1" a="1"/>
  <c r="P2915" i="1" s="1"/>
  <c r="P2916" i="1" a="1"/>
  <c r="P2916" i="1" s="1"/>
  <c r="P2917" i="1" a="1"/>
  <c r="P2917" i="1"/>
  <c r="P2918" i="1" a="1"/>
  <c r="P2918" i="1" s="1"/>
  <c r="P2919" i="1" a="1"/>
  <c r="P2919" i="1" s="1"/>
  <c r="P2920" i="1" a="1"/>
  <c r="P2920" i="1" s="1"/>
  <c r="P2921" i="1" a="1"/>
  <c r="P2921" i="1" s="1"/>
  <c r="P2922" i="1" a="1"/>
  <c r="P2922" i="1" s="1"/>
  <c r="P2923" i="1" a="1"/>
  <c r="P2923" i="1" s="1"/>
  <c r="P2924" i="1" a="1"/>
  <c r="P2924" i="1" s="1"/>
  <c r="P2925" i="1" a="1"/>
  <c r="P2925" i="1" s="1"/>
  <c r="P2926" i="1" a="1"/>
  <c r="P2926" i="1" s="1"/>
  <c r="P2927" i="1" a="1"/>
  <c r="P2927" i="1" s="1"/>
  <c r="P2928" i="1" a="1"/>
  <c r="P2928" i="1" s="1"/>
  <c r="P2929" i="1" a="1"/>
  <c r="P2929" i="1"/>
  <c r="P2930" i="1" a="1"/>
  <c r="P2930" i="1" s="1"/>
  <c r="P2931" i="1" a="1"/>
  <c r="P2931" i="1" s="1"/>
  <c r="P2932" i="1" a="1"/>
  <c r="P2932" i="1" s="1"/>
  <c r="P2933" i="1" a="1"/>
  <c r="P2933" i="1" s="1"/>
  <c r="P2934" i="1" a="1"/>
  <c r="P2934" i="1" s="1"/>
  <c r="P2935" i="1" a="1"/>
  <c r="P2935" i="1" s="1"/>
  <c r="P2936" i="1" a="1"/>
  <c r="P2936" i="1" s="1"/>
  <c r="P2937" i="1" a="1"/>
  <c r="P2937" i="1" s="1"/>
  <c r="P2938" i="1" a="1"/>
  <c r="P2938" i="1" s="1"/>
  <c r="P2939" i="1" a="1"/>
  <c r="P2939" i="1"/>
  <c r="P2940" i="1" a="1"/>
  <c r="P2940" i="1" s="1"/>
  <c r="P2941" i="1" a="1"/>
  <c r="P2941" i="1" s="1"/>
  <c r="P2942" i="1" a="1"/>
  <c r="P2942" i="1" s="1"/>
  <c r="P2943" i="1" a="1"/>
  <c r="P2943" i="1"/>
  <c r="P2944" i="1" a="1"/>
  <c r="P2944" i="1" s="1"/>
  <c r="P2945" i="1" a="1"/>
  <c r="P2945" i="1"/>
  <c r="P2946" i="1" a="1"/>
  <c r="P2946" i="1" s="1"/>
  <c r="P2947" i="1" a="1"/>
  <c r="P2947" i="1" s="1"/>
  <c r="P2948" i="1" a="1"/>
  <c r="P2948" i="1" s="1"/>
  <c r="P2949" i="1" a="1"/>
  <c r="P2949" i="1"/>
  <c r="P2950" i="1" a="1"/>
  <c r="P2950" i="1" s="1"/>
  <c r="P2951" i="1" a="1"/>
  <c r="P2951" i="1"/>
  <c r="P2952" i="1" a="1"/>
  <c r="P2952" i="1" s="1"/>
  <c r="P2953" i="1" a="1"/>
  <c r="P2953" i="1" s="1"/>
  <c r="P2954" i="1" a="1"/>
  <c r="P2954" i="1" s="1"/>
  <c r="P2955" i="1" a="1"/>
  <c r="P2955" i="1" s="1"/>
  <c r="P2956" i="1" a="1"/>
  <c r="P2956" i="1" s="1"/>
  <c r="P2957" i="1" a="1"/>
  <c r="P2957" i="1" s="1"/>
  <c r="P2958" i="1" a="1"/>
  <c r="P2958" i="1" s="1"/>
  <c r="P2959" i="1" a="1"/>
  <c r="P2959" i="1" s="1"/>
  <c r="P2960" i="1" a="1"/>
  <c r="P2960" i="1"/>
  <c r="P2961" i="1" a="1"/>
  <c r="P2961" i="1"/>
  <c r="P2962" i="1" a="1"/>
  <c r="P2962" i="1" s="1"/>
  <c r="P2963" i="1" a="1"/>
  <c r="P2963" i="1" s="1"/>
  <c r="P2964" i="1" a="1"/>
  <c r="P2964" i="1" s="1"/>
  <c r="P2965" i="1" a="1"/>
  <c r="P2965" i="1" s="1"/>
  <c r="P2966" i="1" a="1"/>
  <c r="P2966" i="1" s="1"/>
  <c r="P2967" i="1" a="1"/>
  <c r="P2967" i="1" s="1"/>
  <c r="P2968" i="1" a="1"/>
  <c r="P2968" i="1" s="1"/>
  <c r="P2969" i="1" a="1"/>
  <c r="P2969" i="1"/>
  <c r="P2970" i="1" a="1"/>
  <c r="P2970" i="1" s="1"/>
  <c r="P2971" i="1" a="1"/>
  <c r="P2971" i="1" s="1"/>
  <c r="P2972" i="1" a="1"/>
  <c r="P2972" i="1" s="1"/>
  <c r="P2973" i="1" a="1"/>
  <c r="P2973" i="1" s="1"/>
  <c r="P2974" i="1" a="1"/>
  <c r="P2974" i="1" s="1"/>
  <c r="P2975" i="1" a="1"/>
  <c r="P2975" i="1" s="1"/>
  <c r="P2976" i="1" a="1"/>
  <c r="P2976" i="1" s="1"/>
  <c r="P2977" i="1" a="1"/>
  <c r="P2977" i="1"/>
  <c r="P2978" i="1" a="1"/>
  <c r="P2978" i="1" s="1"/>
  <c r="P2979" i="1" a="1"/>
  <c r="P2979" i="1" s="1"/>
  <c r="P2980" i="1" a="1"/>
  <c r="P2980" i="1" s="1"/>
  <c r="P2981" i="1" a="1"/>
  <c r="P2981" i="1" s="1"/>
  <c r="P2982" i="1" a="1"/>
  <c r="P2982" i="1" s="1"/>
  <c r="P2983" i="1" a="1"/>
  <c r="P2983" i="1"/>
  <c r="P2984" i="1" a="1"/>
  <c r="P2984" i="1" s="1"/>
  <c r="P2985" i="1" a="1"/>
  <c r="P2985" i="1" s="1"/>
  <c r="P2986" i="1" a="1"/>
  <c r="P2986" i="1" s="1"/>
  <c r="P2987" i="1" a="1"/>
  <c r="P2987" i="1" s="1"/>
  <c r="P2988" i="1" a="1"/>
  <c r="P2988" i="1" s="1"/>
  <c r="P2989" i="1" a="1"/>
  <c r="P2989" i="1" s="1"/>
  <c r="P2990" i="1" a="1"/>
  <c r="P2990" i="1" s="1"/>
  <c r="P2991" i="1" a="1"/>
  <c r="P2991" i="1" s="1"/>
  <c r="P2992" i="1" a="1"/>
  <c r="P2992" i="1" s="1"/>
  <c r="P2993" i="1" a="1"/>
  <c r="P2993" i="1" s="1"/>
  <c r="P2994" i="1" a="1"/>
  <c r="P2994" i="1" s="1"/>
  <c r="P2995" i="1" a="1"/>
  <c r="P2995" i="1" s="1"/>
  <c r="P2996" i="1" a="1"/>
  <c r="P2996" i="1" s="1"/>
  <c r="P2997" i="1" a="1"/>
  <c r="P2997" i="1" s="1"/>
  <c r="P2998" i="1" a="1"/>
  <c r="P2998" i="1" s="1"/>
  <c r="P2999" i="1" a="1"/>
  <c r="P2999" i="1" s="1"/>
  <c r="P3000" i="1" a="1"/>
  <c r="P3000" i="1" s="1"/>
  <c r="P3001" i="1" a="1"/>
  <c r="P3001" i="1" s="1"/>
  <c r="P3002" i="1" a="1"/>
  <c r="P3002" i="1" s="1"/>
  <c r="P3003" i="1" a="1"/>
  <c r="P3003" i="1" s="1"/>
  <c r="P3004" i="1" a="1"/>
  <c r="P3004" i="1"/>
  <c r="P3005" i="1" a="1"/>
  <c r="P3005" i="1" s="1"/>
  <c r="P3006" i="1" a="1"/>
  <c r="P3006" i="1" s="1"/>
  <c r="P3007" i="1" a="1"/>
  <c r="P3007" i="1" s="1"/>
  <c r="P3008" i="1" a="1"/>
  <c r="P3008" i="1" s="1"/>
  <c r="P3009" i="1" a="1"/>
  <c r="P3009" i="1" s="1"/>
  <c r="P3010" i="1" a="1"/>
  <c r="P3010" i="1" s="1"/>
  <c r="P3011" i="1" a="1"/>
  <c r="P3011" i="1" s="1"/>
  <c r="P3012" i="1" a="1"/>
  <c r="P3012" i="1" s="1"/>
  <c r="P3013" i="1" a="1"/>
  <c r="P3013" i="1" s="1"/>
  <c r="P3014" i="1" a="1"/>
  <c r="P3014" i="1" s="1"/>
  <c r="P3015" i="1" a="1"/>
  <c r="P3015" i="1" s="1"/>
  <c r="P3016" i="1" a="1"/>
  <c r="P3016" i="1" s="1"/>
  <c r="P3017" i="1" a="1"/>
  <c r="P3017" i="1" s="1"/>
  <c r="P3018" i="1" a="1"/>
  <c r="P3018" i="1" s="1"/>
  <c r="P3019" i="1" a="1"/>
  <c r="P3019" i="1" s="1"/>
  <c r="P3020" i="1" a="1"/>
  <c r="P3020" i="1" s="1"/>
  <c r="P3021" i="1" a="1"/>
  <c r="P3021" i="1" s="1"/>
  <c r="P3022" i="1" a="1"/>
  <c r="P3022" i="1" s="1"/>
  <c r="P3023" i="1" a="1"/>
  <c r="P3023" i="1" s="1"/>
  <c r="P3024" i="1" a="1"/>
  <c r="P3024" i="1" s="1"/>
  <c r="P3025" i="1" a="1"/>
  <c r="P3025" i="1" s="1"/>
  <c r="P3026" i="1" a="1"/>
  <c r="P3026" i="1" s="1"/>
  <c r="P3027" i="1" a="1"/>
  <c r="P3027" i="1" s="1"/>
  <c r="P3028" i="1" a="1"/>
  <c r="P3028" i="1" s="1"/>
  <c r="P3029" i="1" a="1"/>
  <c r="P3029" i="1" s="1"/>
  <c r="P3030" i="1" a="1"/>
  <c r="P3030" i="1" s="1"/>
  <c r="P3031" i="1" a="1"/>
  <c r="P3031" i="1" s="1"/>
  <c r="P3032" i="1" a="1"/>
  <c r="P3032" i="1" s="1"/>
  <c r="P3033" i="1" a="1"/>
  <c r="P3033" i="1" s="1"/>
  <c r="P3034" i="1" a="1"/>
  <c r="P3034" i="1" s="1"/>
  <c r="P3035" i="1" a="1"/>
  <c r="P3035" i="1" s="1"/>
  <c r="P3036" i="1" a="1"/>
  <c r="P3036" i="1" s="1"/>
  <c r="P3037" i="1" a="1"/>
  <c r="P3037" i="1" s="1"/>
  <c r="P3038" i="1" a="1"/>
  <c r="P3038" i="1" s="1"/>
  <c r="P3039" i="1" a="1"/>
  <c r="P3039" i="1" s="1"/>
  <c r="P3040" i="1" a="1"/>
  <c r="P3040" i="1" s="1"/>
  <c r="P3041" i="1" a="1"/>
  <c r="P3041" i="1"/>
  <c r="P3042" i="1" a="1"/>
  <c r="P3042" i="1" s="1"/>
  <c r="P3043" i="1" a="1"/>
  <c r="P3043" i="1" s="1"/>
  <c r="P3044" i="1" a="1"/>
  <c r="P3044" i="1" s="1"/>
  <c r="P3045" i="1" a="1"/>
  <c r="P3045" i="1" s="1"/>
  <c r="P3046" i="1" a="1"/>
  <c r="P3046" i="1" s="1"/>
  <c r="P3047" i="1" a="1"/>
  <c r="P3047" i="1" s="1"/>
  <c r="P3048" i="1" a="1"/>
  <c r="P3048" i="1" s="1"/>
  <c r="P3049" i="1" a="1"/>
  <c r="P3049" i="1" s="1"/>
  <c r="P3050" i="1" a="1"/>
  <c r="P3050" i="1" s="1"/>
  <c r="P3051" i="1" a="1"/>
  <c r="P3051" i="1" s="1"/>
  <c r="P3052" i="1" a="1"/>
  <c r="P3052" i="1" s="1"/>
  <c r="P3053" i="1" a="1"/>
  <c r="P3053" i="1" s="1"/>
  <c r="P3054" i="1" a="1"/>
  <c r="P3054" i="1" s="1"/>
  <c r="P3055" i="1" a="1"/>
  <c r="P3055" i="1" s="1"/>
  <c r="P3056" i="1" a="1"/>
  <c r="P3056" i="1" s="1"/>
  <c r="P3057" i="1" a="1"/>
  <c r="P3057" i="1"/>
  <c r="P3058" i="1" a="1"/>
  <c r="P3058" i="1" s="1"/>
  <c r="P3059" i="1" a="1"/>
  <c r="P3059" i="1" s="1"/>
  <c r="P3060" i="1" a="1"/>
  <c r="P3060" i="1" s="1"/>
  <c r="P3061" i="1" a="1"/>
  <c r="P3061" i="1" s="1"/>
  <c r="P3062" i="1" a="1"/>
  <c r="P3062" i="1" s="1"/>
  <c r="P3063" i="1" a="1"/>
  <c r="P3063" i="1" s="1"/>
  <c r="P3064" i="1" a="1"/>
  <c r="P3064" i="1" s="1"/>
  <c r="P3065" i="1" a="1"/>
  <c r="P3065" i="1" s="1"/>
  <c r="P3066" i="1" a="1"/>
  <c r="P3066" i="1" s="1"/>
  <c r="P3067" i="1" a="1"/>
  <c r="P3067" i="1" s="1"/>
  <c r="P3068" i="1" a="1"/>
  <c r="P3068" i="1" s="1"/>
  <c r="P3069" i="1" a="1"/>
  <c r="P3069" i="1" s="1"/>
  <c r="P3070" i="1" a="1"/>
  <c r="P3070" i="1" s="1"/>
  <c r="P3071" i="1" a="1"/>
  <c r="P3071" i="1" s="1"/>
  <c r="P3072" i="1" a="1"/>
  <c r="P3072" i="1" s="1"/>
  <c r="P3073" i="1" a="1"/>
  <c r="P3073" i="1" s="1"/>
  <c r="P3074" i="1" a="1"/>
  <c r="P3074" i="1" s="1"/>
  <c r="P3075" i="1" a="1"/>
  <c r="P3075" i="1" s="1"/>
  <c r="P3076" i="1" a="1"/>
  <c r="P3076" i="1" s="1"/>
  <c r="P3077" i="1" a="1"/>
  <c r="P3077" i="1" s="1"/>
  <c r="P3078" i="1" a="1"/>
  <c r="P3078" i="1" s="1"/>
  <c r="P3079" i="1" a="1"/>
  <c r="P3079" i="1" s="1"/>
  <c r="P3080" i="1" a="1"/>
  <c r="P3080" i="1" s="1"/>
  <c r="P3081" i="1" a="1"/>
  <c r="P3081" i="1" s="1"/>
  <c r="P3082" i="1" a="1"/>
  <c r="P3082" i="1" s="1"/>
  <c r="P3083" i="1" a="1"/>
  <c r="P3083" i="1" s="1"/>
  <c r="P3084" i="1" a="1"/>
  <c r="P3084" i="1" s="1"/>
  <c r="P3085" i="1" a="1"/>
  <c r="P3085" i="1" s="1"/>
  <c r="P3086" i="1" a="1"/>
  <c r="P3086" i="1" s="1"/>
  <c r="P3087" i="1" a="1"/>
  <c r="P3087" i="1" s="1"/>
  <c r="P3088" i="1" a="1"/>
  <c r="P3088" i="1" s="1"/>
  <c r="P3089" i="1" a="1"/>
  <c r="P3089" i="1"/>
  <c r="P3090" i="1" a="1"/>
  <c r="P3090" i="1" s="1"/>
  <c r="P3091" i="1" a="1"/>
  <c r="P3091" i="1" s="1"/>
  <c r="P3092" i="1" a="1"/>
  <c r="P3092" i="1" s="1"/>
  <c r="P3093" i="1" a="1"/>
  <c r="P3093" i="1" s="1"/>
  <c r="P3094" i="1" a="1"/>
  <c r="P3094" i="1" s="1"/>
  <c r="P3095" i="1" a="1"/>
  <c r="P3095" i="1" s="1"/>
  <c r="P3096" i="1" a="1"/>
  <c r="P3096" i="1" s="1"/>
  <c r="P3097" i="1" a="1"/>
  <c r="P3097" i="1" s="1"/>
  <c r="P3098" i="1" a="1"/>
  <c r="P3098" i="1" s="1"/>
  <c r="P3099" i="1" a="1"/>
  <c r="P3099" i="1" s="1"/>
  <c r="P3100" i="1" a="1"/>
  <c r="P3100" i="1" s="1"/>
  <c r="P3101" i="1" a="1"/>
  <c r="P3101" i="1" s="1"/>
  <c r="P3102" i="1" a="1"/>
  <c r="P3102" i="1" s="1"/>
  <c r="P3103" i="1" a="1"/>
  <c r="P3103" i="1" s="1"/>
  <c r="P3104" i="1" a="1"/>
  <c r="P3104" i="1" s="1"/>
  <c r="P3105" i="1" a="1"/>
  <c r="P3105" i="1" s="1"/>
  <c r="P3106" i="1" a="1"/>
  <c r="P3106" i="1" s="1"/>
  <c r="P3107" i="1" a="1"/>
  <c r="P3107" i="1" s="1"/>
  <c r="P3108" i="1" a="1"/>
  <c r="P3108" i="1" s="1"/>
  <c r="P3109" i="1" a="1"/>
  <c r="P3109" i="1" s="1"/>
  <c r="P3110" i="1" a="1"/>
  <c r="P3110" i="1" s="1"/>
  <c r="P3111" i="1" a="1"/>
  <c r="P3111" i="1" s="1"/>
  <c r="P3112" i="1" a="1"/>
  <c r="P3112" i="1" s="1"/>
  <c r="P3113" i="1" a="1"/>
  <c r="P3113" i="1" s="1"/>
  <c r="P3114" i="1" a="1"/>
  <c r="P3114" i="1" s="1"/>
  <c r="P3115" i="1" a="1"/>
  <c r="P3115" i="1" s="1"/>
  <c r="P3116" i="1" a="1"/>
  <c r="P3116" i="1" s="1"/>
  <c r="P3117" i="1" a="1"/>
  <c r="P3117" i="1" s="1"/>
  <c r="P3118" i="1" a="1"/>
  <c r="P3118" i="1" s="1"/>
  <c r="P3119" i="1" a="1"/>
  <c r="P3119" i="1"/>
  <c r="P3120" i="1" a="1"/>
  <c r="P3120" i="1" s="1"/>
  <c r="P3121" i="1" a="1"/>
  <c r="P3121" i="1" s="1"/>
  <c r="P3122" i="1" a="1"/>
  <c r="P3122" i="1" s="1"/>
  <c r="P3123" i="1" a="1"/>
  <c r="P3123" i="1" s="1"/>
  <c r="P3124" i="1" a="1"/>
  <c r="P3124" i="1" s="1"/>
  <c r="P3125" i="1" a="1"/>
  <c r="P3125" i="1" s="1"/>
  <c r="P3126" i="1" a="1"/>
  <c r="P3126" i="1" s="1"/>
  <c r="P3127" i="1" a="1"/>
  <c r="P3127" i="1" s="1"/>
  <c r="P3128" i="1" a="1"/>
  <c r="P3128" i="1" s="1"/>
  <c r="P3129" i="1" a="1"/>
  <c r="P3129" i="1" s="1"/>
  <c r="P3130" i="1" a="1"/>
  <c r="P3130" i="1" s="1"/>
  <c r="P3131" i="1" a="1"/>
  <c r="P3131" i="1" s="1"/>
  <c r="P3132" i="1" a="1"/>
  <c r="P3132" i="1" s="1"/>
  <c r="P3133" i="1" a="1"/>
  <c r="P3133" i="1" s="1"/>
  <c r="P3134" i="1" a="1"/>
  <c r="P3134" i="1" s="1"/>
  <c r="P3135" i="1" a="1"/>
  <c r="P3135" i="1" s="1"/>
  <c r="P3136" i="1" a="1"/>
  <c r="P3136" i="1" s="1"/>
  <c r="P3137" i="1" a="1"/>
  <c r="P3137" i="1" s="1"/>
  <c r="P3138" i="1" a="1"/>
  <c r="P3138" i="1" s="1"/>
  <c r="P3139" i="1" a="1"/>
  <c r="P3139" i="1" s="1"/>
  <c r="P3140" i="1" a="1"/>
  <c r="P3140" i="1" s="1"/>
  <c r="P3141" i="1" a="1"/>
  <c r="P3141" i="1" s="1"/>
  <c r="P3142" i="1" a="1"/>
  <c r="P3142" i="1" s="1"/>
  <c r="P3143" i="1" a="1"/>
  <c r="P3143" i="1" s="1"/>
  <c r="P3144" i="1" a="1"/>
  <c r="P3144" i="1" s="1"/>
  <c r="P3145" i="1" a="1"/>
  <c r="P3145" i="1" s="1"/>
  <c r="P3146" i="1" a="1"/>
  <c r="P3146" i="1" s="1"/>
  <c r="P3147" i="1" a="1"/>
  <c r="P3147" i="1" s="1"/>
  <c r="P3148" i="1" a="1"/>
  <c r="P3148" i="1" s="1"/>
  <c r="P3149" i="1" a="1"/>
  <c r="P3149" i="1" s="1"/>
  <c r="P3150" i="1" a="1"/>
  <c r="P3150" i="1" s="1"/>
  <c r="P3151" i="1" a="1"/>
  <c r="P3151" i="1" s="1"/>
  <c r="P3152" i="1" a="1"/>
  <c r="P3152" i="1" s="1"/>
  <c r="P3153" i="1" a="1"/>
  <c r="P3153" i="1"/>
  <c r="P3154" i="1" a="1"/>
  <c r="P3154" i="1" s="1"/>
  <c r="P3155" i="1" a="1"/>
  <c r="P3155" i="1" s="1"/>
  <c r="P3156" i="1" a="1"/>
  <c r="P3156" i="1" s="1"/>
  <c r="P3157" i="1" a="1"/>
  <c r="P3157" i="1" s="1"/>
  <c r="P3158" i="1" a="1"/>
  <c r="P3158" i="1" s="1"/>
  <c r="P3159" i="1" a="1"/>
  <c r="P3159" i="1" s="1"/>
  <c r="P3160" i="1" a="1"/>
  <c r="P3160" i="1" s="1"/>
  <c r="P3161" i="1" a="1"/>
  <c r="P3161" i="1" s="1"/>
  <c r="P3162" i="1" a="1"/>
  <c r="P3162" i="1" s="1"/>
  <c r="P3163" i="1" a="1"/>
  <c r="P3163" i="1"/>
  <c r="P3164" i="1" a="1"/>
  <c r="P3164" i="1"/>
  <c r="P3165" i="1" a="1"/>
  <c r="P3165" i="1" s="1"/>
  <c r="P3166" i="1" a="1"/>
  <c r="P3166" i="1" s="1"/>
  <c r="P3167" i="1" a="1"/>
  <c r="P3167" i="1"/>
  <c r="P3168" i="1" a="1"/>
  <c r="P3168" i="1" s="1"/>
  <c r="P3169" i="1" a="1"/>
  <c r="P3169" i="1" s="1"/>
  <c r="P3170" i="1" a="1"/>
  <c r="P3170" i="1" s="1"/>
  <c r="P3171" i="1" a="1"/>
  <c r="P3171" i="1" s="1"/>
  <c r="P3172" i="1" a="1"/>
  <c r="P3172" i="1" s="1"/>
  <c r="P3173" i="1" a="1"/>
  <c r="P3173" i="1" s="1"/>
  <c r="P3174" i="1" a="1"/>
  <c r="P3174" i="1" s="1"/>
  <c r="P3175" i="1" a="1"/>
  <c r="P3175" i="1" s="1"/>
  <c r="P3176" i="1" a="1"/>
  <c r="P3176" i="1" s="1"/>
  <c r="P3177" i="1" a="1"/>
  <c r="P3177" i="1" s="1"/>
  <c r="P3178" i="1" a="1"/>
  <c r="P3178" i="1" s="1"/>
  <c r="P3179" i="1" a="1"/>
  <c r="P3179" i="1" s="1"/>
  <c r="P3180" i="1" a="1"/>
  <c r="P3180" i="1" s="1"/>
  <c r="P3181" i="1" a="1"/>
  <c r="P3181" i="1" s="1"/>
  <c r="P3182" i="1" a="1"/>
  <c r="P3182" i="1" s="1"/>
  <c r="P3183" i="1" a="1"/>
  <c r="P3183" i="1" s="1"/>
  <c r="P3184" i="1" a="1"/>
  <c r="P3184" i="1" s="1"/>
  <c r="P3185" i="1" a="1"/>
  <c r="P3185" i="1" s="1"/>
  <c r="P3186" i="1" a="1"/>
  <c r="P3186" i="1" s="1"/>
  <c r="P3187" i="1" a="1"/>
  <c r="P3187" i="1" s="1"/>
  <c r="P3188" i="1" a="1"/>
  <c r="P3188" i="1" s="1"/>
  <c r="P3189" i="1" a="1"/>
  <c r="P3189" i="1" s="1"/>
  <c r="P3190" i="1" a="1"/>
  <c r="P3190" i="1" s="1"/>
  <c r="P3191" i="1" a="1"/>
  <c r="P3191" i="1" s="1"/>
  <c r="P3192" i="1" a="1"/>
  <c r="P3192" i="1" s="1"/>
  <c r="P3193" i="1" a="1"/>
  <c r="P3193" i="1" s="1"/>
  <c r="P3194" i="1" a="1"/>
  <c r="P3194" i="1" s="1"/>
  <c r="P3195" i="1" a="1"/>
  <c r="P3195" i="1" s="1"/>
  <c r="P3196" i="1" a="1"/>
  <c r="P3196" i="1" s="1"/>
  <c r="P3197" i="1" a="1"/>
  <c r="P3197" i="1" s="1"/>
  <c r="P3198" i="1" a="1"/>
  <c r="P3198" i="1" s="1"/>
  <c r="P3199" i="1" a="1"/>
  <c r="P3199" i="1" s="1"/>
  <c r="P3200" i="1" a="1"/>
  <c r="P3200" i="1" s="1"/>
  <c r="P3201" i="1" a="1"/>
  <c r="P3201" i="1" s="1"/>
  <c r="P3202" i="1" a="1"/>
  <c r="P3202" i="1" s="1"/>
  <c r="P3203" i="1" a="1"/>
  <c r="P3203" i="1" s="1"/>
  <c r="P3204" i="1" a="1"/>
  <c r="P3204" i="1" s="1"/>
  <c r="P3205" i="1" a="1"/>
  <c r="P3205" i="1" s="1"/>
  <c r="P3206" i="1" a="1"/>
  <c r="P3206" i="1" s="1"/>
  <c r="P3207" i="1" a="1"/>
  <c r="P3207" i="1" s="1"/>
  <c r="P3208" i="1" a="1"/>
  <c r="P3208" i="1" s="1"/>
  <c r="P3209" i="1" a="1"/>
  <c r="P3209" i="1" s="1"/>
  <c r="P3210" i="1" a="1"/>
  <c r="P3210" i="1" s="1"/>
  <c r="P3211" i="1" a="1"/>
  <c r="P3211" i="1" s="1"/>
  <c r="P3212" i="1" a="1"/>
  <c r="P3212" i="1" s="1"/>
  <c r="P3213" i="1" a="1"/>
  <c r="P3213" i="1" s="1"/>
  <c r="P3214" i="1" a="1"/>
  <c r="P3214" i="1" s="1"/>
  <c r="P3215" i="1" a="1"/>
  <c r="P3215" i="1" s="1"/>
  <c r="P3216" i="1" a="1"/>
  <c r="P3216" i="1" s="1"/>
  <c r="P3217" i="1" a="1"/>
  <c r="P3217" i="1"/>
  <c r="P3218" i="1" a="1"/>
  <c r="P3218" i="1" s="1"/>
  <c r="P3219" i="1" a="1"/>
  <c r="P3219" i="1" s="1"/>
  <c r="P3220" i="1" a="1"/>
  <c r="P3220" i="1" s="1"/>
  <c r="P3221" i="1" a="1"/>
  <c r="P3221" i="1" s="1"/>
  <c r="P3222" i="1" a="1"/>
  <c r="P3222" i="1" s="1"/>
  <c r="P3223" i="1" a="1"/>
  <c r="P3223" i="1" s="1"/>
  <c r="P3224" i="1" a="1"/>
  <c r="P3224" i="1" s="1"/>
  <c r="P3225" i="1" a="1"/>
  <c r="P3225" i="1" s="1"/>
  <c r="P3226" i="1" a="1"/>
  <c r="P3226" i="1" s="1"/>
  <c r="P3227" i="1" a="1"/>
  <c r="P3227" i="1"/>
  <c r="P3228" i="1" a="1"/>
  <c r="P3228" i="1"/>
  <c r="P3229" i="1" a="1"/>
  <c r="P3229" i="1" s="1"/>
  <c r="P3230" i="1" a="1"/>
  <c r="P3230" i="1" s="1"/>
  <c r="P3231" i="1" a="1"/>
  <c r="P3231" i="1" s="1"/>
  <c r="P3232" i="1" a="1"/>
  <c r="P3232" i="1" s="1"/>
  <c r="P3233" i="1" a="1"/>
  <c r="P3233" i="1" s="1"/>
  <c r="P3234" i="1" a="1"/>
  <c r="P3234" i="1" s="1"/>
  <c r="P3235" i="1" a="1"/>
  <c r="P3235" i="1" s="1"/>
  <c r="P3236" i="1" a="1"/>
  <c r="P3236" i="1" s="1"/>
  <c r="P3237" i="1" a="1"/>
  <c r="P3237" i="1" s="1"/>
  <c r="P3238" i="1" a="1"/>
  <c r="P3238" i="1" s="1"/>
  <c r="P3239" i="1" a="1"/>
  <c r="P3239" i="1" s="1"/>
  <c r="P3240" i="1" a="1"/>
  <c r="P3240" i="1" s="1"/>
  <c r="P3241" i="1" a="1"/>
  <c r="P3241" i="1" s="1"/>
  <c r="P3242" i="1" a="1"/>
  <c r="P3242" i="1" s="1"/>
  <c r="P3243" i="1" a="1"/>
  <c r="P3243" i="1" s="1"/>
  <c r="P3244" i="1" a="1"/>
  <c r="P3244" i="1" s="1"/>
  <c r="P3245" i="1" a="1"/>
  <c r="P3245" i="1" s="1"/>
  <c r="P3246" i="1" a="1"/>
  <c r="P3246" i="1" s="1"/>
  <c r="P3247" i="1" a="1"/>
  <c r="P3247" i="1" s="1"/>
  <c r="P3248" i="1" a="1"/>
  <c r="P3248" i="1" s="1"/>
  <c r="P3249" i="1" a="1"/>
  <c r="P3249" i="1" s="1"/>
  <c r="P3250" i="1" a="1"/>
  <c r="P3250" i="1" s="1"/>
  <c r="P3251" i="1" a="1"/>
  <c r="P3251" i="1" s="1"/>
  <c r="P3252" i="1" a="1"/>
  <c r="P3252" i="1" s="1"/>
  <c r="P3253" i="1" a="1"/>
  <c r="P3253" i="1" s="1"/>
  <c r="P3254" i="1" a="1"/>
  <c r="P3254" i="1" s="1"/>
  <c r="P3255" i="1" a="1"/>
  <c r="P3255" i="1" s="1"/>
  <c r="P3256" i="1" a="1"/>
  <c r="P3256" i="1" s="1"/>
  <c r="P3257" i="1" a="1"/>
  <c r="P3257" i="1" s="1"/>
  <c r="P3258" i="1" a="1"/>
  <c r="P3258" i="1" s="1"/>
  <c r="P3259" i="1" a="1"/>
  <c r="P3259" i="1"/>
  <c r="P3260" i="1" a="1"/>
  <c r="P3260" i="1" s="1"/>
  <c r="P3261" i="1" a="1"/>
  <c r="P3261" i="1" s="1"/>
  <c r="P3262" i="1" a="1"/>
  <c r="P3262" i="1" s="1"/>
  <c r="P3263" i="1" a="1"/>
  <c r="P3263" i="1" s="1"/>
  <c r="P3264" i="1" a="1"/>
  <c r="P3264" i="1" s="1"/>
  <c r="P3265" i="1" a="1"/>
  <c r="P3265" i="1" s="1"/>
  <c r="P3266" i="1" a="1"/>
  <c r="P3266" i="1" s="1"/>
  <c r="P3267" i="1" a="1"/>
  <c r="P3267" i="1" s="1"/>
  <c r="P3268" i="1" a="1"/>
  <c r="P3268" i="1" s="1"/>
  <c r="P3269" i="1" a="1"/>
  <c r="P3269" i="1" s="1"/>
  <c r="P3270" i="1" a="1"/>
  <c r="P3270" i="1" s="1"/>
  <c r="P3271" i="1" a="1"/>
  <c r="P3271" i="1" s="1"/>
  <c r="P3272" i="1" a="1"/>
  <c r="P3272" i="1" s="1"/>
  <c r="P3273" i="1" a="1"/>
  <c r="P3273" i="1" s="1"/>
  <c r="P3274" i="1" a="1"/>
  <c r="P3274" i="1" s="1"/>
  <c r="P3275" i="1" a="1"/>
  <c r="P3275" i="1" s="1"/>
  <c r="P3276" i="1" a="1"/>
  <c r="P3276" i="1" s="1"/>
  <c r="P3277" i="1" a="1"/>
  <c r="P3277" i="1" s="1"/>
  <c r="P3278" i="1" a="1"/>
  <c r="P3278" i="1" s="1"/>
  <c r="P3279" i="1" a="1"/>
  <c r="P3279" i="1" s="1"/>
  <c r="P3280" i="1" a="1"/>
  <c r="P3280" i="1" s="1"/>
  <c r="P3281" i="1" a="1"/>
  <c r="P3281" i="1" s="1"/>
  <c r="P3282" i="1" a="1"/>
  <c r="P3282" i="1" s="1"/>
  <c r="P3283" i="1" a="1"/>
  <c r="P3283" i="1" s="1"/>
  <c r="P3284" i="1" a="1"/>
  <c r="P3284" i="1" s="1"/>
  <c r="P3285" i="1" a="1"/>
  <c r="P3285" i="1" s="1"/>
  <c r="P3286" i="1" a="1"/>
  <c r="P3286" i="1" s="1"/>
  <c r="P3287" i="1" a="1"/>
  <c r="P3287" i="1" s="1"/>
  <c r="P3288" i="1" a="1"/>
  <c r="P3288" i="1" s="1"/>
  <c r="P3289" i="1" a="1"/>
  <c r="P3289" i="1" s="1"/>
  <c r="P3290" i="1" a="1"/>
  <c r="P3290" i="1" s="1"/>
  <c r="P3291" i="1" a="1"/>
  <c r="P3291" i="1" s="1"/>
  <c r="P3292" i="1" a="1"/>
  <c r="P3292" i="1" s="1"/>
  <c r="P3293" i="1" a="1"/>
  <c r="P3293" i="1" s="1"/>
  <c r="P3294" i="1" a="1"/>
  <c r="P3294" i="1" s="1"/>
  <c r="P3295" i="1" a="1"/>
  <c r="P3295" i="1" s="1"/>
  <c r="P3296" i="1" a="1"/>
  <c r="P3296" i="1" s="1"/>
  <c r="P3297" i="1" a="1"/>
  <c r="P3297" i="1"/>
  <c r="P3298" i="1" a="1"/>
  <c r="P3298" i="1" s="1"/>
  <c r="P3299" i="1" a="1"/>
  <c r="P3299" i="1" s="1"/>
  <c r="P3300" i="1" a="1"/>
  <c r="P3300" i="1" s="1"/>
  <c r="P3301" i="1" a="1"/>
  <c r="P3301" i="1" s="1"/>
  <c r="P3302" i="1" a="1"/>
  <c r="P3302" i="1" s="1"/>
  <c r="P3303" i="1" a="1"/>
  <c r="P3303" i="1" s="1"/>
  <c r="P3304" i="1" a="1"/>
  <c r="P3304" i="1" s="1"/>
  <c r="P3305" i="1" a="1"/>
  <c r="P3305" i="1" s="1"/>
  <c r="P3306" i="1" a="1"/>
  <c r="P3306" i="1" s="1"/>
  <c r="P3307" i="1" a="1"/>
  <c r="P3307" i="1" s="1"/>
  <c r="P3308" i="1" a="1"/>
  <c r="P3308" i="1" s="1"/>
  <c r="P3309" i="1" a="1"/>
  <c r="P3309" i="1" s="1"/>
  <c r="P3310" i="1" a="1"/>
  <c r="P3310" i="1" s="1"/>
  <c r="P3311" i="1" a="1"/>
  <c r="P3311" i="1" s="1"/>
  <c r="P3312" i="1" a="1"/>
  <c r="P3312" i="1" s="1"/>
  <c r="P3313" i="1" a="1"/>
  <c r="P3313" i="1" s="1"/>
  <c r="P3314" i="1" a="1"/>
  <c r="P3314" i="1" s="1"/>
  <c r="P3315" i="1" a="1"/>
  <c r="P3315" i="1" s="1"/>
  <c r="P3316" i="1" a="1"/>
  <c r="P3316" i="1" s="1"/>
  <c r="P3317" i="1" a="1"/>
  <c r="P3317" i="1" s="1"/>
  <c r="P3318" i="1" a="1"/>
  <c r="P3318" i="1" s="1"/>
  <c r="P3319" i="1" a="1"/>
  <c r="P3319" i="1" s="1"/>
  <c r="P3320" i="1" a="1"/>
  <c r="P3320" i="1" s="1"/>
  <c r="P3321" i="1" a="1"/>
  <c r="P3321" i="1" s="1"/>
  <c r="P3322" i="1" a="1"/>
  <c r="P3322" i="1" s="1"/>
  <c r="P3323" i="1" a="1"/>
  <c r="P3323" i="1" s="1"/>
  <c r="P3324" i="1" a="1"/>
  <c r="P3324" i="1" s="1"/>
  <c r="P3325" i="1" a="1"/>
  <c r="P3325" i="1" s="1"/>
  <c r="P3326" i="1" a="1"/>
  <c r="P3326" i="1" s="1"/>
  <c r="P3327" i="1" a="1"/>
  <c r="P3327" i="1" s="1"/>
  <c r="P3328" i="1" a="1"/>
  <c r="P3328" i="1" s="1"/>
  <c r="P3329" i="1" a="1"/>
  <c r="P3329" i="1" s="1"/>
  <c r="P3330" i="1" a="1"/>
  <c r="P3330" i="1" s="1"/>
  <c r="P3331" i="1" a="1"/>
  <c r="P3331" i="1" s="1"/>
  <c r="P3332" i="1" a="1"/>
  <c r="P3332" i="1" s="1"/>
  <c r="P3333" i="1" a="1"/>
  <c r="P3333" i="1" s="1"/>
  <c r="P3334" i="1" a="1"/>
  <c r="P3334" i="1" s="1"/>
  <c r="P3335" i="1" a="1"/>
  <c r="P3335" i="1" s="1"/>
  <c r="P3336" i="1" a="1"/>
  <c r="P3336" i="1" s="1"/>
  <c r="P3337" i="1" a="1"/>
  <c r="P3337" i="1" s="1"/>
  <c r="P3338" i="1" a="1"/>
  <c r="P3338" i="1" s="1"/>
  <c r="P3339" i="1" a="1"/>
  <c r="P3339" i="1" s="1"/>
  <c r="P3340" i="1" a="1"/>
  <c r="P3340" i="1" s="1"/>
  <c r="P3341" i="1" a="1"/>
  <c r="P3341" i="1" s="1"/>
  <c r="P3342" i="1" a="1"/>
  <c r="P3342" i="1" s="1"/>
  <c r="P3343" i="1" a="1"/>
  <c r="P3343" i="1" s="1"/>
  <c r="P3344" i="1" a="1"/>
  <c r="P3344" i="1" s="1"/>
  <c r="P3345" i="1" a="1"/>
  <c r="P3345" i="1"/>
  <c r="P3346" i="1" a="1"/>
  <c r="P3346" i="1" s="1"/>
  <c r="P3347" i="1" a="1"/>
  <c r="P3347" i="1" s="1"/>
  <c r="P3348" i="1" a="1"/>
  <c r="P3348" i="1" s="1"/>
  <c r="P3349" i="1" a="1"/>
  <c r="P3349" i="1" s="1"/>
  <c r="P3350" i="1" a="1"/>
  <c r="P3350" i="1" s="1"/>
  <c r="P3351" i="1" a="1"/>
  <c r="P3351" i="1" s="1"/>
  <c r="P3352" i="1" a="1"/>
  <c r="P3352" i="1" s="1"/>
  <c r="P3353" i="1" a="1"/>
  <c r="P3353" i="1" s="1"/>
  <c r="P3354" i="1" a="1"/>
  <c r="P3354" i="1" s="1"/>
  <c r="P3355" i="1" a="1"/>
  <c r="P3355" i="1" s="1"/>
  <c r="P3356" i="1" a="1"/>
  <c r="P3356" i="1" s="1"/>
  <c r="P3357" i="1" a="1"/>
  <c r="P3357" i="1" s="1"/>
  <c r="P3358" i="1" a="1"/>
  <c r="P3358" i="1" s="1"/>
  <c r="P3359" i="1" a="1"/>
  <c r="P3359" i="1" s="1"/>
  <c r="P3360" i="1" a="1"/>
  <c r="P3360" i="1" s="1"/>
  <c r="P3361" i="1" a="1"/>
  <c r="P3361" i="1" s="1"/>
  <c r="P3362" i="1" a="1"/>
  <c r="P3362" i="1" s="1"/>
  <c r="P3363" i="1" a="1"/>
  <c r="P3363" i="1" s="1"/>
  <c r="P3364" i="1" a="1"/>
  <c r="P3364" i="1" s="1"/>
  <c r="P3365" i="1" a="1"/>
  <c r="P3365" i="1" s="1"/>
  <c r="P3366" i="1" a="1"/>
  <c r="P3366" i="1" s="1"/>
  <c r="P3367" i="1" a="1"/>
  <c r="P3367" i="1" s="1"/>
  <c r="P3368" i="1" a="1"/>
  <c r="P3368" i="1"/>
  <c r="P3369" i="1" a="1"/>
  <c r="P3369" i="1" s="1"/>
  <c r="P3370" i="1" a="1"/>
  <c r="P3370" i="1" s="1"/>
  <c r="P3371" i="1" a="1"/>
  <c r="P3371" i="1" s="1"/>
  <c r="P3372" i="1" a="1"/>
  <c r="P3372" i="1" s="1"/>
  <c r="P3373" i="1" a="1"/>
  <c r="P3373" i="1" s="1"/>
  <c r="P3374" i="1" a="1"/>
  <c r="P3374" i="1" s="1"/>
  <c r="P3375" i="1" a="1"/>
  <c r="P3375" i="1" s="1"/>
  <c r="P3376" i="1" a="1"/>
  <c r="P3376" i="1" s="1"/>
  <c r="P3377" i="1" a="1"/>
  <c r="P3377" i="1" s="1"/>
  <c r="P3378" i="1" a="1"/>
  <c r="P3378" i="1" s="1"/>
  <c r="P3379" i="1" a="1"/>
  <c r="P3379" i="1" s="1"/>
  <c r="P3380" i="1" a="1"/>
  <c r="P3380" i="1" s="1"/>
  <c r="P3381" i="1" a="1"/>
  <c r="P3381" i="1" s="1"/>
  <c r="P3382" i="1" a="1"/>
  <c r="P3382" i="1" s="1"/>
  <c r="P3383" i="1" a="1"/>
  <c r="P3383" i="1" s="1"/>
  <c r="P3384" i="1" a="1"/>
  <c r="P3384" i="1" s="1"/>
  <c r="P3385" i="1" a="1"/>
  <c r="P3385" i="1" s="1"/>
  <c r="P3386" i="1" a="1"/>
  <c r="P3386" i="1" s="1"/>
  <c r="P3387" i="1" a="1"/>
  <c r="P3387" i="1" s="1"/>
  <c r="P3388" i="1" a="1"/>
  <c r="P3388" i="1" s="1"/>
  <c r="P3389" i="1" a="1"/>
  <c r="P3389" i="1" s="1"/>
  <c r="P3390" i="1" a="1"/>
  <c r="P3390" i="1" s="1"/>
  <c r="P3391" i="1" a="1"/>
  <c r="P3391" i="1" s="1"/>
  <c r="P3392" i="1" a="1"/>
  <c r="P3392" i="1" s="1"/>
  <c r="P3393" i="1" a="1"/>
  <c r="P3393" i="1" s="1"/>
  <c r="P3394" i="1" a="1"/>
  <c r="P3394" i="1" s="1"/>
  <c r="P3395" i="1" a="1"/>
  <c r="P3395" i="1" s="1"/>
  <c r="P3396" i="1" a="1"/>
  <c r="P3396" i="1" s="1"/>
  <c r="P3397" i="1" a="1"/>
  <c r="P3397" i="1"/>
  <c r="P3398" i="1" a="1"/>
  <c r="P3398" i="1" s="1"/>
  <c r="P3399" i="1" a="1"/>
  <c r="P3399" i="1" s="1"/>
  <c r="P3400" i="1" a="1"/>
  <c r="P3400" i="1"/>
  <c r="P3401" i="1" a="1"/>
  <c r="P3401" i="1" s="1"/>
  <c r="P3402" i="1" a="1"/>
  <c r="P3402" i="1" s="1"/>
  <c r="P3403" i="1" a="1"/>
  <c r="P3403" i="1"/>
  <c r="P3404" i="1" a="1"/>
  <c r="P3404" i="1" s="1"/>
  <c r="P3405" i="1" a="1"/>
  <c r="P3405" i="1" s="1"/>
  <c r="P3406" i="1" a="1"/>
  <c r="P3406" i="1" s="1"/>
  <c r="P3407" i="1" a="1"/>
  <c r="P3407" i="1" s="1"/>
  <c r="P3408" i="1" a="1"/>
  <c r="P3408" i="1"/>
  <c r="P3409" i="1" a="1"/>
  <c r="P3409" i="1"/>
  <c r="P3410" i="1" a="1"/>
  <c r="P3410" i="1" s="1"/>
  <c r="P3411" i="1" a="1"/>
  <c r="P3411" i="1" s="1"/>
  <c r="P3412" i="1" a="1"/>
  <c r="P3412" i="1" s="1"/>
  <c r="P3413" i="1" a="1"/>
  <c r="P3413" i="1" s="1"/>
  <c r="P3414" i="1" a="1"/>
  <c r="P3414" i="1" s="1"/>
  <c r="P3415" i="1" a="1"/>
  <c r="P3415" i="1" s="1"/>
  <c r="P3416" i="1" a="1"/>
  <c r="P3416" i="1" s="1"/>
  <c r="P3417" i="1" a="1"/>
  <c r="P3417" i="1" s="1"/>
  <c r="P3418" i="1" a="1"/>
  <c r="P3418" i="1" s="1"/>
  <c r="P3419" i="1" a="1"/>
  <c r="P3419" i="1" s="1"/>
  <c r="P3420" i="1" a="1"/>
  <c r="P3420" i="1" s="1"/>
  <c r="P3421" i="1" a="1"/>
  <c r="P3421" i="1" s="1"/>
  <c r="P3422" i="1" a="1"/>
  <c r="P3422" i="1" s="1"/>
  <c r="P3423" i="1" a="1"/>
  <c r="P3423" i="1" s="1"/>
  <c r="P3424" i="1" a="1"/>
  <c r="P3424" i="1" s="1"/>
  <c r="P3425" i="1" a="1"/>
  <c r="P3425" i="1" s="1"/>
  <c r="P3426" i="1" a="1"/>
  <c r="P3426" i="1" s="1"/>
  <c r="P3427" i="1" a="1"/>
  <c r="P3427" i="1" s="1"/>
  <c r="P3428" i="1" a="1"/>
  <c r="P3428" i="1" s="1"/>
  <c r="P3429" i="1" a="1"/>
  <c r="P3429" i="1" s="1"/>
  <c r="P3430" i="1" a="1"/>
  <c r="P3430" i="1" s="1"/>
  <c r="P3431" i="1" a="1"/>
  <c r="P3431" i="1" s="1"/>
  <c r="P3432" i="1" a="1"/>
  <c r="P3432" i="1" s="1"/>
  <c r="P3433" i="1" a="1"/>
  <c r="P3433" i="1" s="1"/>
  <c r="P3434" i="1" a="1"/>
  <c r="P3434" i="1" s="1"/>
  <c r="P3435" i="1" a="1"/>
  <c r="P3435" i="1" s="1"/>
  <c r="P3436" i="1" a="1"/>
  <c r="P3436" i="1" s="1"/>
  <c r="P3437" i="1" a="1"/>
  <c r="P3437" i="1" s="1"/>
  <c r="P3438" i="1" a="1"/>
  <c r="P3438" i="1" s="1"/>
  <c r="P3439" i="1" a="1"/>
  <c r="P3439" i="1" s="1"/>
  <c r="P3440" i="1" a="1"/>
  <c r="P3440" i="1" s="1"/>
  <c r="P3441" i="1" a="1"/>
  <c r="P3441" i="1" s="1"/>
  <c r="P3442" i="1" a="1"/>
  <c r="P3442" i="1" s="1"/>
  <c r="P3443" i="1" a="1"/>
  <c r="P3443" i="1" s="1"/>
  <c r="P3444" i="1" a="1"/>
  <c r="P3444" i="1" s="1"/>
  <c r="P3445" i="1" a="1"/>
  <c r="P3445" i="1" s="1"/>
  <c r="P3446" i="1" a="1"/>
  <c r="P3446" i="1" s="1"/>
  <c r="P3447" i="1" a="1"/>
  <c r="P3447" i="1" s="1"/>
  <c r="P3448" i="1" a="1"/>
  <c r="P3448" i="1" s="1"/>
  <c r="P3449" i="1" a="1"/>
  <c r="P3449" i="1"/>
  <c r="P3450" i="1" a="1"/>
  <c r="P3450" i="1" s="1"/>
  <c r="P3451" i="1" a="1"/>
  <c r="P3451" i="1" s="1"/>
  <c r="P3452" i="1" a="1"/>
  <c r="P3452" i="1"/>
  <c r="P3453" i="1" a="1"/>
  <c r="P3453" i="1" s="1"/>
  <c r="P3454" i="1" a="1"/>
  <c r="P3454" i="1" s="1"/>
  <c r="P3455" i="1" a="1"/>
  <c r="P3455" i="1"/>
  <c r="P3456" i="1" a="1"/>
  <c r="P3456" i="1" s="1"/>
  <c r="P3457" i="1" a="1"/>
  <c r="P3457" i="1" s="1"/>
  <c r="P3458" i="1" a="1"/>
  <c r="P3458" i="1" s="1"/>
  <c r="P3459" i="1" a="1"/>
  <c r="P3459" i="1" s="1"/>
  <c r="P3460" i="1" a="1"/>
  <c r="P3460" i="1" s="1"/>
  <c r="P3461" i="1" a="1"/>
  <c r="P3461" i="1" s="1"/>
  <c r="P3462" i="1" a="1"/>
  <c r="P3462" i="1" s="1"/>
  <c r="P3463" i="1" a="1"/>
  <c r="P3463" i="1" s="1"/>
  <c r="P3464" i="1" a="1"/>
  <c r="P3464" i="1" s="1"/>
  <c r="P3465" i="1" a="1"/>
  <c r="P3465" i="1" s="1"/>
  <c r="P3466" i="1" a="1"/>
  <c r="P3466" i="1" s="1"/>
  <c r="P3467" i="1" a="1"/>
  <c r="P3467" i="1" s="1"/>
  <c r="P3468" i="1" a="1"/>
  <c r="P3468" i="1" s="1"/>
  <c r="P3469" i="1" a="1"/>
  <c r="P3469" i="1" s="1"/>
  <c r="P3470" i="1" a="1"/>
  <c r="P3470" i="1" s="1"/>
  <c r="P3471" i="1" a="1"/>
  <c r="P3471" i="1"/>
  <c r="P3472" i="1" a="1"/>
  <c r="P3472" i="1" s="1"/>
  <c r="P3473" i="1" a="1"/>
  <c r="P3473" i="1" s="1"/>
  <c r="P3474" i="1" a="1"/>
  <c r="P3474" i="1" s="1"/>
  <c r="P3475" i="1" a="1"/>
  <c r="P3475" i="1" s="1"/>
  <c r="P3476" i="1" a="1"/>
  <c r="P3476" i="1" s="1"/>
  <c r="P3477" i="1" a="1"/>
  <c r="P3477" i="1"/>
  <c r="P3478" i="1" a="1"/>
  <c r="P3478" i="1" s="1"/>
  <c r="P3479" i="1" a="1"/>
  <c r="P3479" i="1" s="1"/>
  <c r="P3480" i="1" a="1"/>
  <c r="P3480" i="1" s="1"/>
  <c r="P3481" i="1" a="1"/>
  <c r="P3481" i="1" s="1"/>
  <c r="P3482" i="1" a="1"/>
  <c r="P3482" i="1" s="1"/>
  <c r="P3483" i="1" a="1"/>
  <c r="P3483" i="1" s="1"/>
  <c r="P3484" i="1" a="1"/>
  <c r="P3484" i="1" s="1"/>
  <c r="P3485" i="1" a="1"/>
  <c r="P3485" i="1" s="1"/>
  <c r="P3486" i="1" a="1"/>
  <c r="P3486" i="1" s="1"/>
  <c r="P3487" i="1" a="1"/>
  <c r="P3487" i="1" s="1"/>
  <c r="P3488" i="1" a="1"/>
  <c r="P3488" i="1"/>
  <c r="P3489" i="1" a="1"/>
  <c r="P3489" i="1" s="1"/>
  <c r="P3490" i="1" a="1"/>
  <c r="P3490" i="1" s="1"/>
  <c r="P3491" i="1" a="1"/>
  <c r="P3491" i="1"/>
  <c r="P3492" i="1" a="1"/>
  <c r="P3492" i="1" s="1"/>
  <c r="P3493" i="1" a="1"/>
  <c r="P3493" i="1" s="1"/>
  <c r="P3494" i="1" a="1"/>
  <c r="P3494" i="1" s="1"/>
  <c r="P3495" i="1" a="1"/>
  <c r="P3495" i="1" s="1"/>
  <c r="P3496" i="1" a="1"/>
  <c r="P3496" i="1" s="1"/>
  <c r="P3497" i="1" a="1"/>
  <c r="P3497" i="1" s="1"/>
  <c r="P3498" i="1" a="1"/>
  <c r="P3498" i="1" s="1"/>
  <c r="P3499" i="1" a="1"/>
  <c r="P3499" i="1" s="1"/>
  <c r="P3500" i="1" a="1"/>
  <c r="P3500" i="1" s="1"/>
  <c r="P3501" i="1" a="1"/>
  <c r="P3501" i="1" s="1"/>
  <c r="P3502" i="1" a="1"/>
  <c r="P3502" i="1" s="1"/>
  <c r="P3503" i="1" a="1"/>
  <c r="P3503" i="1" s="1"/>
  <c r="P3504" i="1" a="1"/>
  <c r="P3504" i="1" s="1"/>
  <c r="P3505" i="1" a="1"/>
  <c r="P3505" i="1" s="1"/>
  <c r="P3506" i="1" a="1"/>
  <c r="P3506" i="1" s="1"/>
  <c r="P3507" i="1" a="1"/>
  <c r="P3507" i="1" s="1"/>
  <c r="P3508" i="1" a="1"/>
  <c r="P3508" i="1" s="1"/>
  <c r="P3509" i="1" a="1"/>
  <c r="P3509" i="1" s="1"/>
  <c r="P3510" i="1" a="1"/>
  <c r="P3510" i="1" s="1"/>
  <c r="P3511" i="1" a="1"/>
  <c r="P3511" i="1"/>
  <c r="P3512" i="1" a="1"/>
  <c r="P3512" i="1" s="1"/>
  <c r="P3513" i="1" a="1"/>
  <c r="P3513" i="1" s="1"/>
  <c r="P3514" i="1" a="1"/>
  <c r="P3514" i="1" s="1"/>
  <c r="P3515" i="1" a="1"/>
  <c r="P3515" i="1" s="1"/>
  <c r="P3516" i="1" a="1"/>
  <c r="P3516" i="1"/>
  <c r="P3517" i="1" a="1"/>
  <c r="P3517" i="1" s="1"/>
  <c r="P3518" i="1" a="1"/>
  <c r="P3518" i="1" s="1"/>
  <c r="P3519" i="1" a="1"/>
  <c r="P3519" i="1" s="1"/>
  <c r="P3520" i="1" a="1"/>
  <c r="P3520" i="1" s="1"/>
  <c r="P3521" i="1" a="1"/>
  <c r="P3521" i="1" s="1"/>
  <c r="P3522" i="1" a="1"/>
  <c r="P3522" i="1" s="1"/>
  <c r="P3523" i="1" a="1"/>
  <c r="P3523" i="1" s="1"/>
  <c r="P3524" i="1" a="1"/>
  <c r="P3524" i="1" s="1"/>
  <c r="P3525" i="1" a="1"/>
  <c r="P3525" i="1"/>
  <c r="P3526" i="1" a="1"/>
  <c r="P3526" i="1" s="1"/>
  <c r="P3527" i="1" a="1"/>
  <c r="P3527" i="1" s="1"/>
  <c r="P3528" i="1" a="1"/>
  <c r="P3528" i="1" s="1"/>
  <c r="P3529" i="1" a="1"/>
  <c r="P3529" i="1" s="1"/>
  <c r="P3530" i="1" a="1"/>
  <c r="P3530" i="1" s="1"/>
  <c r="P3531" i="1" a="1"/>
  <c r="P3531" i="1" s="1"/>
  <c r="P3532" i="1" a="1"/>
  <c r="P3532" i="1" s="1"/>
  <c r="P3533" i="1" a="1"/>
  <c r="P3533" i="1" s="1"/>
  <c r="P3534" i="1" a="1"/>
  <c r="P3534" i="1" s="1"/>
  <c r="P3535" i="1" a="1"/>
  <c r="P3535" i="1" s="1"/>
  <c r="P3536" i="1" a="1"/>
  <c r="P3536" i="1" s="1"/>
  <c r="P3537" i="1" a="1"/>
  <c r="P3537" i="1" s="1"/>
  <c r="P3538" i="1" a="1"/>
  <c r="P3538" i="1" s="1"/>
  <c r="P3539" i="1" a="1"/>
  <c r="P3539" i="1" s="1"/>
  <c r="P3540" i="1" a="1"/>
  <c r="P3540" i="1" s="1"/>
  <c r="P3541" i="1" a="1"/>
  <c r="P3541" i="1"/>
  <c r="P3542" i="1" a="1"/>
  <c r="P3542" i="1" s="1"/>
  <c r="P3543" i="1" a="1"/>
  <c r="P3543" i="1" s="1"/>
  <c r="P3544" i="1" a="1"/>
  <c r="P3544" i="1" s="1"/>
  <c r="P3545" i="1" a="1"/>
  <c r="P3545" i="1" s="1"/>
  <c r="P3546" i="1" a="1"/>
  <c r="P3546" i="1" s="1"/>
  <c r="P3547" i="1" a="1"/>
  <c r="P3547" i="1" s="1"/>
  <c r="P3548" i="1" a="1"/>
  <c r="P3548" i="1" s="1"/>
  <c r="P3549" i="1" a="1"/>
  <c r="P3549" i="1" s="1"/>
  <c r="P3550" i="1" a="1"/>
  <c r="P3550" i="1" s="1"/>
  <c r="P3551" i="1" a="1"/>
  <c r="P3551" i="1" s="1"/>
  <c r="P3552" i="1" a="1"/>
  <c r="P3552" i="1" s="1"/>
  <c r="P3553" i="1" a="1"/>
  <c r="P3553" i="1" s="1"/>
  <c r="P3554" i="1" a="1"/>
  <c r="P3554" i="1" s="1"/>
  <c r="P3555" i="1" a="1"/>
  <c r="P3555" i="1" s="1"/>
  <c r="P3556" i="1" a="1"/>
  <c r="P3556" i="1" s="1"/>
  <c r="P3557" i="1" a="1"/>
  <c r="P3557" i="1" s="1"/>
  <c r="P3558" i="1" a="1"/>
  <c r="P3558" i="1" s="1"/>
  <c r="P3559" i="1" a="1"/>
  <c r="P3559" i="1" s="1"/>
  <c r="P3560" i="1" a="1"/>
  <c r="P3560" i="1" s="1"/>
  <c r="P3561" i="1" a="1"/>
  <c r="P3561" i="1" s="1"/>
  <c r="P3562" i="1" a="1"/>
  <c r="P3562" i="1" s="1"/>
  <c r="P3563" i="1" a="1"/>
  <c r="P3563" i="1" s="1"/>
  <c r="P3564" i="1" a="1"/>
  <c r="P3564" i="1" s="1"/>
  <c r="P3565" i="1" a="1"/>
  <c r="P3565" i="1" s="1"/>
  <c r="P3566" i="1" a="1"/>
  <c r="P3566" i="1" s="1"/>
  <c r="P3567" i="1" a="1"/>
  <c r="P3567" i="1"/>
  <c r="P3568" i="1" a="1"/>
  <c r="P3568" i="1"/>
  <c r="P3569" i="1" a="1"/>
  <c r="P3569" i="1" s="1"/>
  <c r="P3570" i="1" a="1"/>
  <c r="P3570" i="1" s="1"/>
  <c r="P3571" i="1" a="1"/>
  <c r="P3571" i="1"/>
  <c r="P3572" i="1" a="1"/>
  <c r="P3572" i="1" s="1"/>
  <c r="P3573" i="1" a="1"/>
  <c r="P3573" i="1" s="1"/>
  <c r="P3574" i="1" a="1"/>
  <c r="P3574" i="1" s="1"/>
  <c r="P3575" i="1" a="1"/>
  <c r="P3575" i="1" s="1"/>
  <c r="P3576" i="1" a="1"/>
  <c r="P3576" i="1" s="1"/>
  <c r="P3577" i="1" a="1"/>
  <c r="P3577" i="1" s="1"/>
  <c r="P3578" i="1" a="1"/>
  <c r="P3578" i="1" s="1"/>
  <c r="P3579" i="1" a="1"/>
  <c r="P3579" i="1" s="1"/>
  <c r="P3580" i="1" a="1"/>
  <c r="P3580" i="1" s="1"/>
  <c r="P3581" i="1" a="1"/>
  <c r="P3581" i="1" s="1"/>
  <c r="P3582" i="1" a="1"/>
  <c r="P3582" i="1" s="1"/>
  <c r="P3583" i="1" a="1"/>
  <c r="P3583" i="1" s="1"/>
  <c r="P3584" i="1" a="1"/>
  <c r="P3584" i="1"/>
  <c r="P3585" i="1" a="1"/>
  <c r="P3585" i="1"/>
  <c r="P3586" i="1" a="1"/>
  <c r="P3586" i="1" s="1"/>
  <c r="P3587" i="1" a="1"/>
  <c r="P3587" i="1" s="1"/>
  <c r="P3588" i="1" a="1"/>
  <c r="P3588" i="1" s="1"/>
  <c r="P3589" i="1" a="1"/>
  <c r="P3589" i="1" s="1"/>
  <c r="P3590" i="1" a="1"/>
  <c r="P3590" i="1" s="1"/>
  <c r="P3591" i="1" a="1"/>
  <c r="P3591" i="1" s="1"/>
  <c r="P3592" i="1" a="1"/>
  <c r="P3592" i="1" s="1"/>
  <c r="P3593" i="1" a="1"/>
  <c r="P3593" i="1" s="1"/>
  <c r="P3594" i="1" a="1"/>
  <c r="P3594" i="1" s="1"/>
  <c r="P3595" i="1" a="1"/>
  <c r="P3595" i="1" s="1"/>
  <c r="P3596" i="1" a="1"/>
  <c r="P3596" i="1" s="1"/>
  <c r="P3597" i="1" a="1"/>
  <c r="P3597" i="1" s="1"/>
  <c r="P3598" i="1" a="1"/>
  <c r="P3598" i="1" s="1"/>
  <c r="P3599" i="1" a="1"/>
  <c r="P3599" i="1" s="1"/>
  <c r="P3600" i="1" a="1"/>
  <c r="P3600" i="1" s="1"/>
  <c r="P3601" i="1" a="1"/>
  <c r="P3601" i="1" s="1"/>
  <c r="P3602" i="1" a="1"/>
  <c r="P3602" i="1" s="1"/>
  <c r="P3603" i="1" a="1"/>
  <c r="P3603" i="1" s="1"/>
  <c r="P3604" i="1" a="1"/>
  <c r="P3604" i="1" s="1"/>
  <c r="P3605" i="1" a="1"/>
  <c r="P3605" i="1" s="1"/>
  <c r="P3606" i="1" a="1"/>
  <c r="P3606" i="1" s="1"/>
  <c r="P3607" i="1" a="1"/>
  <c r="P3607" i="1" s="1"/>
  <c r="P3608" i="1" a="1"/>
  <c r="P3608" i="1" s="1"/>
  <c r="P3609" i="1" a="1"/>
  <c r="P3609" i="1" s="1"/>
  <c r="P3610" i="1" a="1"/>
  <c r="P3610" i="1" s="1"/>
  <c r="P3611" i="1" a="1"/>
  <c r="P3611" i="1" s="1"/>
  <c r="P3612" i="1" a="1"/>
  <c r="P3612" i="1" s="1"/>
  <c r="P3613" i="1" a="1"/>
  <c r="P3613" i="1" s="1"/>
  <c r="P3614" i="1" a="1"/>
  <c r="P3614" i="1" s="1"/>
  <c r="P3615" i="1" a="1"/>
  <c r="P3615" i="1" s="1"/>
  <c r="P3616" i="1" a="1"/>
  <c r="P3616" i="1"/>
  <c r="P3617" i="1" a="1"/>
  <c r="P3617" i="1" s="1"/>
  <c r="P3618" i="1" a="1"/>
  <c r="P3618" i="1" s="1"/>
  <c r="P3619" i="1" a="1"/>
  <c r="P3619" i="1"/>
  <c r="P3620" i="1" a="1"/>
  <c r="P3620" i="1" s="1"/>
  <c r="P3621" i="1" a="1"/>
  <c r="P3621" i="1" s="1"/>
  <c r="P3622" i="1" a="1"/>
  <c r="P3622" i="1" s="1"/>
  <c r="P3623" i="1" a="1"/>
  <c r="P3623" i="1" s="1"/>
  <c r="P3624" i="1" a="1"/>
  <c r="P3624" i="1" s="1"/>
  <c r="P3625" i="1" a="1"/>
  <c r="P3625" i="1" s="1"/>
  <c r="P3626" i="1" a="1"/>
  <c r="P3626" i="1" s="1"/>
  <c r="P3627" i="1" a="1"/>
  <c r="P3627" i="1" s="1"/>
  <c r="P3628" i="1" a="1"/>
  <c r="P3628" i="1" s="1"/>
  <c r="P3629" i="1" a="1"/>
  <c r="P3629" i="1" s="1"/>
  <c r="P3630" i="1" a="1"/>
  <c r="P3630" i="1" s="1"/>
  <c r="P3631" i="1" a="1"/>
  <c r="P3631" i="1"/>
  <c r="P3632" i="1" a="1"/>
  <c r="P3632" i="1" s="1"/>
  <c r="P3633" i="1" a="1"/>
  <c r="P3633" i="1" s="1"/>
  <c r="P3634" i="1" a="1"/>
  <c r="P3634" i="1" s="1"/>
  <c r="P3635" i="1" a="1"/>
  <c r="P3635" i="1" s="1"/>
  <c r="P3636" i="1" a="1"/>
  <c r="P3636" i="1" s="1"/>
  <c r="P3637" i="1" a="1"/>
  <c r="P3637" i="1" s="1"/>
  <c r="P3638" i="1" a="1"/>
  <c r="P3638" i="1" s="1"/>
  <c r="P3639" i="1" a="1"/>
  <c r="P3639" i="1" s="1"/>
  <c r="P3640" i="1" a="1"/>
  <c r="P3640" i="1" s="1"/>
  <c r="P3641" i="1" a="1"/>
  <c r="P3641" i="1"/>
  <c r="P3642" i="1" a="1"/>
  <c r="P3642" i="1" s="1"/>
  <c r="P3643" i="1" a="1"/>
  <c r="P3643" i="1" s="1"/>
  <c r="P3644" i="1" a="1"/>
  <c r="P3644" i="1" s="1"/>
  <c r="P3645" i="1" a="1"/>
  <c r="P3645" i="1" s="1"/>
  <c r="P3646" i="1" a="1"/>
  <c r="P3646" i="1" s="1"/>
  <c r="P3647" i="1" a="1"/>
  <c r="P3647" i="1" s="1"/>
  <c r="P3648" i="1" a="1"/>
  <c r="P3648" i="1" s="1"/>
  <c r="P3649" i="1" a="1"/>
  <c r="P3649" i="1" s="1"/>
  <c r="P3650" i="1" a="1"/>
  <c r="P3650" i="1" s="1"/>
  <c r="P3651" i="1" a="1"/>
  <c r="P3651" i="1" s="1"/>
  <c r="P3652" i="1" a="1"/>
  <c r="P3652" i="1" s="1"/>
  <c r="P3653" i="1" a="1"/>
  <c r="P3653" i="1"/>
  <c r="P3654" i="1" a="1"/>
  <c r="P3654" i="1" s="1"/>
  <c r="P3655" i="1" a="1"/>
  <c r="P3655" i="1" s="1"/>
  <c r="P3656" i="1" a="1"/>
  <c r="P3656" i="1" s="1"/>
  <c r="P3657" i="1" a="1"/>
  <c r="P3657" i="1" s="1"/>
  <c r="P3658" i="1" a="1"/>
  <c r="P3658" i="1" s="1"/>
  <c r="P3659" i="1" a="1"/>
  <c r="P3659" i="1" s="1"/>
  <c r="P3660" i="1" a="1"/>
  <c r="P3660" i="1" s="1"/>
  <c r="P3661" i="1" a="1"/>
  <c r="P3661" i="1" s="1"/>
  <c r="P3662" i="1" a="1"/>
  <c r="P3662" i="1" s="1"/>
  <c r="P3663" i="1" a="1"/>
  <c r="P3663" i="1"/>
  <c r="P3664" i="1" a="1"/>
  <c r="P3664" i="1" s="1"/>
  <c r="P3665" i="1" a="1"/>
  <c r="P3665" i="1" s="1"/>
  <c r="P3666" i="1" a="1"/>
  <c r="P3666" i="1" s="1"/>
  <c r="P3667" i="1" a="1"/>
  <c r="P3667" i="1" s="1"/>
  <c r="P3668" i="1" a="1"/>
  <c r="P3668" i="1" s="1"/>
  <c r="P3669" i="1" a="1"/>
  <c r="P3669" i="1" s="1"/>
  <c r="P3670" i="1" a="1"/>
  <c r="P3670" i="1" s="1"/>
  <c r="P3671" i="1" a="1"/>
  <c r="P3671" i="1"/>
  <c r="P3672" i="1" a="1"/>
  <c r="P3672" i="1" s="1"/>
  <c r="P3673" i="1" a="1"/>
  <c r="P3673" i="1" s="1"/>
  <c r="P3674" i="1" a="1"/>
  <c r="P3674" i="1" s="1"/>
  <c r="P3675" i="1" a="1"/>
  <c r="P3675" i="1" s="1"/>
  <c r="P3676" i="1" a="1"/>
  <c r="P3676" i="1" s="1"/>
  <c r="P3677" i="1" a="1"/>
  <c r="P3677" i="1" s="1"/>
  <c r="P3678" i="1" a="1"/>
  <c r="P3678" i="1" s="1"/>
  <c r="P3679" i="1" a="1"/>
  <c r="P3679" i="1" s="1"/>
  <c r="P3680" i="1" a="1"/>
  <c r="P3680" i="1"/>
  <c r="P3681" i="1" a="1"/>
  <c r="P3681" i="1"/>
  <c r="P3682" i="1" a="1"/>
  <c r="P3682" i="1" s="1"/>
  <c r="P3683" i="1" a="1"/>
  <c r="P3683" i="1" s="1"/>
  <c r="P3684" i="1" a="1"/>
  <c r="P3684" i="1" s="1"/>
  <c r="P3685" i="1" a="1"/>
  <c r="P3685" i="1" s="1"/>
  <c r="P3686" i="1" a="1"/>
  <c r="P3686" i="1" s="1"/>
  <c r="P3687" i="1" a="1"/>
  <c r="P3687" i="1" s="1"/>
  <c r="P3688" i="1" a="1"/>
  <c r="P3688" i="1" s="1"/>
  <c r="P3689" i="1" a="1"/>
  <c r="P3689" i="1" s="1"/>
  <c r="P3690" i="1" a="1"/>
  <c r="P3690" i="1" s="1"/>
  <c r="P3691" i="1" a="1"/>
  <c r="P3691" i="1" s="1"/>
  <c r="P3692" i="1" a="1"/>
  <c r="P3692" i="1" s="1"/>
  <c r="P3693" i="1" a="1"/>
  <c r="P3693" i="1" s="1"/>
  <c r="P3694" i="1" a="1"/>
  <c r="P3694" i="1" s="1"/>
  <c r="P3695" i="1" a="1"/>
  <c r="P3695" i="1" s="1"/>
  <c r="P3696" i="1" a="1"/>
  <c r="P3696" i="1" s="1"/>
  <c r="P3697" i="1" a="1"/>
  <c r="P3697" i="1" s="1"/>
  <c r="P3698" i="1" a="1"/>
  <c r="P3698" i="1" s="1"/>
  <c r="P3699" i="1" a="1"/>
  <c r="P3699" i="1"/>
  <c r="P3700" i="1" a="1"/>
  <c r="P3700" i="1" s="1"/>
  <c r="P3701" i="1" a="1"/>
  <c r="P3701" i="1" s="1"/>
  <c r="P3702" i="1" a="1"/>
  <c r="P3702" i="1" s="1"/>
  <c r="P3703" i="1" a="1"/>
  <c r="P3703" i="1" s="1"/>
  <c r="P3704" i="1" a="1"/>
  <c r="P3704" i="1" s="1"/>
  <c r="P3705" i="1" a="1"/>
  <c r="P3705" i="1" s="1"/>
  <c r="P3706" i="1" a="1"/>
  <c r="P3706" i="1" s="1"/>
  <c r="P3707" i="1" a="1"/>
  <c r="P3707" i="1" s="1"/>
  <c r="P3708" i="1" a="1"/>
  <c r="P3708" i="1" s="1"/>
  <c r="P3709" i="1" a="1"/>
  <c r="P3709" i="1" s="1"/>
  <c r="P3710" i="1" a="1"/>
  <c r="P3710" i="1" s="1"/>
  <c r="P3711" i="1" a="1"/>
  <c r="P3711" i="1" s="1"/>
  <c r="P3712" i="1" a="1"/>
  <c r="P3712" i="1" s="1"/>
  <c r="P3713" i="1" a="1"/>
  <c r="P3713" i="1" s="1"/>
  <c r="P3714" i="1" a="1"/>
  <c r="P3714" i="1" s="1"/>
  <c r="P3715" i="1" a="1"/>
  <c r="P3715" i="1" s="1"/>
  <c r="P3716" i="1" a="1"/>
  <c r="P3716" i="1" s="1"/>
  <c r="P3717" i="1" a="1"/>
  <c r="P3717" i="1" s="1"/>
  <c r="P3718" i="1" a="1"/>
  <c r="P3718" i="1" s="1"/>
  <c r="P3719" i="1" a="1"/>
  <c r="P3719" i="1"/>
  <c r="P3720" i="1" a="1"/>
  <c r="P3720" i="1" s="1"/>
  <c r="P3721" i="1" a="1"/>
  <c r="P3721" i="1" s="1"/>
  <c r="P3722" i="1" a="1"/>
  <c r="P3722" i="1" s="1"/>
  <c r="P3723" i="1" a="1"/>
  <c r="P3723" i="1" s="1"/>
  <c r="P3724" i="1" a="1"/>
  <c r="P3724" i="1" s="1"/>
  <c r="P3725" i="1" a="1"/>
  <c r="P3725" i="1" s="1"/>
  <c r="P3726" i="1" a="1"/>
  <c r="P3726" i="1" s="1"/>
  <c r="P3727" i="1" a="1"/>
  <c r="P3727" i="1" s="1"/>
  <c r="P3728" i="1" a="1"/>
  <c r="P3728" i="1" s="1"/>
  <c r="P3729" i="1" a="1"/>
  <c r="P3729" i="1" s="1"/>
  <c r="P3730" i="1" a="1"/>
  <c r="P3730" i="1" s="1"/>
  <c r="P3731" i="1" a="1"/>
  <c r="P3731" i="1" s="1"/>
  <c r="P3732" i="1" a="1"/>
  <c r="P3732" i="1" s="1"/>
  <c r="P3733" i="1" a="1"/>
  <c r="P3733" i="1" s="1"/>
  <c r="P3734" i="1" a="1"/>
  <c r="P3734" i="1" s="1"/>
  <c r="P3735" i="1" a="1"/>
  <c r="P3735" i="1" s="1"/>
  <c r="P3736" i="1" a="1"/>
  <c r="P3736" i="1" s="1"/>
  <c r="P3737" i="1" a="1"/>
  <c r="P3737" i="1"/>
  <c r="P3738" i="1" a="1"/>
  <c r="P3738" i="1" s="1"/>
  <c r="P3739" i="1" a="1"/>
  <c r="P3739" i="1" s="1"/>
  <c r="P3740" i="1" a="1"/>
  <c r="P3740" i="1"/>
  <c r="P3741" i="1" a="1"/>
  <c r="P3741" i="1" s="1"/>
  <c r="P3742" i="1" a="1"/>
  <c r="P3742" i="1" s="1"/>
  <c r="P3743" i="1" a="1"/>
  <c r="P3743" i="1" s="1"/>
  <c r="P3744" i="1" a="1"/>
  <c r="P3744" i="1" s="1"/>
  <c r="P3745" i="1" a="1"/>
  <c r="P3745" i="1" s="1"/>
  <c r="P3746" i="1" a="1"/>
  <c r="P3746" i="1" s="1"/>
  <c r="P3747" i="1" a="1"/>
  <c r="P3747" i="1" s="1"/>
  <c r="P3748" i="1" a="1"/>
  <c r="P3748" i="1" s="1"/>
  <c r="P3749" i="1" a="1"/>
  <c r="P3749" i="1" s="1"/>
  <c r="P3750" i="1" a="1"/>
  <c r="P3750" i="1" s="1"/>
  <c r="P3751" i="1" a="1"/>
  <c r="P3751" i="1" s="1"/>
  <c r="P3752" i="1" a="1"/>
  <c r="P3752" i="1" s="1"/>
  <c r="P3753" i="1" a="1"/>
  <c r="P3753" i="1" s="1"/>
  <c r="P3754" i="1" a="1"/>
  <c r="P3754" i="1" s="1"/>
  <c r="P3755" i="1" a="1"/>
  <c r="P3755" i="1" s="1"/>
  <c r="P3756" i="1" a="1"/>
  <c r="P3756" i="1" s="1"/>
  <c r="P3757" i="1" a="1"/>
  <c r="P3757" i="1" s="1"/>
  <c r="P3758" i="1" a="1"/>
  <c r="P3758" i="1" s="1"/>
  <c r="P3759" i="1" a="1"/>
  <c r="P3759" i="1" s="1"/>
  <c r="P3760" i="1" a="1"/>
  <c r="P3760" i="1" s="1"/>
  <c r="P3761" i="1" a="1"/>
  <c r="P3761" i="1" s="1"/>
  <c r="P3762" i="1" a="1"/>
  <c r="P3762" i="1" s="1"/>
  <c r="P3763" i="1" a="1"/>
  <c r="P3763" i="1" s="1"/>
  <c r="P3764" i="1" a="1"/>
  <c r="P3764" i="1" s="1"/>
  <c r="P3765" i="1" a="1"/>
  <c r="P3765" i="1" s="1"/>
  <c r="P3766" i="1" a="1"/>
  <c r="P3766" i="1" s="1"/>
  <c r="P3767" i="1" a="1"/>
  <c r="P3767" i="1"/>
  <c r="P3768" i="1" a="1"/>
  <c r="P3768" i="1" s="1"/>
  <c r="P3769" i="1" a="1"/>
  <c r="P3769" i="1" s="1"/>
  <c r="P3770" i="1" a="1"/>
  <c r="P3770" i="1" s="1"/>
  <c r="P3771" i="1" a="1"/>
  <c r="P3771" i="1" s="1"/>
  <c r="P3772" i="1" a="1"/>
  <c r="P3772" i="1" s="1"/>
  <c r="P3773" i="1" a="1"/>
  <c r="P3773" i="1" s="1"/>
  <c r="P3774" i="1" a="1"/>
  <c r="P3774" i="1" s="1"/>
  <c r="P3775" i="1" a="1"/>
  <c r="P3775" i="1" s="1"/>
  <c r="P3776" i="1" a="1"/>
  <c r="P3776" i="1" s="1"/>
  <c r="P3777" i="1" a="1"/>
  <c r="P3777" i="1" s="1"/>
  <c r="P3778" i="1" a="1"/>
  <c r="P3778" i="1" s="1"/>
  <c r="P3779" i="1" a="1"/>
  <c r="P3779" i="1" s="1"/>
  <c r="P3780" i="1" a="1"/>
  <c r="P3780" i="1" s="1"/>
  <c r="P3781" i="1" a="1"/>
  <c r="P3781" i="1" s="1"/>
  <c r="P3782" i="1" a="1"/>
  <c r="P3782" i="1" s="1"/>
  <c r="P3783" i="1" a="1"/>
  <c r="P3783" i="1"/>
  <c r="P3784" i="1" a="1"/>
  <c r="P3784" i="1" s="1"/>
  <c r="P3785" i="1" a="1"/>
  <c r="P3785" i="1" s="1"/>
  <c r="P3786" i="1" a="1"/>
  <c r="P3786" i="1" s="1"/>
  <c r="P3787" i="1" a="1"/>
  <c r="P3787" i="1" s="1"/>
  <c r="P3788" i="1" a="1"/>
  <c r="P3788" i="1" s="1"/>
  <c r="P3789" i="1" a="1"/>
  <c r="P3789" i="1" s="1"/>
  <c r="P3790" i="1" a="1"/>
  <c r="P3790" i="1" s="1"/>
  <c r="P3791" i="1" a="1"/>
  <c r="P3791" i="1" s="1"/>
  <c r="P3792" i="1" a="1"/>
  <c r="P3792" i="1"/>
  <c r="P3793" i="1" a="1"/>
  <c r="P3793" i="1" s="1"/>
  <c r="P3794" i="1" a="1"/>
  <c r="P3794" i="1" s="1"/>
  <c r="P3795" i="1" a="1"/>
  <c r="P3795" i="1" s="1"/>
  <c r="P3796" i="1" a="1"/>
  <c r="P3796" i="1" s="1"/>
  <c r="P3797" i="1" a="1"/>
  <c r="P3797" i="1" s="1"/>
  <c r="P3798" i="1" a="1"/>
  <c r="P3798" i="1" s="1"/>
  <c r="P3799" i="1" a="1"/>
  <c r="P3799" i="1"/>
  <c r="P3800" i="1" a="1"/>
  <c r="P3800" i="1" s="1"/>
  <c r="P3801" i="1" a="1"/>
  <c r="P3801" i="1" s="1"/>
  <c r="P3802" i="1" a="1"/>
  <c r="P3802" i="1" s="1"/>
  <c r="P3803" i="1" a="1"/>
  <c r="P3803" i="1" s="1"/>
  <c r="P3804" i="1" a="1"/>
  <c r="P3804" i="1" s="1"/>
  <c r="P3805" i="1" a="1"/>
  <c r="P3805" i="1" s="1"/>
  <c r="P3806" i="1" a="1"/>
  <c r="P3806" i="1" s="1"/>
  <c r="P3807" i="1" a="1"/>
  <c r="P3807" i="1" s="1"/>
  <c r="P3808" i="1" a="1"/>
  <c r="P3808" i="1"/>
  <c r="P3809" i="1" a="1"/>
  <c r="P3809" i="1" s="1"/>
  <c r="P3810" i="1" a="1"/>
  <c r="P3810" i="1" s="1"/>
  <c r="P3811" i="1" a="1"/>
  <c r="P3811" i="1" s="1"/>
  <c r="P3812" i="1" a="1"/>
  <c r="P3812" i="1" s="1"/>
  <c r="P3813" i="1" a="1"/>
  <c r="P3813" i="1" s="1"/>
  <c r="P3814" i="1" a="1"/>
  <c r="P3814" i="1" s="1"/>
  <c r="P3815" i="1" a="1"/>
  <c r="P3815" i="1"/>
  <c r="P3816" i="1" a="1"/>
  <c r="P3816" i="1" s="1"/>
  <c r="P3817" i="1" a="1"/>
  <c r="P3817" i="1" s="1"/>
  <c r="P3818" i="1" a="1"/>
  <c r="P3818" i="1" s="1"/>
  <c r="P3819" i="1" a="1"/>
  <c r="P3819" i="1" s="1"/>
  <c r="P3820" i="1" a="1"/>
  <c r="P3820" i="1" s="1"/>
  <c r="P3821" i="1" a="1"/>
  <c r="P3821" i="1" s="1"/>
  <c r="P3822" i="1" a="1"/>
  <c r="P3822" i="1" s="1"/>
  <c r="P3823" i="1" a="1"/>
  <c r="P3823" i="1" s="1"/>
  <c r="P3824" i="1" a="1"/>
  <c r="P3824" i="1"/>
  <c r="P3825" i="1" a="1"/>
  <c r="P3825" i="1" s="1"/>
  <c r="P3826" i="1" a="1"/>
  <c r="P3826" i="1" s="1"/>
  <c r="P3827" i="1" a="1"/>
  <c r="P3827" i="1"/>
  <c r="P3828" i="1" a="1"/>
  <c r="P3828" i="1" s="1"/>
  <c r="P3829" i="1" a="1"/>
  <c r="P3829" i="1" s="1"/>
  <c r="P3830" i="1" a="1"/>
  <c r="P3830" i="1" s="1"/>
  <c r="P3831" i="1" a="1"/>
  <c r="P3831" i="1"/>
  <c r="P3832" i="1" a="1"/>
  <c r="P3832" i="1" s="1"/>
  <c r="P3833" i="1" a="1"/>
  <c r="P3833" i="1" s="1"/>
  <c r="P3834" i="1" a="1"/>
  <c r="P3834" i="1" s="1"/>
  <c r="P3835" i="1" a="1"/>
  <c r="P3835" i="1" s="1"/>
  <c r="P3836" i="1" a="1"/>
  <c r="P3836" i="1" s="1"/>
  <c r="P3837" i="1" a="1"/>
  <c r="P3837" i="1" s="1"/>
  <c r="P3838" i="1" a="1"/>
  <c r="P3838" i="1" s="1"/>
  <c r="P3839" i="1" a="1"/>
  <c r="P3839" i="1" s="1"/>
  <c r="P3840" i="1" a="1"/>
  <c r="P3840" i="1" s="1"/>
  <c r="P3841" i="1" a="1"/>
  <c r="P3841" i="1" s="1"/>
  <c r="P3842" i="1" a="1"/>
  <c r="P3842" i="1" s="1"/>
  <c r="P3843" i="1" a="1"/>
  <c r="P3843" i="1" s="1"/>
  <c r="P3844" i="1" a="1"/>
  <c r="P3844" i="1" s="1"/>
  <c r="P3845" i="1" a="1"/>
  <c r="P3845" i="1"/>
  <c r="P3846" i="1" a="1"/>
  <c r="P3846" i="1" s="1"/>
  <c r="P3847" i="1" a="1"/>
  <c r="P3847" i="1" s="1"/>
  <c r="P3848" i="1" a="1"/>
  <c r="P3848" i="1" s="1"/>
  <c r="P3849" i="1" a="1"/>
  <c r="P3849" i="1" s="1"/>
  <c r="P3850" i="1" a="1"/>
  <c r="P3850" i="1" s="1"/>
  <c r="P3851" i="1" a="1"/>
  <c r="P3851" i="1" s="1"/>
  <c r="P3852" i="1" a="1"/>
  <c r="P3852" i="1" s="1"/>
  <c r="P3853" i="1" a="1"/>
  <c r="P3853" i="1" s="1"/>
  <c r="P3854" i="1" a="1"/>
  <c r="P3854" i="1" s="1"/>
  <c r="P3855" i="1" a="1"/>
  <c r="P3855" i="1" s="1"/>
  <c r="P3856" i="1" a="1"/>
  <c r="P3856" i="1"/>
  <c r="P3857" i="1" a="1"/>
  <c r="P3857" i="1" s="1"/>
  <c r="P3858" i="1" a="1"/>
  <c r="P3858" i="1" s="1"/>
  <c r="P3859" i="1" a="1"/>
  <c r="P3859" i="1" s="1"/>
  <c r="P3860" i="1" a="1"/>
  <c r="P3860" i="1" s="1"/>
  <c r="P3861" i="1" a="1"/>
  <c r="P3861" i="1" s="1"/>
  <c r="P3862" i="1" a="1"/>
  <c r="P3862" i="1"/>
  <c r="P3863" i="1" a="1"/>
  <c r="P3863" i="1" s="1"/>
  <c r="P3864" i="1" a="1"/>
  <c r="P3864" i="1"/>
  <c r="P3865" i="1" a="1"/>
  <c r="P3865" i="1" s="1"/>
  <c r="P3866" i="1" a="1"/>
  <c r="P3866" i="1" s="1"/>
  <c r="P3867" i="1" a="1"/>
  <c r="P3867" i="1" s="1"/>
  <c r="P3868" i="1" a="1"/>
  <c r="P3868" i="1" s="1"/>
  <c r="P3869" i="1" a="1"/>
  <c r="P3869" i="1" s="1"/>
  <c r="P3870" i="1" a="1"/>
  <c r="P3870" i="1"/>
  <c r="P3871" i="1" a="1"/>
  <c r="P3871" i="1"/>
  <c r="P3872" i="1" a="1"/>
  <c r="P3872" i="1"/>
  <c r="P3873" i="1" a="1"/>
  <c r="P3873" i="1" s="1"/>
  <c r="P3874" i="1" a="1"/>
  <c r="P3874" i="1" s="1"/>
  <c r="P3875" i="1" a="1"/>
  <c r="P3875" i="1" s="1"/>
  <c r="P3876" i="1" a="1"/>
  <c r="P3876" i="1" s="1"/>
  <c r="P3877" i="1" a="1"/>
  <c r="P3877" i="1" s="1"/>
  <c r="P3878" i="1" a="1"/>
  <c r="P3878" i="1" s="1"/>
  <c r="P3879" i="1" a="1"/>
  <c r="P3879" i="1" s="1"/>
  <c r="P3880" i="1" a="1"/>
  <c r="P3880" i="1" s="1"/>
  <c r="P3881" i="1" a="1"/>
  <c r="P3881" i="1" s="1"/>
  <c r="P3882" i="1" a="1"/>
  <c r="P3882" i="1" s="1"/>
  <c r="P3883" i="1" a="1"/>
  <c r="P3883" i="1" s="1"/>
  <c r="P3884" i="1" a="1"/>
  <c r="P3884" i="1" s="1"/>
  <c r="P3885" i="1" a="1"/>
  <c r="P3885" i="1" s="1"/>
  <c r="P3886" i="1" a="1"/>
  <c r="P3886" i="1"/>
  <c r="P3887" i="1" a="1"/>
  <c r="P3887" i="1" s="1"/>
  <c r="P3888" i="1" a="1"/>
  <c r="P3888" i="1" s="1"/>
  <c r="P3889" i="1" a="1"/>
  <c r="P3889" i="1" s="1"/>
  <c r="P3890" i="1" a="1"/>
  <c r="P3890" i="1"/>
  <c r="P3891" i="1" a="1"/>
  <c r="P3891" i="1"/>
  <c r="P3892" i="1" a="1"/>
  <c r="P3892" i="1"/>
  <c r="P3893" i="1" a="1"/>
  <c r="P3893" i="1" s="1"/>
  <c r="P3894" i="1" a="1"/>
  <c r="P3894" i="1" s="1"/>
  <c r="P3895" i="1" a="1"/>
  <c r="P3895" i="1" s="1"/>
  <c r="P3896" i="1" a="1"/>
  <c r="P3896" i="1" s="1"/>
  <c r="P3897" i="1" a="1"/>
  <c r="P3897" i="1" s="1"/>
  <c r="P3898" i="1" a="1"/>
  <c r="P3898" i="1"/>
  <c r="P3899" i="1" a="1"/>
  <c r="P3899" i="1" s="1"/>
  <c r="P3900" i="1" a="1"/>
  <c r="P3900" i="1" s="1"/>
  <c r="P3901" i="1" a="1"/>
  <c r="P3901" i="1" s="1"/>
  <c r="P3902" i="1" a="1"/>
  <c r="P3902" i="1"/>
  <c r="P3903" i="1" a="1"/>
  <c r="P3903" i="1" s="1"/>
  <c r="P3904" i="1" a="1"/>
  <c r="P3904" i="1"/>
  <c r="P3905" i="1" a="1"/>
  <c r="P3905" i="1" s="1"/>
  <c r="P3906" i="1" a="1"/>
  <c r="P3906" i="1"/>
  <c r="P3907" i="1" a="1"/>
  <c r="P3907" i="1" s="1"/>
  <c r="P3908" i="1" a="1"/>
  <c r="P3908" i="1" s="1"/>
  <c r="P3909" i="1" a="1"/>
  <c r="P3909" i="1" s="1"/>
  <c r="P3910" i="1" a="1"/>
  <c r="P3910" i="1"/>
  <c r="P3911" i="1" a="1"/>
  <c r="P3911" i="1" s="1"/>
  <c r="P3912" i="1" a="1"/>
  <c r="P3912" i="1" s="1"/>
  <c r="P3913" i="1" a="1"/>
  <c r="P3913" i="1" s="1"/>
  <c r="P3914" i="1" a="1"/>
  <c r="P3914" i="1" s="1"/>
  <c r="P3915" i="1" a="1"/>
  <c r="P3915" i="1" s="1"/>
  <c r="P3916" i="1" a="1"/>
  <c r="P3916" i="1" s="1"/>
  <c r="P3917" i="1" a="1"/>
  <c r="P3917" i="1" s="1"/>
  <c r="P3918" i="1" a="1"/>
  <c r="P3918" i="1" s="1"/>
  <c r="P3919" i="1" a="1"/>
  <c r="P3919" i="1" s="1"/>
  <c r="P3920" i="1" a="1"/>
  <c r="P3920" i="1" s="1"/>
  <c r="P3921" i="1" a="1"/>
  <c r="P3921" i="1" s="1"/>
  <c r="P3922" i="1" a="1"/>
  <c r="P3922" i="1" s="1"/>
  <c r="P3923" i="1" a="1"/>
  <c r="P3923" i="1" s="1"/>
  <c r="P3924" i="1" a="1"/>
  <c r="P3924" i="1" s="1"/>
  <c r="P3925" i="1" a="1"/>
  <c r="P3925" i="1" s="1"/>
  <c r="P3926" i="1" a="1"/>
  <c r="P3926" i="1" s="1"/>
  <c r="P3927" i="1" a="1"/>
  <c r="P3927" i="1" s="1"/>
  <c r="P3928" i="1" a="1"/>
  <c r="P3928" i="1" s="1"/>
  <c r="P3929" i="1" a="1"/>
  <c r="P3929" i="1" s="1"/>
  <c r="P3930" i="1" a="1"/>
  <c r="P3930" i="1" s="1"/>
  <c r="P3931" i="1" a="1"/>
  <c r="P3931" i="1" s="1"/>
  <c r="P3932" i="1" a="1"/>
  <c r="P3932" i="1" s="1"/>
  <c r="P3933" i="1" a="1"/>
  <c r="P3933" i="1" s="1"/>
  <c r="P3934" i="1" a="1"/>
  <c r="P3934" i="1" s="1"/>
  <c r="P3935" i="1" a="1"/>
  <c r="P3935" i="1" s="1"/>
  <c r="P3936" i="1" a="1"/>
  <c r="P3936" i="1" s="1"/>
  <c r="P3937" i="1" a="1"/>
  <c r="P3937" i="1" s="1"/>
  <c r="P3938" i="1" a="1"/>
  <c r="P3938" i="1" s="1"/>
  <c r="P3939" i="1" a="1"/>
  <c r="P3939" i="1" s="1"/>
  <c r="P3940" i="1" a="1"/>
  <c r="P3940" i="1"/>
  <c r="P3941" i="1" a="1"/>
  <c r="P3941" i="1" s="1"/>
  <c r="P3942" i="1" a="1"/>
  <c r="P3942" i="1" s="1"/>
  <c r="P3943" i="1" a="1"/>
  <c r="P3943" i="1" s="1"/>
  <c r="P3944" i="1" a="1"/>
  <c r="P3944" i="1" s="1"/>
  <c r="P3945" i="1" a="1"/>
  <c r="P3945" i="1" s="1"/>
  <c r="P3946" i="1" a="1"/>
  <c r="P3946" i="1" s="1"/>
  <c r="P3947" i="1" a="1"/>
  <c r="P3947" i="1" s="1"/>
  <c r="P3948" i="1" a="1"/>
  <c r="P3948" i="1" s="1"/>
  <c r="P3949" i="1" a="1"/>
  <c r="P3949" i="1" s="1"/>
  <c r="P3950" i="1" a="1"/>
  <c r="P3950" i="1" s="1"/>
  <c r="P3951" i="1" a="1"/>
  <c r="P3951" i="1" s="1"/>
  <c r="P3952" i="1" a="1"/>
  <c r="P3952" i="1"/>
  <c r="P3953" i="1" a="1"/>
  <c r="P3953" i="1" s="1"/>
  <c r="P3954" i="1" a="1"/>
  <c r="P3954" i="1" s="1"/>
  <c r="P3955" i="1" a="1"/>
  <c r="P3955" i="1" s="1"/>
  <c r="P3956" i="1" a="1"/>
  <c r="P3956" i="1" s="1"/>
  <c r="P3957" i="1" a="1"/>
  <c r="P3957" i="1" s="1"/>
  <c r="P3958" i="1" a="1"/>
  <c r="P3958" i="1" s="1"/>
  <c r="P3959" i="1" a="1"/>
  <c r="P3959" i="1" s="1"/>
  <c r="P3960" i="1" a="1"/>
  <c r="P3960" i="1" s="1"/>
  <c r="P3961" i="1" a="1"/>
  <c r="P3961" i="1" s="1"/>
  <c r="P3962" i="1" a="1"/>
  <c r="P3962" i="1" s="1"/>
  <c r="P3963" i="1" a="1"/>
  <c r="P3963" i="1" s="1"/>
  <c r="P3964" i="1" a="1"/>
  <c r="P3964" i="1" s="1"/>
  <c r="P3965" i="1" a="1"/>
  <c r="P3965" i="1" s="1"/>
  <c r="P3966" i="1" a="1"/>
  <c r="P3966" i="1" s="1"/>
  <c r="P3967" i="1" a="1"/>
  <c r="P3967" i="1" s="1"/>
  <c r="P3968" i="1" a="1"/>
  <c r="P3968" i="1" s="1"/>
  <c r="P3969" i="1" a="1"/>
  <c r="P3969" i="1" s="1"/>
  <c r="P3970" i="1" a="1"/>
  <c r="P3970" i="1" s="1"/>
  <c r="P3971" i="1" a="1"/>
  <c r="P3971" i="1" s="1"/>
  <c r="P3972" i="1" a="1"/>
  <c r="P3972" i="1" s="1"/>
  <c r="P3973" i="1" a="1"/>
  <c r="P3973" i="1" s="1"/>
  <c r="P3974" i="1" a="1"/>
  <c r="P3974" i="1" s="1"/>
  <c r="P3975" i="1" a="1"/>
  <c r="P3975" i="1" s="1"/>
  <c r="P3976" i="1" a="1"/>
  <c r="P3976" i="1"/>
  <c r="P3977" i="1" a="1"/>
  <c r="P3977" i="1" s="1"/>
  <c r="P3978" i="1" a="1"/>
  <c r="P3978" i="1" s="1"/>
  <c r="P3979" i="1" a="1"/>
  <c r="P3979" i="1" s="1"/>
  <c r="P3980" i="1" a="1"/>
  <c r="P3980" i="1" s="1"/>
  <c r="P3981" i="1" a="1"/>
  <c r="P3981" i="1" s="1"/>
  <c r="P3982" i="1" a="1"/>
  <c r="P3982" i="1"/>
  <c r="P3983" i="1" a="1"/>
  <c r="P3983" i="1" s="1"/>
  <c r="P3984" i="1" a="1"/>
  <c r="P3984" i="1" s="1"/>
  <c r="P3985" i="1" a="1"/>
  <c r="P3985" i="1" s="1"/>
  <c r="P3986" i="1" a="1"/>
  <c r="P3986" i="1" s="1"/>
  <c r="P3987" i="1" a="1"/>
  <c r="P3987" i="1" s="1"/>
  <c r="P3988" i="1" a="1"/>
  <c r="P3988" i="1" s="1"/>
  <c r="P3989" i="1" a="1"/>
  <c r="P3989" i="1" s="1"/>
  <c r="P3990" i="1" a="1"/>
  <c r="P3990" i="1" s="1"/>
  <c r="P3991" i="1" a="1"/>
  <c r="P3991" i="1" s="1"/>
  <c r="P3992" i="1" a="1"/>
  <c r="P3992" i="1" s="1"/>
  <c r="P3993" i="1" a="1"/>
  <c r="P3993" i="1" s="1"/>
  <c r="P3994" i="1" a="1"/>
  <c r="P3994" i="1"/>
  <c r="P3995" i="1" a="1"/>
  <c r="P3995" i="1" s="1"/>
  <c r="P3996" i="1" a="1"/>
  <c r="P3996" i="1" s="1"/>
  <c r="P3997" i="1" a="1"/>
  <c r="P3997" i="1" s="1"/>
  <c r="P3998" i="1" a="1"/>
  <c r="P3998" i="1" s="1"/>
  <c r="P3999" i="1" a="1"/>
  <c r="P3999" i="1" s="1"/>
  <c r="P4000" i="1" a="1"/>
  <c r="P4000" i="1" s="1"/>
  <c r="P4001" i="1" a="1"/>
  <c r="P4001" i="1" s="1"/>
  <c r="P4002" i="1" a="1"/>
  <c r="P4002" i="1" s="1"/>
  <c r="P4003" i="1" a="1"/>
  <c r="P4003" i="1" s="1"/>
  <c r="P4004" i="1" a="1"/>
  <c r="P4004" i="1" s="1"/>
  <c r="P4005" i="1" a="1"/>
  <c r="P4005" i="1" s="1"/>
  <c r="P4006" i="1" a="1"/>
  <c r="P4006" i="1" s="1"/>
  <c r="P4007" i="1" a="1"/>
  <c r="P4007" i="1" s="1"/>
  <c r="P4008" i="1" a="1"/>
  <c r="P4008" i="1" s="1"/>
  <c r="P4009" i="1" a="1"/>
  <c r="P4009" i="1" s="1"/>
  <c r="P4010" i="1" a="1"/>
  <c r="P4010" i="1" s="1"/>
  <c r="P4011" i="1" a="1"/>
  <c r="P4011" i="1" s="1"/>
  <c r="P4012" i="1" a="1"/>
  <c r="P4012" i="1" s="1"/>
  <c r="P4013" i="1" a="1"/>
  <c r="P4013" i="1" s="1"/>
  <c r="P4014" i="1" a="1"/>
  <c r="P4014" i="1" s="1"/>
  <c r="P4015" i="1" a="1"/>
  <c r="P4015" i="1" s="1"/>
  <c r="P4016" i="1" a="1"/>
  <c r="P4016" i="1" s="1"/>
  <c r="P4017" i="1" a="1"/>
  <c r="P4017" i="1" s="1"/>
  <c r="P4018" i="1" a="1"/>
  <c r="P4018" i="1"/>
  <c r="P4019" i="1" a="1"/>
  <c r="P4019" i="1" s="1"/>
  <c r="P4020" i="1" a="1"/>
  <c r="P4020" i="1" s="1"/>
  <c r="P4021" i="1" a="1"/>
  <c r="P4021" i="1" s="1"/>
  <c r="P4022" i="1" a="1"/>
  <c r="P4022" i="1" s="1"/>
  <c r="P4023" i="1" a="1"/>
  <c r="P4023" i="1" s="1"/>
  <c r="P4024" i="1" a="1"/>
  <c r="P4024" i="1" s="1"/>
  <c r="P4025" i="1" a="1"/>
  <c r="P4025" i="1" s="1"/>
  <c r="P4026" i="1" a="1"/>
  <c r="P4026" i="1"/>
  <c r="P4027" i="1" a="1"/>
  <c r="P4027" i="1" s="1"/>
  <c r="P4028" i="1" a="1"/>
  <c r="P4028" i="1" s="1"/>
  <c r="P4029" i="1" a="1"/>
  <c r="P4029" i="1" s="1"/>
  <c r="P4030" i="1" a="1"/>
  <c r="P4030" i="1"/>
  <c r="P4031" i="1" a="1"/>
  <c r="P4031" i="1" s="1"/>
  <c r="P4032" i="1" a="1"/>
  <c r="P4032" i="1"/>
  <c r="P4033" i="1" a="1"/>
  <c r="P4033" i="1" s="1"/>
  <c r="P4034" i="1" a="1"/>
  <c r="P4034" i="1"/>
  <c r="P4035" i="1" a="1"/>
  <c r="P4035" i="1" s="1"/>
  <c r="P4036" i="1" a="1"/>
  <c r="P4036" i="1" s="1"/>
  <c r="P4037" i="1" a="1"/>
  <c r="P4037" i="1" s="1"/>
  <c r="P4038" i="1" a="1"/>
  <c r="P4038" i="1" s="1"/>
  <c r="P4039" i="1" a="1"/>
  <c r="P4039" i="1" s="1"/>
  <c r="P4040" i="1" a="1"/>
  <c r="P4040" i="1" s="1"/>
  <c r="P4041" i="1" a="1"/>
  <c r="P4041" i="1" s="1"/>
  <c r="P4042" i="1" a="1"/>
  <c r="P4042" i="1" s="1"/>
  <c r="P4043" i="1" a="1"/>
  <c r="P4043" i="1" s="1"/>
  <c r="P4044" i="1" a="1"/>
  <c r="P4044" i="1" s="1"/>
  <c r="P4045" i="1" a="1"/>
  <c r="P4045" i="1" s="1"/>
  <c r="P4046" i="1" a="1"/>
  <c r="P4046" i="1" s="1"/>
  <c r="P4047" i="1" a="1"/>
  <c r="P4047" i="1" s="1"/>
  <c r="P4048" i="1" a="1"/>
  <c r="P4048" i="1" s="1"/>
  <c r="P4049" i="1" a="1"/>
  <c r="P4049" i="1" s="1"/>
  <c r="P4050" i="1" a="1"/>
  <c r="P4050" i="1"/>
  <c r="P4051" i="1" a="1"/>
  <c r="P4051" i="1" s="1"/>
  <c r="P4052" i="1" a="1"/>
  <c r="P4052" i="1" s="1"/>
  <c r="P4053" i="1" a="1"/>
  <c r="P4053" i="1" s="1"/>
  <c r="P4054" i="1" a="1"/>
  <c r="P4054" i="1" s="1"/>
  <c r="P4055" i="1" a="1"/>
  <c r="P4055" i="1" s="1"/>
  <c r="P4056" i="1" a="1"/>
  <c r="P4056" i="1" s="1"/>
  <c r="P4057" i="1" a="1"/>
  <c r="P4057" i="1"/>
  <c r="P4058" i="1" a="1"/>
  <c r="P4058" i="1" s="1"/>
  <c r="P4059" i="1" a="1"/>
  <c r="P4059" i="1" s="1"/>
  <c r="P4060" i="1" a="1"/>
  <c r="P4060" i="1" s="1"/>
  <c r="P4061" i="1" a="1"/>
  <c r="P4061" i="1" s="1"/>
  <c r="P4062" i="1" a="1"/>
  <c r="P4062" i="1" s="1"/>
  <c r="P4063" i="1" a="1"/>
  <c r="P4063" i="1" s="1"/>
  <c r="P4064" i="1" a="1"/>
  <c r="P4064" i="1" s="1"/>
  <c r="P4065" i="1" a="1"/>
  <c r="P4065" i="1" s="1"/>
  <c r="P4066" i="1" a="1"/>
  <c r="P4066" i="1" s="1"/>
  <c r="P4067" i="1" a="1"/>
  <c r="P4067" i="1" s="1"/>
  <c r="P4068" i="1" a="1"/>
  <c r="P4068" i="1" s="1"/>
  <c r="P4069" i="1" a="1"/>
  <c r="P4069" i="1" s="1"/>
  <c r="P4070" i="1" a="1"/>
  <c r="P4070" i="1" s="1"/>
  <c r="P4071" i="1" a="1"/>
  <c r="P4071" i="1" s="1"/>
  <c r="P4072" i="1" a="1"/>
  <c r="P4072" i="1" s="1"/>
  <c r="P4073" i="1" a="1"/>
  <c r="P4073" i="1" s="1"/>
  <c r="P4074" i="1" a="1"/>
  <c r="P4074" i="1" s="1"/>
  <c r="P4075" i="1" a="1"/>
  <c r="P4075" i="1" s="1"/>
  <c r="P4076" i="1" a="1"/>
  <c r="P4076" i="1"/>
  <c r="P4077" i="1" a="1"/>
  <c r="P4077" i="1" s="1"/>
  <c r="P4078" i="1" a="1"/>
  <c r="P4078" i="1" s="1"/>
  <c r="P4079" i="1" a="1"/>
  <c r="P4079" i="1" s="1"/>
  <c r="P4080" i="1" a="1"/>
  <c r="P4080" i="1" s="1"/>
  <c r="P4081" i="1" a="1"/>
  <c r="P4081" i="1" s="1"/>
  <c r="P4082" i="1" a="1"/>
  <c r="P4082" i="1" s="1"/>
  <c r="P4083" i="1" a="1"/>
  <c r="P4083" i="1" s="1"/>
  <c r="P4084" i="1" a="1"/>
  <c r="P4084" i="1" s="1"/>
  <c r="P4085" i="1" a="1"/>
  <c r="P4085" i="1" s="1"/>
  <c r="P4086" i="1" a="1"/>
  <c r="P4086" i="1"/>
  <c r="P4087" i="1" a="1"/>
  <c r="P4087" i="1" s="1"/>
  <c r="P4088" i="1" a="1"/>
  <c r="P4088" i="1" s="1"/>
  <c r="P4089" i="1" a="1"/>
  <c r="P4089" i="1" s="1"/>
  <c r="P4090" i="1" a="1"/>
  <c r="P4090" i="1" s="1"/>
  <c r="P4091" i="1" a="1"/>
  <c r="P4091" i="1" s="1"/>
  <c r="P4092" i="1" a="1"/>
  <c r="P4092" i="1" s="1"/>
  <c r="P4093" i="1" a="1"/>
  <c r="P4093" i="1" s="1"/>
  <c r="P4094" i="1" a="1"/>
  <c r="P4094" i="1" s="1"/>
  <c r="P4095" i="1" a="1"/>
  <c r="P4095" i="1" s="1"/>
  <c r="P4096" i="1" a="1"/>
  <c r="P4096" i="1" s="1"/>
  <c r="P4097" i="1" a="1"/>
  <c r="P4097" i="1" s="1"/>
  <c r="P4098" i="1" a="1"/>
  <c r="P4098" i="1" s="1"/>
  <c r="P4099" i="1" a="1"/>
  <c r="P4099" i="1" s="1"/>
  <c r="P4100" i="1" a="1"/>
  <c r="P4100" i="1" s="1"/>
  <c r="P4101" i="1" a="1"/>
  <c r="P4101" i="1" s="1"/>
  <c r="P4102" i="1" a="1"/>
  <c r="P4102" i="1" s="1"/>
  <c r="P4103" i="1" a="1"/>
  <c r="P4103" i="1" s="1"/>
  <c r="P4104" i="1" a="1"/>
  <c r="P4104" i="1" s="1"/>
  <c r="P4105" i="1" a="1"/>
  <c r="P4105" i="1" s="1"/>
  <c r="P4106" i="1" a="1"/>
  <c r="P4106" i="1" s="1"/>
  <c r="P4107" i="1" a="1"/>
  <c r="P4107" i="1" s="1"/>
  <c r="P4108" i="1" a="1"/>
  <c r="P4108" i="1" s="1"/>
  <c r="P4109" i="1" a="1"/>
  <c r="P4109" i="1" s="1"/>
  <c r="P4110" i="1" a="1"/>
  <c r="P4110" i="1" s="1"/>
  <c r="P4111" i="1" a="1"/>
  <c r="P4111" i="1" s="1"/>
  <c r="P4112" i="1" a="1"/>
  <c r="P4112" i="1" s="1"/>
  <c r="P4113" i="1" a="1"/>
  <c r="P4113" i="1" s="1"/>
  <c r="P4114" i="1" a="1"/>
  <c r="P4114" i="1" s="1"/>
  <c r="P4115" i="1" a="1"/>
  <c r="P4115" i="1" s="1"/>
  <c r="P4116" i="1" a="1"/>
  <c r="P4116" i="1" s="1"/>
  <c r="P4117" i="1" a="1"/>
  <c r="P4117" i="1"/>
  <c r="P4118" i="1" a="1"/>
  <c r="P4118" i="1" s="1"/>
  <c r="P4119" i="1" a="1"/>
  <c r="P4119" i="1" s="1"/>
  <c r="P4120" i="1" a="1"/>
  <c r="P4120" i="1" s="1"/>
  <c r="P4121" i="1" a="1"/>
  <c r="P4121" i="1" s="1"/>
  <c r="P4122" i="1" a="1"/>
  <c r="P4122" i="1" s="1"/>
  <c r="P4123" i="1" a="1"/>
  <c r="P4123" i="1" s="1"/>
  <c r="P4124" i="1" a="1"/>
  <c r="P4124" i="1" s="1"/>
  <c r="P4125" i="1" a="1"/>
  <c r="P4125" i="1" s="1"/>
  <c r="P4126" i="1" a="1"/>
  <c r="P4126" i="1" s="1"/>
  <c r="P4127" i="1" a="1"/>
  <c r="P4127" i="1" s="1"/>
  <c r="P4128" i="1" a="1"/>
  <c r="P4128" i="1" s="1"/>
  <c r="P4129" i="1" a="1"/>
  <c r="P4129" i="1" s="1"/>
  <c r="P4130" i="1" a="1"/>
  <c r="P4130" i="1" s="1"/>
  <c r="P4131" i="1" a="1"/>
  <c r="P4131" i="1" s="1"/>
  <c r="P4132" i="1" a="1"/>
  <c r="P4132" i="1" s="1"/>
  <c r="P4133" i="1" a="1"/>
  <c r="P4133" i="1" s="1"/>
  <c r="P4134" i="1" a="1"/>
  <c r="P4134" i="1" s="1"/>
  <c r="P4135" i="1" a="1"/>
  <c r="P4135" i="1" s="1"/>
  <c r="P4136" i="1" a="1"/>
  <c r="P4136" i="1" s="1"/>
  <c r="P4137" i="1" a="1"/>
  <c r="P4137" i="1" s="1"/>
  <c r="P4138" i="1" a="1"/>
  <c r="P4138" i="1" s="1"/>
  <c r="P4139" i="1" a="1"/>
  <c r="P4139" i="1" s="1"/>
  <c r="P4140" i="1" a="1"/>
  <c r="P4140" i="1" s="1"/>
  <c r="P4141" i="1" a="1"/>
  <c r="P4141" i="1" s="1"/>
  <c r="P4142" i="1" a="1"/>
  <c r="P4142" i="1" s="1"/>
  <c r="P4143" i="1" a="1"/>
  <c r="P4143" i="1" s="1"/>
  <c r="P4144" i="1" a="1"/>
  <c r="P4144" i="1"/>
  <c r="P4145" i="1" a="1"/>
  <c r="P4145" i="1" s="1"/>
  <c r="P4146" i="1" a="1"/>
  <c r="P4146" i="1" s="1"/>
  <c r="P4147" i="1" a="1"/>
  <c r="P4147" i="1" s="1"/>
  <c r="P4148" i="1" a="1"/>
  <c r="P4148" i="1" s="1"/>
  <c r="P4149" i="1" a="1"/>
  <c r="P4149" i="1"/>
  <c r="P4150" i="1" a="1"/>
  <c r="P4150" i="1" s="1"/>
  <c r="P4151" i="1" a="1"/>
  <c r="P4151" i="1" s="1"/>
  <c r="P4152" i="1" a="1"/>
  <c r="P4152" i="1" s="1"/>
  <c r="P4153" i="1" a="1"/>
  <c r="P4153" i="1" s="1"/>
  <c r="P4154" i="1" a="1"/>
  <c r="P4154" i="1"/>
  <c r="P4155" i="1" a="1"/>
  <c r="P4155" i="1" s="1"/>
  <c r="P4156" i="1" a="1"/>
  <c r="P4156" i="1" s="1"/>
  <c r="P4157" i="1" a="1"/>
  <c r="P4157" i="1" s="1"/>
  <c r="P4158" i="1" a="1"/>
  <c r="P4158" i="1" s="1"/>
  <c r="P4159" i="1" a="1"/>
  <c r="P4159" i="1" s="1"/>
  <c r="P4160" i="1" a="1"/>
  <c r="P4160" i="1"/>
  <c r="P4161" i="1" a="1"/>
  <c r="P4161" i="1" s="1"/>
  <c r="P4162" i="1" a="1"/>
  <c r="P4162" i="1" s="1"/>
  <c r="P4163" i="1" a="1"/>
  <c r="P4163" i="1" s="1"/>
  <c r="P4164" i="1" a="1"/>
  <c r="P4164" i="1" s="1"/>
  <c r="P4165" i="1" a="1"/>
  <c r="P4165" i="1" s="1"/>
  <c r="P4166" i="1" a="1"/>
  <c r="P4166" i="1" s="1"/>
  <c r="P4167" i="1" a="1"/>
  <c r="P4167" i="1" s="1"/>
  <c r="P4168" i="1" a="1"/>
  <c r="P4168" i="1" s="1"/>
  <c r="P4169" i="1" a="1"/>
  <c r="P4169" i="1" s="1"/>
  <c r="P4170" i="1" a="1"/>
  <c r="P4170" i="1" s="1"/>
  <c r="P4171" i="1" a="1"/>
  <c r="P4171" i="1" s="1"/>
  <c r="P4172" i="1" a="1"/>
  <c r="P4172" i="1" s="1"/>
  <c r="P4173" i="1" a="1"/>
  <c r="P4173" i="1" s="1"/>
  <c r="P4174" i="1" a="1"/>
  <c r="P4174" i="1" s="1"/>
  <c r="P4175" i="1" a="1"/>
  <c r="P4175" i="1" s="1"/>
  <c r="P4176" i="1" a="1"/>
  <c r="P4176" i="1"/>
  <c r="P4177" i="1" a="1"/>
  <c r="P4177" i="1"/>
  <c r="P4178" i="1" a="1"/>
  <c r="P4178" i="1" s="1"/>
  <c r="P4179" i="1" a="1"/>
  <c r="P4179" i="1" s="1"/>
  <c r="P4180" i="1" a="1"/>
  <c r="P4180" i="1" s="1"/>
  <c r="P4181" i="1" a="1"/>
  <c r="P4181" i="1" s="1"/>
  <c r="P4182" i="1" a="1"/>
  <c r="P4182" i="1" s="1"/>
  <c r="P4183" i="1" a="1"/>
  <c r="P4183" i="1" s="1"/>
  <c r="P4184" i="1" a="1"/>
  <c r="P4184" i="1" s="1"/>
  <c r="P4185" i="1" a="1"/>
  <c r="P4185" i="1" s="1"/>
  <c r="P4186" i="1" a="1"/>
  <c r="P4186" i="1" s="1"/>
  <c r="P4187" i="1" a="1"/>
  <c r="P4187" i="1" s="1"/>
  <c r="P4188" i="1" a="1"/>
  <c r="P4188" i="1" s="1"/>
  <c r="P4189" i="1" a="1"/>
  <c r="P4189" i="1" s="1"/>
  <c r="P4190" i="1" a="1"/>
  <c r="P4190" i="1" s="1"/>
  <c r="P4191" i="1" a="1"/>
  <c r="P4191" i="1" s="1"/>
  <c r="P4192" i="1" a="1"/>
  <c r="P4192" i="1" s="1"/>
  <c r="P4193" i="1" a="1"/>
  <c r="P4193" i="1" s="1"/>
  <c r="P4194" i="1" a="1"/>
  <c r="P4194" i="1" s="1"/>
  <c r="P4195" i="1" a="1"/>
  <c r="P4195" i="1" s="1"/>
  <c r="P4196" i="1" a="1"/>
  <c r="P4196" i="1" s="1"/>
  <c r="P4197" i="1" a="1"/>
  <c r="P4197" i="1" s="1"/>
  <c r="P4198" i="1" a="1"/>
  <c r="P4198" i="1" s="1"/>
  <c r="P4199" i="1" a="1"/>
  <c r="P4199" i="1" s="1"/>
  <c r="P4200" i="1" a="1"/>
  <c r="P4200" i="1" s="1"/>
  <c r="P4201" i="1" a="1"/>
  <c r="P4201" i="1" s="1"/>
  <c r="P4202" i="1" a="1"/>
  <c r="P4202" i="1" s="1"/>
  <c r="P4203" i="1" a="1"/>
  <c r="P4203" i="1" s="1"/>
  <c r="P4204" i="1" a="1"/>
  <c r="P4204" i="1"/>
  <c r="P4205" i="1" a="1"/>
  <c r="P4205" i="1" s="1"/>
  <c r="P4206" i="1" a="1"/>
  <c r="P4206" i="1" s="1"/>
  <c r="P4207" i="1" a="1"/>
  <c r="P4207" i="1" s="1"/>
  <c r="P4208" i="1" a="1"/>
  <c r="P4208" i="1" s="1"/>
  <c r="P4209" i="1" a="1"/>
  <c r="P4209" i="1" s="1"/>
  <c r="P4210" i="1" a="1"/>
  <c r="P4210" i="1" s="1"/>
  <c r="P4211" i="1" a="1"/>
  <c r="P4211" i="1" s="1"/>
  <c r="P4212" i="1" a="1"/>
  <c r="P4212" i="1" s="1"/>
  <c r="P4213" i="1" a="1"/>
  <c r="P4213" i="1" s="1"/>
  <c r="P4214" i="1" a="1"/>
  <c r="P4214" i="1" s="1"/>
  <c r="P4215" i="1" a="1"/>
  <c r="P4215" i="1" s="1"/>
  <c r="P4216" i="1" a="1"/>
  <c r="P4216" i="1" s="1"/>
  <c r="P4217" i="1" a="1"/>
  <c r="P4217" i="1" s="1"/>
  <c r="P4218" i="1" a="1"/>
  <c r="P4218" i="1" s="1"/>
  <c r="P4219" i="1" a="1"/>
  <c r="P4219" i="1" s="1"/>
  <c r="P4220" i="1" a="1"/>
  <c r="P4220" i="1" s="1"/>
  <c r="P4221" i="1" a="1"/>
  <c r="P4221" i="1" s="1"/>
  <c r="P4222" i="1" a="1"/>
  <c r="P4222" i="1" s="1"/>
  <c r="P4223" i="1" a="1"/>
  <c r="P4223" i="1" s="1"/>
  <c r="P4224" i="1" a="1"/>
  <c r="P4224" i="1" s="1"/>
  <c r="P4225" i="1" a="1"/>
  <c r="P4225" i="1" s="1"/>
  <c r="P4226" i="1" a="1"/>
  <c r="P4226" i="1"/>
  <c r="P4227" i="1" a="1"/>
  <c r="P4227" i="1" s="1"/>
  <c r="P4228" i="1" a="1"/>
  <c r="P4228" i="1" s="1"/>
  <c r="P4229" i="1" a="1"/>
  <c r="P4229" i="1" s="1"/>
  <c r="P4230" i="1" a="1"/>
  <c r="P4230" i="1" s="1"/>
  <c r="P4231" i="1" a="1"/>
  <c r="P4231" i="1" s="1"/>
  <c r="P4232" i="1" a="1"/>
  <c r="P4232" i="1" s="1"/>
  <c r="P4233" i="1" a="1"/>
  <c r="P4233" i="1" s="1"/>
  <c r="P4234" i="1" a="1"/>
  <c r="P4234" i="1" s="1"/>
  <c r="P4235" i="1" a="1"/>
  <c r="P4235" i="1" s="1"/>
  <c r="P4236" i="1" a="1"/>
  <c r="P4236" i="1" s="1"/>
  <c r="P4237" i="1" a="1"/>
  <c r="P4237" i="1" s="1"/>
  <c r="P4238" i="1" a="1"/>
  <c r="P4238" i="1" s="1"/>
  <c r="P4239" i="1" a="1"/>
  <c r="P4239" i="1" s="1"/>
  <c r="P4240" i="1" a="1"/>
  <c r="P4240" i="1" s="1"/>
  <c r="P4241" i="1" a="1"/>
  <c r="P4241" i="1" s="1"/>
  <c r="P4242" i="1" a="1"/>
  <c r="P4242" i="1"/>
  <c r="P4243" i="1" a="1"/>
  <c r="P4243" i="1" s="1"/>
  <c r="P4244" i="1" a="1"/>
  <c r="P4244" i="1" s="1"/>
  <c r="P4245" i="1" a="1"/>
  <c r="P4245" i="1" s="1"/>
  <c r="P4246" i="1" a="1"/>
  <c r="P4246" i="1"/>
  <c r="P4247" i="1" a="1"/>
  <c r="P4247" i="1" s="1"/>
  <c r="P4248" i="1" a="1"/>
  <c r="P4248" i="1" s="1"/>
  <c r="P4249" i="1" a="1"/>
  <c r="P4249" i="1" s="1"/>
  <c r="P4250" i="1" a="1"/>
  <c r="P4250" i="1" s="1"/>
  <c r="P4251" i="1" a="1"/>
  <c r="P4251" i="1" s="1"/>
  <c r="P4252" i="1" a="1"/>
  <c r="P4252" i="1" s="1"/>
  <c r="P4253" i="1" a="1"/>
  <c r="P4253" i="1" s="1"/>
  <c r="P4254" i="1" a="1"/>
  <c r="P4254" i="1" s="1"/>
  <c r="P4255" i="1" a="1"/>
  <c r="P4255" i="1" s="1"/>
  <c r="P4256" i="1" a="1"/>
  <c r="P4256" i="1" s="1"/>
  <c r="P4257" i="1" a="1"/>
  <c r="P4257" i="1" s="1"/>
  <c r="P4258" i="1" a="1"/>
  <c r="P4258" i="1"/>
  <c r="P4259" i="1" a="1"/>
  <c r="P4259" i="1" s="1"/>
  <c r="P4260" i="1" a="1"/>
  <c r="P4260" i="1" s="1"/>
  <c r="P4261" i="1" a="1"/>
  <c r="P4261" i="1" s="1"/>
  <c r="P4262" i="1" a="1"/>
  <c r="P4262" i="1" s="1"/>
  <c r="P4263" i="1" a="1"/>
  <c r="P4263" i="1" s="1"/>
  <c r="P4264" i="1" a="1"/>
  <c r="P4264" i="1" s="1"/>
  <c r="P4265" i="1" a="1"/>
  <c r="P4265" i="1"/>
  <c r="P4266" i="1" a="1"/>
  <c r="P4266" i="1" s="1"/>
  <c r="P4267" i="1" a="1"/>
  <c r="P4267" i="1" s="1"/>
  <c r="P4268" i="1" a="1"/>
  <c r="P4268" i="1"/>
  <c r="P4269" i="1" a="1"/>
  <c r="P4269" i="1" s="1"/>
  <c r="P4270" i="1" a="1"/>
  <c r="P4270" i="1" s="1"/>
  <c r="P4271" i="1" a="1"/>
  <c r="P4271" i="1" s="1"/>
  <c r="P4272" i="1" a="1"/>
  <c r="P4272" i="1" s="1"/>
  <c r="P4273" i="1" a="1"/>
  <c r="P4273" i="1" s="1"/>
  <c r="P4274" i="1" a="1"/>
  <c r="P4274" i="1"/>
  <c r="P4275" i="1" a="1"/>
  <c r="P4275" i="1" s="1"/>
  <c r="P4276" i="1" a="1"/>
  <c r="P4276" i="1" s="1"/>
  <c r="P4277" i="1" a="1"/>
  <c r="P4277" i="1" s="1"/>
  <c r="P4278" i="1" a="1"/>
  <c r="P4278" i="1" s="1"/>
  <c r="P4279" i="1" a="1"/>
  <c r="P4279" i="1" s="1"/>
  <c r="P4280" i="1" a="1"/>
  <c r="P4280" i="1" s="1"/>
  <c r="P4281" i="1" a="1"/>
  <c r="P4281" i="1" s="1"/>
  <c r="P4282" i="1" a="1"/>
  <c r="P4282" i="1" s="1"/>
  <c r="P4283" i="1" a="1"/>
  <c r="P4283" i="1" s="1"/>
  <c r="P4284" i="1" a="1"/>
  <c r="P4284" i="1" s="1"/>
  <c r="P4285" i="1" a="1"/>
  <c r="P4285" i="1" s="1"/>
  <c r="P4286" i="1" a="1"/>
  <c r="P4286" i="1" s="1"/>
  <c r="P4287" i="1" a="1"/>
  <c r="P4287" i="1" s="1"/>
  <c r="P4288" i="1" a="1"/>
  <c r="P4288" i="1" s="1"/>
  <c r="P4289" i="1" a="1"/>
  <c r="P4289" i="1" s="1"/>
  <c r="P4290" i="1" a="1"/>
  <c r="P4290" i="1" s="1"/>
  <c r="P4291" i="1" a="1"/>
  <c r="P4291" i="1" s="1"/>
  <c r="P4292" i="1" a="1"/>
  <c r="P4292" i="1" s="1"/>
  <c r="P4293" i="1" a="1"/>
  <c r="P4293" i="1" s="1"/>
  <c r="P4294" i="1" a="1"/>
  <c r="P4294" i="1" s="1"/>
  <c r="P4295" i="1" a="1"/>
  <c r="P4295" i="1" s="1"/>
  <c r="P4296" i="1" a="1"/>
  <c r="P4296" i="1"/>
  <c r="P4297" i="1" a="1"/>
  <c r="P4297" i="1" s="1"/>
  <c r="P4298" i="1" a="1"/>
  <c r="P4298" i="1" s="1"/>
  <c r="P4299" i="1" a="1"/>
  <c r="P4299" i="1" s="1"/>
  <c r="P4300" i="1" a="1"/>
  <c r="P4300" i="1" s="1"/>
  <c r="P4301" i="1" a="1"/>
  <c r="P4301" i="1" s="1"/>
  <c r="P4302" i="1" a="1"/>
  <c r="P4302" i="1" s="1"/>
  <c r="P4303" i="1" a="1"/>
  <c r="P4303" i="1" s="1"/>
  <c r="P4304" i="1" a="1"/>
  <c r="P4304" i="1"/>
  <c r="P4305" i="1" a="1"/>
  <c r="P4305" i="1" s="1"/>
  <c r="P4306" i="1" a="1"/>
  <c r="P4306" i="1" s="1"/>
  <c r="P4307" i="1" a="1"/>
  <c r="P4307" i="1" s="1"/>
  <c r="P4308" i="1" a="1"/>
  <c r="P4308" i="1" s="1"/>
  <c r="P4309" i="1" a="1"/>
  <c r="P4309" i="1"/>
  <c r="P4310" i="1" a="1"/>
  <c r="P4310" i="1" s="1"/>
  <c r="P4311" i="1" a="1"/>
  <c r="P4311" i="1" s="1"/>
  <c r="P4312" i="1" a="1"/>
  <c r="P4312" i="1" s="1"/>
  <c r="P4313" i="1" a="1"/>
  <c r="P4313" i="1" s="1"/>
  <c r="P4314" i="1" a="1"/>
  <c r="P4314" i="1" s="1"/>
  <c r="P4315" i="1" a="1"/>
  <c r="P4315" i="1" s="1"/>
  <c r="P4316" i="1" a="1"/>
  <c r="P4316" i="1" s="1"/>
  <c r="P4317" i="1" a="1"/>
  <c r="P4317" i="1" s="1"/>
  <c r="P4318" i="1" a="1"/>
  <c r="P4318" i="1"/>
  <c r="P4319" i="1" a="1"/>
  <c r="P4319" i="1" s="1"/>
  <c r="P4320" i="1" a="1"/>
  <c r="P4320" i="1" s="1"/>
  <c r="P4321" i="1" a="1"/>
  <c r="P4321" i="1" s="1"/>
  <c r="P4322" i="1" a="1"/>
  <c r="P4322" i="1" s="1"/>
  <c r="P4323" i="1" a="1"/>
  <c r="P4323" i="1" s="1"/>
  <c r="P4324" i="1" a="1"/>
  <c r="P4324" i="1" s="1"/>
  <c r="P4325" i="1" a="1"/>
  <c r="P4325" i="1" s="1"/>
  <c r="P4326" i="1" a="1"/>
  <c r="P4326" i="1" s="1"/>
  <c r="P4327" i="1" a="1"/>
  <c r="P4327" i="1" s="1"/>
  <c r="P4328" i="1" a="1"/>
  <c r="P4328" i="1" s="1"/>
  <c r="P4329" i="1" a="1"/>
  <c r="P4329" i="1" s="1"/>
  <c r="P4330" i="1" a="1"/>
  <c r="P4330" i="1" s="1"/>
  <c r="P4331" i="1" a="1"/>
  <c r="P4331" i="1" s="1"/>
  <c r="P4332" i="1" a="1"/>
  <c r="P4332" i="1" s="1"/>
  <c r="P4333" i="1" a="1"/>
  <c r="P4333" i="1" s="1"/>
  <c r="P4334" i="1" a="1"/>
  <c r="P4334" i="1" s="1"/>
  <c r="P4335" i="1" a="1"/>
  <c r="P4335" i="1" s="1"/>
  <c r="P4336" i="1" a="1"/>
  <c r="P4336" i="1" s="1"/>
  <c r="P4337" i="1" a="1"/>
  <c r="P4337" i="1"/>
  <c r="P4338" i="1" a="1"/>
  <c r="P4338" i="1" s="1"/>
  <c r="P4339" i="1" a="1"/>
  <c r="P4339" i="1" s="1"/>
  <c r="P4340" i="1" a="1"/>
  <c r="P4340" i="1" s="1"/>
  <c r="P4341" i="1" a="1"/>
  <c r="P4341" i="1" s="1"/>
  <c r="P4342" i="1" a="1"/>
  <c r="P4342" i="1" s="1"/>
  <c r="P4343" i="1" a="1"/>
  <c r="P4343" i="1" s="1"/>
  <c r="P4344" i="1" a="1"/>
  <c r="P4344" i="1" s="1"/>
  <c r="P4345" i="1" a="1"/>
  <c r="P4345" i="1"/>
  <c r="P4346" i="1" a="1"/>
  <c r="P4346" i="1"/>
  <c r="P4347" i="1" a="1"/>
  <c r="P4347" i="1" s="1"/>
  <c r="P4348" i="1" a="1"/>
  <c r="P4348" i="1" s="1"/>
  <c r="P4349" i="1" a="1"/>
  <c r="P4349" i="1" s="1"/>
  <c r="P4350" i="1" a="1"/>
  <c r="P4350" i="1" s="1"/>
  <c r="P4351" i="1" a="1"/>
  <c r="P4351" i="1" s="1"/>
  <c r="P4352" i="1" a="1"/>
  <c r="P4352" i="1" s="1"/>
  <c r="P4353" i="1" a="1"/>
  <c r="P4353" i="1" s="1"/>
  <c r="P4354" i="1" a="1"/>
  <c r="P4354" i="1" s="1"/>
  <c r="P4355" i="1" a="1"/>
  <c r="P4355" i="1" s="1"/>
  <c r="P4356" i="1" a="1"/>
  <c r="P4356" i="1" s="1"/>
  <c r="P4357" i="1" a="1"/>
  <c r="P4357" i="1" s="1"/>
  <c r="P4358" i="1" a="1"/>
  <c r="P4358" i="1" s="1"/>
  <c r="P4359" i="1" a="1"/>
  <c r="P4359" i="1" s="1"/>
  <c r="P4360" i="1" a="1"/>
  <c r="P4360" i="1" s="1"/>
  <c r="P4361" i="1" a="1"/>
  <c r="P4361" i="1" s="1"/>
  <c r="P4362" i="1" a="1"/>
  <c r="P4362" i="1" s="1"/>
  <c r="P4363" i="1" a="1"/>
  <c r="P4363" i="1" s="1"/>
  <c r="P4364" i="1" a="1"/>
  <c r="P4364" i="1" s="1"/>
  <c r="P4365" i="1" a="1"/>
  <c r="P4365" i="1" s="1"/>
  <c r="P4366" i="1" a="1"/>
  <c r="P4366" i="1" s="1"/>
  <c r="P4367" i="1" a="1"/>
  <c r="P4367" i="1" s="1"/>
  <c r="P4368" i="1" a="1"/>
  <c r="P4368" i="1" s="1"/>
  <c r="P4369" i="1" a="1"/>
  <c r="P4369" i="1" s="1"/>
  <c r="P4370" i="1" a="1"/>
  <c r="P4370" i="1" s="1"/>
  <c r="P4371" i="1" a="1"/>
  <c r="P4371" i="1" s="1"/>
  <c r="P4372" i="1" a="1"/>
  <c r="P4372" i="1" s="1"/>
  <c r="P4373" i="1" a="1"/>
  <c r="P4373" i="1"/>
  <c r="P4374" i="1" a="1"/>
  <c r="P4374" i="1" s="1"/>
  <c r="P4375" i="1" a="1"/>
  <c r="P4375" i="1" s="1"/>
  <c r="P4376" i="1" a="1"/>
  <c r="P4376" i="1" s="1"/>
  <c r="P4377" i="1" a="1"/>
  <c r="P4377" i="1"/>
  <c r="P4378" i="1" a="1"/>
  <c r="P4378" i="1" s="1"/>
  <c r="P4379" i="1" a="1"/>
  <c r="P4379" i="1" s="1"/>
  <c r="P4380" i="1" a="1"/>
  <c r="P4380" i="1" s="1"/>
  <c r="P4381" i="1" a="1"/>
  <c r="P4381" i="1" s="1"/>
  <c r="P4382" i="1" a="1"/>
  <c r="P4382" i="1"/>
  <c r="P4383" i="1" a="1"/>
  <c r="P4383" i="1" s="1"/>
  <c r="P4384" i="1" a="1"/>
  <c r="P4384" i="1" s="1"/>
  <c r="P4385" i="1" a="1"/>
  <c r="P4385" i="1" s="1"/>
  <c r="P4386" i="1" a="1"/>
  <c r="P4386" i="1"/>
  <c r="P4387" i="1" a="1"/>
  <c r="P4387" i="1" s="1"/>
  <c r="P4388" i="1" a="1"/>
  <c r="P4388" i="1"/>
  <c r="P4389" i="1" a="1"/>
  <c r="P4389" i="1" s="1"/>
  <c r="P4390" i="1" a="1"/>
  <c r="P4390" i="1" s="1"/>
  <c r="P4391" i="1" a="1"/>
  <c r="P4391" i="1" s="1"/>
  <c r="P4392" i="1" a="1"/>
  <c r="P4392" i="1"/>
  <c r="P4393" i="1" a="1"/>
  <c r="P4393" i="1" s="1"/>
  <c r="P4394" i="1" a="1"/>
  <c r="P4394" i="1" s="1"/>
  <c r="P4395" i="1" a="1"/>
  <c r="P4395" i="1" s="1"/>
  <c r="P4396" i="1" a="1"/>
  <c r="P4396" i="1"/>
  <c r="P4397" i="1" a="1"/>
  <c r="P4397" i="1" s="1"/>
  <c r="P4398" i="1" a="1"/>
  <c r="P4398" i="1" s="1"/>
  <c r="P4399" i="1" a="1"/>
  <c r="P4399" i="1" s="1"/>
  <c r="P4400" i="1" a="1"/>
  <c r="P4400" i="1" s="1"/>
  <c r="P4401" i="1" a="1"/>
  <c r="P4401" i="1" s="1"/>
  <c r="P4402" i="1" a="1"/>
  <c r="P4402" i="1" s="1"/>
  <c r="P4403" i="1" a="1"/>
  <c r="P4403" i="1" s="1"/>
  <c r="P4404" i="1" a="1"/>
  <c r="P4404" i="1" s="1"/>
  <c r="P4405" i="1" a="1"/>
  <c r="P4405" i="1" s="1"/>
  <c r="P4406" i="1" a="1"/>
  <c r="P4406" i="1" s="1"/>
  <c r="P4407" i="1" a="1"/>
  <c r="P4407" i="1" s="1"/>
  <c r="P4408" i="1" a="1"/>
  <c r="P4408" i="1" s="1"/>
  <c r="P4409" i="1" a="1"/>
  <c r="P4409" i="1" s="1"/>
  <c r="P4410" i="1" a="1"/>
  <c r="P4410" i="1"/>
  <c r="P4411" i="1" a="1"/>
  <c r="P4411" i="1" s="1"/>
  <c r="P4412" i="1" a="1"/>
  <c r="P4412" i="1" s="1"/>
  <c r="P4413" i="1" a="1"/>
  <c r="P4413" i="1" s="1"/>
  <c r="P4414" i="1" a="1"/>
  <c r="P4414" i="1" s="1"/>
  <c r="P4415" i="1" a="1"/>
  <c r="P4415" i="1" s="1"/>
  <c r="P4416" i="1" a="1"/>
  <c r="P4416" i="1" s="1"/>
  <c r="P4417" i="1" a="1"/>
  <c r="P4417" i="1" s="1"/>
  <c r="P4418" i="1" a="1"/>
  <c r="P4418" i="1" s="1"/>
  <c r="P4419" i="1" a="1"/>
  <c r="P4419" i="1" s="1"/>
  <c r="P4420" i="1" a="1"/>
  <c r="P4420" i="1" s="1"/>
  <c r="P4421" i="1" a="1"/>
  <c r="P4421" i="1" s="1"/>
  <c r="P4422" i="1" a="1"/>
  <c r="P4422" i="1" s="1"/>
  <c r="P4423" i="1" a="1"/>
  <c r="P4423" i="1" s="1"/>
  <c r="P4424" i="1" a="1"/>
  <c r="P4424" i="1" s="1"/>
  <c r="P4425" i="1" a="1"/>
  <c r="P4425" i="1" s="1"/>
  <c r="P4426" i="1" a="1"/>
  <c r="P4426" i="1" s="1"/>
  <c r="P4427" i="1" a="1"/>
  <c r="P4427" i="1" s="1"/>
  <c r="P4428" i="1" a="1"/>
  <c r="P4428" i="1" s="1"/>
  <c r="P4429" i="1" a="1"/>
  <c r="P4429" i="1" s="1"/>
  <c r="P4430" i="1" a="1"/>
  <c r="P4430" i="1" s="1"/>
  <c r="P4431" i="1" a="1"/>
  <c r="P4431" i="1" s="1"/>
  <c r="P4432" i="1" a="1"/>
  <c r="P4432" i="1" s="1"/>
  <c r="P4433" i="1" a="1"/>
  <c r="P4433" i="1" s="1"/>
  <c r="P4434" i="1" a="1"/>
  <c r="P4434" i="1" s="1"/>
  <c r="P4435" i="1" a="1"/>
  <c r="P4435" i="1" s="1"/>
  <c r="P4436" i="1" a="1"/>
  <c r="P4436" i="1" s="1"/>
  <c r="P4437" i="1" a="1"/>
  <c r="P4437" i="1" s="1"/>
  <c r="P4438" i="1" a="1"/>
  <c r="P4438" i="1" s="1"/>
  <c r="P4439" i="1" a="1"/>
  <c r="P4439" i="1" s="1"/>
  <c r="P4440" i="1" a="1"/>
  <c r="P4440" i="1" s="1"/>
  <c r="P4441" i="1" a="1"/>
  <c r="P4441" i="1" s="1"/>
  <c r="P4442" i="1" a="1"/>
  <c r="P4442" i="1" s="1"/>
  <c r="P4443" i="1" a="1"/>
  <c r="P4443" i="1" s="1"/>
  <c r="P4444" i="1" a="1"/>
  <c r="P4444" i="1" s="1"/>
  <c r="P4445" i="1" a="1"/>
  <c r="P4445" i="1" s="1"/>
  <c r="P4446" i="1" a="1"/>
  <c r="P4446" i="1"/>
  <c r="P4447" i="1" a="1"/>
  <c r="P4447" i="1" s="1"/>
  <c r="P4448" i="1" a="1"/>
  <c r="P4448" i="1" s="1"/>
  <c r="P4449" i="1" a="1"/>
  <c r="P4449" i="1" s="1"/>
  <c r="P4450" i="1" a="1"/>
  <c r="P4450" i="1" s="1"/>
  <c r="P4451" i="1" a="1"/>
  <c r="P4451" i="1" s="1"/>
  <c r="P4452" i="1" a="1"/>
  <c r="P4452" i="1" s="1"/>
  <c r="P4453" i="1" a="1"/>
  <c r="P4453" i="1" s="1"/>
  <c r="P4454" i="1" a="1"/>
  <c r="P4454" i="1" s="1"/>
  <c r="P4455" i="1" a="1"/>
  <c r="P4455" i="1" s="1"/>
  <c r="P4456" i="1" a="1"/>
  <c r="P4456" i="1" s="1"/>
  <c r="P4457" i="1" a="1"/>
  <c r="P4457" i="1" s="1"/>
  <c r="P4458" i="1" a="1"/>
  <c r="P4458" i="1" s="1"/>
  <c r="P4459" i="1" a="1"/>
  <c r="P4459" i="1" s="1"/>
  <c r="P4460" i="1" a="1"/>
  <c r="P4460" i="1" s="1"/>
  <c r="P4461" i="1" a="1"/>
  <c r="P4461" i="1" s="1"/>
  <c r="P4462" i="1" a="1"/>
  <c r="P4462" i="1" s="1"/>
  <c r="P4463" i="1" a="1"/>
  <c r="P4463" i="1" s="1"/>
  <c r="P4464" i="1" a="1"/>
  <c r="P4464" i="1"/>
  <c r="P4465" i="1" a="1"/>
  <c r="P4465" i="1" s="1"/>
  <c r="P4466" i="1" a="1"/>
  <c r="P4466" i="1" s="1"/>
  <c r="P4467" i="1" a="1"/>
  <c r="P4467" i="1" s="1"/>
  <c r="P4468" i="1" a="1"/>
  <c r="P4468" i="1" s="1"/>
  <c r="P4469" i="1" a="1"/>
  <c r="P4469" i="1" s="1"/>
  <c r="P4470" i="1" a="1"/>
  <c r="P4470" i="1" s="1"/>
  <c r="P4471" i="1" a="1"/>
  <c r="P4471" i="1" s="1"/>
  <c r="P4472" i="1" a="1"/>
  <c r="P4472" i="1" s="1"/>
  <c r="P4473" i="1" a="1"/>
  <c r="P4473" i="1" s="1"/>
  <c r="P4474" i="1" a="1"/>
  <c r="P4474" i="1" s="1"/>
  <c r="P4475" i="1" a="1"/>
  <c r="P4475" i="1" s="1"/>
  <c r="P4476" i="1" a="1"/>
  <c r="P4476" i="1" s="1"/>
  <c r="P4477" i="1" a="1"/>
  <c r="P4477" i="1" s="1"/>
  <c r="P4478" i="1" a="1"/>
  <c r="P4478" i="1"/>
  <c r="P4479" i="1" a="1"/>
  <c r="P4479" i="1" s="1"/>
  <c r="P4480" i="1" a="1"/>
  <c r="P4480" i="1" s="1"/>
  <c r="P4481" i="1" a="1"/>
  <c r="P4481" i="1" s="1"/>
  <c r="P4482" i="1" a="1"/>
  <c r="P4482" i="1" s="1"/>
  <c r="P4483" i="1" a="1"/>
  <c r="P4483" i="1" s="1"/>
  <c r="P4484" i="1" a="1"/>
  <c r="P4484" i="1"/>
  <c r="P4485" i="1" a="1"/>
  <c r="P4485" i="1" s="1"/>
  <c r="P4486" i="1" a="1"/>
  <c r="P4486" i="1" s="1"/>
  <c r="P4487" i="1" a="1"/>
  <c r="P4487" i="1" s="1"/>
  <c r="P4488" i="1" a="1"/>
  <c r="P4488" i="1" s="1"/>
  <c r="P4489" i="1" a="1"/>
  <c r="P4489" i="1" s="1"/>
  <c r="P4490" i="1" a="1"/>
  <c r="P4490" i="1" s="1"/>
  <c r="P4491" i="1" a="1"/>
  <c r="P4491" i="1" s="1"/>
  <c r="P4492" i="1" a="1"/>
  <c r="P4492" i="1" s="1"/>
  <c r="P4493" i="1" a="1"/>
  <c r="P4493" i="1" s="1"/>
  <c r="P4494" i="1" a="1"/>
  <c r="P4494" i="1" s="1"/>
  <c r="P4495" i="1" a="1"/>
  <c r="P4495" i="1" s="1"/>
  <c r="P4496" i="1" a="1"/>
  <c r="P4496" i="1" s="1"/>
  <c r="P4497" i="1" a="1"/>
  <c r="P4497" i="1" s="1"/>
  <c r="P4498" i="1" a="1"/>
  <c r="P4498" i="1" s="1"/>
  <c r="P4499" i="1" a="1"/>
  <c r="P4499" i="1" s="1"/>
  <c r="P4500" i="1" a="1"/>
  <c r="P4500" i="1" s="1"/>
  <c r="P4501" i="1" a="1"/>
  <c r="P4501" i="1" s="1"/>
  <c r="P4502" i="1" a="1"/>
  <c r="P4502" i="1" s="1"/>
  <c r="P4503" i="1" a="1"/>
  <c r="P4503" i="1" s="1"/>
  <c r="P4504" i="1" a="1"/>
  <c r="P4504" i="1" s="1"/>
  <c r="P4505" i="1" a="1"/>
  <c r="P4505" i="1" s="1"/>
  <c r="P4506" i="1" a="1"/>
  <c r="P4506" i="1" s="1"/>
  <c r="P4507" i="1" a="1"/>
  <c r="P4507" i="1" s="1"/>
  <c r="P4508" i="1" a="1"/>
  <c r="P4508" i="1" s="1"/>
  <c r="P4509" i="1" a="1"/>
  <c r="P4509" i="1" s="1"/>
  <c r="P4510" i="1" a="1"/>
  <c r="P4510" i="1" s="1"/>
  <c r="P4511" i="1" a="1"/>
  <c r="P4511" i="1" s="1"/>
  <c r="P4512" i="1" a="1"/>
  <c r="P4512" i="1" s="1"/>
  <c r="P4513" i="1" a="1"/>
  <c r="P4513" i="1" s="1"/>
  <c r="P4514" i="1" a="1"/>
  <c r="P4514" i="1" s="1"/>
  <c r="P4515" i="1" a="1"/>
  <c r="P4515" i="1" s="1"/>
  <c r="P4516" i="1" a="1"/>
  <c r="P4516" i="1" s="1"/>
  <c r="P4517" i="1" a="1"/>
  <c r="P4517" i="1" s="1"/>
  <c r="P4518" i="1" a="1"/>
  <c r="P4518" i="1" s="1"/>
  <c r="P4519" i="1" a="1"/>
  <c r="P4519" i="1" s="1"/>
  <c r="P4520" i="1" a="1"/>
  <c r="P4520" i="1"/>
  <c r="P4521" i="1" a="1"/>
  <c r="P4521" i="1" s="1"/>
  <c r="P4522" i="1" a="1"/>
  <c r="P4522" i="1" s="1"/>
  <c r="P4523" i="1" a="1"/>
  <c r="P4523" i="1" s="1"/>
  <c r="P4524" i="1" a="1"/>
  <c r="P4524" i="1" s="1"/>
  <c r="P4525" i="1" a="1"/>
  <c r="P4525" i="1"/>
  <c r="P4526" i="1" a="1"/>
  <c r="P4526" i="1" s="1"/>
  <c r="P4527" i="1" a="1"/>
  <c r="P4527" i="1" s="1"/>
  <c r="P4528" i="1" a="1"/>
  <c r="P4528" i="1" s="1"/>
  <c r="P4529" i="1" a="1"/>
  <c r="P4529" i="1" s="1"/>
  <c r="P4530" i="1" a="1"/>
  <c r="P4530" i="1" s="1"/>
  <c r="P4531" i="1" a="1"/>
  <c r="P4531" i="1" s="1"/>
  <c r="P4532" i="1" a="1"/>
  <c r="P4532" i="1" s="1"/>
  <c r="P4533" i="1" a="1"/>
  <c r="P4533" i="1" s="1"/>
  <c r="P4534" i="1" a="1"/>
  <c r="P4534" i="1" s="1"/>
  <c r="P4535" i="1" a="1"/>
  <c r="P4535" i="1"/>
  <c r="P4536" i="1" a="1"/>
  <c r="P4536" i="1" s="1"/>
  <c r="P4537" i="1" a="1"/>
  <c r="P4537" i="1" s="1"/>
  <c r="P4538" i="1" a="1"/>
  <c r="P4538" i="1" s="1"/>
  <c r="P4539" i="1" a="1"/>
  <c r="P4539" i="1" s="1"/>
  <c r="P4540" i="1" a="1"/>
  <c r="P4540" i="1" s="1"/>
  <c r="P4541" i="1" a="1"/>
  <c r="P4541" i="1" s="1"/>
  <c r="P4542" i="1" a="1"/>
  <c r="P4542" i="1" s="1"/>
  <c r="P4543" i="1" a="1"/>
  <c r="P4543" i="1" s="1"/>
  <c r="P4544" i="1" a="1"/>
  <c r="P4544" i="1" s="1"/>
  <c r="P4545" i="1" a="1"/>
  <c r="P4545" i="1" s="1"/>
  <c r="P4546" i="1" a="1"/>
  <c r="P4546" i="1" s="1"/>
  <c r="P4547" i="1" a="1"/>
  <c r="P4547" i="1" s="1"/>
  <c r="P4548" i="1" a="1"/>
  <c r="P4548" i="1"/>
  <c r="P4549" i="1" a="1"/>
  <c r="P4549" i="1" s="1"/>
  <c r="P4550" i="1" a="1"/>
  <c r="P4550" i="1" s="1"/>
  <c r="P4551" i="1" a="1"/>
  <c r="P4551" i="1"/>
  <c r="P4552" i="1" a="1"/>
  <c r="P4552" i="1" s="1"/>
  <c r="P4553" i="1" a="1"/>
  <c r="P4553" i="1" s="1"/>
  <c r="P4554" i="1" a="1"/>
  <c r="P4554" i="1" s="1"/>
  <c r="P4555" i="1" a="1"/>
  <c r="P4555" i="1" s="1"/>
  <c r="P4556" i="1" a="1"/>
  <c r="P4556" i="1" s="1"/>
  <c r="P4557" i="1" a="1"/>
  <c r="P4557" i="1" s="1"/>
  <c r="P4558" i="1" a="1"/>
  <c r="P4558" i="1" s="1"/>
  <c r="P4559" i="1" a="1"/>
  <c r="P4559" i="1" s="1"/>
  <c r="P4560" i="1" a="1"/>
  <c r="P4560" i="1" s="1"/>
  <c r="P4561" i="1" a="1"/>
  <c r="P4561" i="1" s="1"/>
  <c r="P4562" i="1" a="1"/>
  <c r="P4562" i="1" s="1"/>
  <c r="P4563" i="1" a="1"/>
  <c r="P4563" i="1" s="1"/>
  <c r="P4564" i="1" a="1"/>
  <c r="P4564" i="1" s="1"/>
  <c r="P4565" i="1" a="1"/>
  <c r="P4565" i="1" s="1"/>
  <c r="P4566" i="1" a="1"/>
  <c r="P4566" i="1" s="1"/>
  <c r="P4567" i="1" a="1"/>
  <c r="P4567" i="1" s="1"/>
  <c r="P4568" i="1" a="1"/>
  <c r="P4568" i="1" s="1"/>
  <c r="P4569" i="1" a="1"/>
  <c r="P4569" i="1" s="1"/>
  <c r="P4570" i="1" a="1"/>
  <c r="P4570" i="1" s="1"/>
  <c r="P4571" i="1" a="1"/>
  <c r="P4571" i="1" s="1"/>
  <c r="P4572" i="1" a="1"/>
  <c r="P4572" i="1" s="1"/>
  <c r="P4573" i="1" a="1"/>
  <c r="P4573" i="1" s="1"/>
  <c r="P4574" i="1" a="1"/>
  <c r="P4574" i="1" s="1"/>
  <c r="P4575" i="1" a="1"/>
  <c r="P4575" i="1" s="1"/>
  <c r="P4576" i="1" a="1"/>
  <c r="P4576" i="1" s="1"/>
  <c r="P4577" i="1" a="1"/>
  <c r="P4577" i="1" s="1"/>
  <c r="P4578" i="1" a="1"/>
  <c r="P4578" i="1" s="1"/>
  <c r="P4579" i="1" a="1"/>
  <c r="P4579" i="1" s="1"/>
  <c r="P4580" i="1" a="1"/>
  <c r="P4580" i="1" s="1"/>
  <c r="P4581" i="1" a="1"/>
  <c r="P4581" i="1" s="1"/>
  <c r="P4582" i="1" a="1"/>
  <c r="P4582" i="1" s="1"/>
  <c r="P4583" i="1" a="1"/>
  <c r="P4583" i="1" s="1"/>
  <c r="P4584" i="1" a="1"/>
  <c r="P4584" i="1" s="1"/>
  <c r="P4585" i="1" a="1"/>
  <c r="P4585" i="1" s="1"/>
  <c r="P4586" i="1" a="1"/>
  <c r="P4586" i="1" s="1"/>
  <c r="P4587" i="1" a="1"/>
  <c r="P4587" i="1" s="1"/>
  <c r="P4588" i="1" a="1"/>
  <c r="P4588" i="1" s="1"/>
  <c r="P4589" i="1" a="1"/>
  <c r="P4589" i="1" s="1"/>
  <c r="P4590" i="1" a="1"/>
  <c r="P4590" i="1" s="1"/>
  <c r="P4591" i="1" a="1"/>
  <c r="P4591" i="1" s="1"/>
  <c r="P4592" i="1" a="1"/>
  <c r="P4592" i="1" s="1"/>
  <c r="P4593" i="1" a="1"/>
  <c r="P4593" i="1" s="1"/>
  <c r="P4594" i="1" a="1"/>
  <c r="P4594" i="1" s="1"/>
  <c r="P4595" i="1" a="1"/>
  <c r="P4595" i="1" s="1"/>
  <c r="P4596" i="1" a="1"/>
  <c r="P4596" i="1" s="1"/>
  <c r="P4597" i="1" a="1"/>
  <c r="P4597" i="1" s="1"/>
  <c r="P4598" i="1" a="1"/>
  <c r="P4598" i="1" s="1"/>
  <c r="P4599" i="1" a="1"/>
  <c r="P4599" i="1" s="1"/>
  <c r="P4600" i="1" a="1"/>
  <c r="P4600" i="1" s="1"/>
  <c r="P4601" i="1" a="1"/>
  <c r="P4601" i="1" s="1"/>
  <c r="P4602" i="1" a="1"/>
  <c r="P4602" i="1" s="1"/>
  <c r="P4603" i="1" a="1"/>
  <c r="P4603" i="1" s="1"/>
  <c r="P4604" i="1" a="1"/>
  <c r="P4604" i="1"/>
  <c r="P4605" i="1" a="1"/>
  <c r="P4605" i="1" s="1"/>
  <c r="P4606" i="1" a="1"/>
  <c r="P4606" i="1" s="1"/>
  <c r="P4607" i="1" a="1"/>
  <c r="P4607" i="1" s="1"/>
  <c r="P4608" i="1" a="1"/>
  <c r="P4608" i="1" s="1"/>
  <c r="P4609" i="1" a="1"/>
  <c r="P4609" i="1" s="1"/>
  <c r="P4610" i="1" a="1"/>
  <c r="P4610" i="1" s="1"/>
  <c r="P4611" i="1" a="1"/>
  <c r="P4611" i="1" s="1"/>
  <c r="P4612" i="1" a="1"/>
  <c r="P4612" i="1" s="1"/>
  <c r="P4613" i="1" a="1"/>
  <c r="P4613" i="1" s="1"/>
  <c r="P4614" i="1" a="1"/>
  <c r="P4614" i="1" s="1"/>
  <c r="P4615" i="1" a="1"/>
  <c r="P4615" i="1" s="1"/>
  <c r="P4616" i="1" a="1"/>
  <c r="P4616" i="1" s="1"/>
  <c r="P4617" i="1" a="1"/>
  <c r="P4617" i="1" s="1"/>
  <c r="P4618" i="1" a="1"/>
  <c r="P4618" i="1" s="1"/>
  <c r="P4619" i="1" a="1"/>
  <c r="P4619" i="1" s="1"/>
  <c r="P4620" i="1" a="1"/>
  <c r="P4620" i="1" s="1"/>
  <c r="P4621" i="1" a="1"/>
  <c r="P4621" i="1" s="1"/>
  <c r="P4622" i="1" a="1"/>
  <c r="P4622" i="1" s="1"/>
  <c r="P4623" i="1" a="1"/>
  <c r="P4623" i="1" s="1"/>
  <c r="P4624" i="1" a="1"/>
  <c r="P4624" i="1" s="1"/>
  <c r="P4625" i="1" a="1"/>
  <c r="P4625" i="1" s="1"/>
  <c r="P4626" i="1" a="1"/>
  <c r="P4626" i="1" s="1"/>
  <c r="P4627" i="1" a="1"/>
  <c r="P4627" i="1" s="1"/>
  <c r="P4628" i="1" a="1"/>
  <c r="P4628" i="1" s="1"/>
  <c r="P4629" i="1" a="1"/>
  <c r="P4629" i="1" s="1"/>
  <c r="P4630" i="1" a="1"/>
  <c r="P4630" i="1" s="1"/>
  <c r="P4631" i="1" a="1"/>
  <c r="P4631" i="1" s="1"/>
  <c r="P4632" i="1" a="1"/>
  <c r="P4632" i="1" s="1"/>
  <c r="P4633" i="1" a="1"/>
  <c r="P4633" i="1" s="1"/>
  <c r="P4634" i="1" a="1"/>
  <c r="P4634" i="1" s="1"/>
  <c r="P4635" i="1" a="1"/>
  <c r="P4635" i="1" s="1"/>
  <c r="P4636" i="1" a="1"/>
  <c r="P4636" i="1" s="1"/>
  <c r="P4637" i="1" a="1"/>
  <c r="P4637" i="1" s="1"/>
  <c r="P4638" i="1" a="1"/>
  <c r="P4638" i="1" s="1"/>
  <c r="P4639" i="1" a="1"/>
  <c r="P4639" i="1" s="1"/>
  <c r="P4640" i="1" a="1"/>
  <c r="P4640" i="1" s="1"/>
  <c r="P4641" i="1" a="1"/>
  <c r="P4641" i="1" s="1"/>
  <c r="P4642" i="1" a="1"/>
  <c r="P4642" i="1" s="1"/>
  <c r="P4643" i="1" a="1"/>
  <c r="P4643" i="1" s="1"/>
  <c r="P4644" i="1" a="1"/>
  <c r="P4644" i="1" s="1"/>
  <c r="P4645" i="1" a="1"/>
  <c r="P4645" i="1" s="1"/>
  <c r="P4646" i="1" a="1"/>
  <c r="P4646" i="1" s="1"/>
  <c r="P4647" i="1" a="1"/>
  <c r="P4647" i="1" s="1"/>
  <c r="P4648" i="1" a="1"/>
  <c r="P4648" i="1" s="1"/>
  <c r="P4649" i="1" a="1"/>
  <c r="P4649" i="1" s="1"/>
  <c r="P4650" i="1" a="1"/>
  <c r="P4650" i="1" s="1"/>
  <c r="P4651" i="1" a="1"/>
  <c r="P4651" i="1" s="1"/>
  <c r="P4652" i="1" a="1"/>
  <c r="P4652" i="1" s="1"/>
  <c r="P4653" i="1" a="1"/>
  <c r="P4653" i="1" s="1"/>
  <c r="P4654" i="1" a="1"/>
  <c r="P4654" i="1" s="1"/>
  <c r="P4655" i="1" a="1"/>
  <c r="P4655" i="1" s="1"/>
  <c r="P4656" i="1" a="1"/>
  <c r="P4656" i="1" s="1"/>
  <c r="P4657" i="1" a="1"/>
  <c r="P4657" i="1"/>
  <c r="P4658" i="1" a="1"/>
  <c r="P4658" i="1" s="1"/>
  <c r="P4659" i="1" a="1"/>
  <c r="P4659" i="1" s="1"/>
  <c r="P4660" i="1" a="1"/>
  <c r="P4660" i="1" s="1"/>
  <c r="P4661" i="1" a="1"/>
  <c r="P4661" i="1" s="1"/>
  <c r="P4662" i="1" a="1"/>
  <c r="P4662" i="1" s="1"/>
  <c r="P4663" i="1" a="1"/>
  <c r="P4663" i="1" s="1"/>
  <c r="P4664" i="1" a="1"/>
  <c r="P4664" i="1" s="1"/>
  <c r="P4665" i="1" a="1"/>
  <c r="P4665" i="1" s="1"/>
  <c r="P4666" i="1" a="1"/>
  <c r="P4666" i="1" s="1"/>
  <c r="P4667" i="1" a="1"/>
  <c r="P4667" i="1" s="1"/>
  <c r="P4668" i="1" a="1"/>
  <c r="P4668" i="1"/>
  <c r="P4669" i="1" a="1"/>
  <c r="P4669" i="1" s="1"/>
  <c r="P4670" i="1" a="1"/>
  <c r="P4670" i="1" s="1"/>
  <c r="P4671" i="1" a="1"/>
  <c r="P4671" i="1" s="1"/>
  <c r="P4672" i="1" a="1"/>
  <c r="P4672" i="1" s="1"/>
  <c r="P4673" i="1" a="1"/>
  <c r="P4673" i="1" s="1"/>
  <c r="P4674" i="1" a="1"/>
  <c r="P4674" i="1" s="1"/>
  <c r="P4675" i="1" a="1"/>
  <c r="P4675" i="1" s="1"/>
  <c r="P4676" i="1" a="1"/>
  <c r="P4676" i="1" s="1"/>
  <c r="P4677" i="1" a="1"/>
  <c r="P4677" i="1" s="1"/>
  <c r="P4678" i="1" a="1"/>
  <c r="P4678" i="1" s="1"/>
  <c r="P4679" i="1" a="1"/>
  <c r="P4679" i="1" s="1"/>
  <c r="P4680" i="1" a="1"/>
  <c r="P4680" i="1" s="1"/>
  <c r="P4681" i="1" a="1"/>
  <c r="P4681" i="1" s="1"/>
  <c r="P4682" i="1" a="1"/>
  <c r="P4682" i="1" s="1"/>
  <c r="P4683" i="1" a="1"/>
  <c r="P4683" i="1" s="1"/>
  <c r="P4684" i="1" a="1"/>
  <c r="P4684" i="1" s="1"/>
  <c r="P4685" i="1" a="1"/>
  <c r="P4685" i="1" s="1"/>
  <c r="P4686" i="1" a="1"/>
  <c r="P4686" i="1" s="1"/>
  <c r="P4687" i="1" a="1"/>
  <c r="P4687" i="1" s="1"/>
  <c r="P4688" i="1" a="1"/>
  <c r="P4688" i="1" s="1"/>
  <c r="P4689" i="1" a="1"/>
  <c r="P4689" i="1" s="1"/>
  <c r="P4690" i="1" a="1"/>
  <c r="P4690" i="1" s="1"/>
  <c r="P4691" i="1" a="1"/>
  <c r="P4691" i="1" s="1"/>
  <c r="P4692" i="1" a="1"/>
  <c r="P4692" i="1" s="1"/>
  <c r="P4693" i="1" a="1"/>
  <c r="P4693" i="1" s="1"/>
  <c r="P4694" i="1" a="1"/>
  <c r="P4694" i="1" s="1"/>
  <c r="P4695" i="1" a="1"/>
  <c r="P4695" i="1" s="1"/>
  <c r="P4696" i="1" a="1"/>
  <c r="P4696" i="1" s="1"/>
  <c r="P4697" i="1" a="1"/>
  <c r="P4697" i="1" s="1"/>
  <c r="P4698" i="1" a="1"/>
  <c r="P4698" i="1" s="1"/>
  <c r="P4699" i="1" a="1"/>
  <c r="P4699" i="1" s="1"/>
  <c r="P4700" i="1" a="1"/>
  <c r="P4700" i="1" s="1"/>
  <c r="P4701" i="1" a="1"/>
  <c r="P4701" i="1" s="1"/>
  <c r="P4702" i="1" a="1"/>
  <c r="P4702" i="1" s="1"/>
  <c r="P4703" i="1" a="1"/>
  <c r="P4703" i="1" s="1"/>
  <c r="P4704" i="1" a="1"/>
  <c r="P4704" i="1" s="1"/>
  <c r="P4705" i="1" a="1"/>
  <c r="P4705" i="1" s="1"/>
  <c r="P4706" i="1" a="1"/>
  <c r="P4706" i="1" s="1"/>
  <c r="P4707" i="1" a="1"/>
  <c r="P4707" i="1" s="1"/>
  <c r="P4708" i="1" a="1"/>
  <c r="P4708" i="1"/>
  <c r="P4709" i="1" a="1"/>
  <c r="P4709" i="1" s="1"/>
  <c r="P4710" i="1" a="1"/>
  <c r="P4710" i="1" s="1"/>
  <c r="P4711" i="1" a="1"/>
  <c r="P4711" i="1" s="1"/>
  <c r="P4712" i="1" a="1"/>
  <c r="P4712" i="1" s="1"/>
  <c r="P4713" i="1" a="1"/>
  <c r="P4713" i="1"/>
  <c r="P4714" i="1" a="1"/>
  <c r="P4714" i="1" s="1"/>
  <c r="P4715" i="1" a="1"/>
  <c r="P4715" i="1" s="1"/>
  <c r="P4716" i="1" a="1"/>
  <c r="P4716" i="1" s="1"/>
  <c r="P4717" i="1" a="1"/>
  <c r="P4717" i="1" s="1"/>
  <c r="P4718" i="1" a="1"/>
  <c r="P4718" i="1" s="1"/>
  <c r="P4719" i="1" a="1"/>
  <c r="P4719" i="1" s="1"/>
  <c r="P4720" i="1" a="1"/>
  <c r="P4720" i="1" s="1"/>
  <c r="P4721" i="1" a="1"/>
  <c r="P4721" i="1" s="1"/>
  <c r="P4722" i="1" a="1"/>
  <c r="P4722" i="1" s="1"/>
  <c r="P4723" i="1" a="1"/>
  <c r="P4723" i="1" s="1"/>
  <c r="P4724" i="1" a="1"/>
  <c r="P4724" i="1" s="1"/>
  <c r="P4725" i="1" a="1"/>
  <c r="P4725" i="1" s="1"/>
  <c r="P4726" i="1" a="1"/>
  <c r="P4726" i="1" s="1"/>
  <c r="P4727" i="1" a="1"/>
  <c r="P4727" i="1" s="1"/>
  <c r="P4728" i="1" a="1"/>
  <c r="P4728" i="1" s="1"/>
  <c r="P4729" i="1" a="1"/>
  <c r="P4729" i="1" s="1"/>
  <c r="P4730" i="1" a="1"/>
  <c r="P4730" i="1" s="1"/>
  <c r="P4731" i="1" a="1"/>
  <c r="P4731" i="1" s="1"/>
  <c r="P4732" i="1" a="1"/>
  <c r="P4732" i="1" s="1"/>
  <c r="P4733" i="1" a="1"/>
  <c r="P4733" i="1"/>
  <c r="P4734" i="1" a="1"/>
  <c r="P4734" i="1" s="1"/>
  <c r="P4735" i="1" a="1"/>
  <c r="P4735" i="1" s="1"/>
  <c r="P4736" i="1" a="1"/>
  <c r="P4736" i="1" s="1"/>
  <c r="P4737" i="1" a="1"/>
  <c r="P4737" i="1"/>
  <c r="P4738" i="1" a="1"/>
  <c r="P4738" i="1" s="1"/>
  <c r="P4739" i="1" a="1"/>
  <c r="P4739" i="1" s="1"/>
  <c r="P4740" i="1" a="1"/>
  <c r="P4740" i="1" s="1"/>
  <c r="P4741" i="1" a="1"/>
  <c r="P4741" i="1" s="1"/>
  <c r="P4742" i="1" a="1"/>
  <c r="P4742" i="1" s="1"/>
  <c r="P4743" i="1" a="1"/>
  <c r="P4743" i="1" s="1"/>
  <c r="P4744" i="1" a="1"/>
  <c r="P4744" i="1" s="1"/>
  <c r="P4745" i="1" a="1"/>
  <c r="P4745" i="1" s="1"/>
  <c r="P4746" i="1" a="1"/>
  <c r="P4746" i="1" s="1"/>
  <c r="P4747" i="1" a="1"/>
  <c r="P4747" i="1" s="1"/>
  <c r="P4748" i="1" a="1"/>
  <c r="P4748" i="1" s="1"/>
  <c r="P4749" i="1" a="1"/>
  <c r="P4749" i="1" s="1"/>
  <c r="P4750" i="1" a="1"/>
  <c r="P4750" i="1" s="1"/>
  <c r="P4751" i="1" a="1"/>
  <c r="P4751" i="1" s="1"/>
  <c r="P4752" i="1" a="1"/>
  <c r="P4752" i="1" s="1"/>
  <c r="P4753" i="1" a="1"/>
  <c r="P4753" i="1" s="1"/>
  <c r="P4754" i="1" a="1"/>
  <c r="P4754" i="1" s="1"/>
  <c r="P4755" i="1" a="1"/>
  <c r="P4755" i="1" s="1"/>
  <c r="P4756" i="1" a="1"/>
  <c r="P4756" i="1" s="1"/>
  <c r="P4757" i="1" a="1"/>
  <c r="P4757" i="1" s="1"/>
  <c r="P4758" i="1" a="1"/>
  <c r="P4758" i="1" s="1"/>
  <c r="P4759" i="1" a="1"/>
  <c r="P4759" i="1" s="1"/>
  <c r="P4760" i="1" a="1"/>
  <c r="P4760" i="1" s="1"/>
  <c r="P4761" i="1" a="1"/>
  <c r="P4761" i="1" s="1"/>
  <c r="P4762" i="1" a="1"/>
  <c r="P4762" i="1" s="1"/>
  <c r="P4763" i="1" a="1"/>
  <c r="P4763" i="1" s="1"/>
  <c r="P4764" i="1" a="1"/>
  <c r="P4764" i="1"/>
  <c r="P4765" i="1" a="1"/>
  <c r="P4765" i="1" s="1"/>
  <c r="P4766" i="1" a="1"/>
  <c r="P4766" i="1" s="1"/>
  <c r="P4767" i="1" a="1"/>
  <c r="P4767" i="1" s="1"/>
  <c r="P4768" i="1" a="1"/>
  <c r="P4768" i="1" s="1"/>
  <c r="P4769" i="1" a="1"/>
  <c r="P4769" i="1"/>
  <c r="P4770" i="1" a="1"/>
  <c r="P4770" i="1" s="1"/>
  <c r="P4771" i="1" a="1"/>
  <c r="P4771" i="1" s="1"/>
  <c r="P4772" i="1" a="1"/>
  <c r="P4772" i="1" s="1"/>
  <c r="P4773" i="1" a="1"/>
  <c r="P4773" i="1" s="1"/>
  <c r="P4774" i="1" a="1"/>
  <c r="P4774" i="1" s="1"/>
  <c r="P4775" i="1" a="1"/>
  <c r="P4775" i="1" s="1"/>
  <c r="P4776" i="1" a="1"/>
  <c r="P4776" i="1" s="1"/>
  <c r="P4777" i="1" a="1"/>
  <c r="P4777" i="1" s="1"/>
  <c r="P4778" i="1" a="1"/>
  <c r="P4778" i="1" s="1"/>
  <c r="P4779" i="1" a="1"/>
  <c r="P4779" i="1" s="1"/>
  <c r="P4780" i="1" a="1"/>
  <c r="P4780" i="1" s="1"/>
  <c r="P4781" i="1" a="1"/>
  <c r="P4781" i="1" s="1"/>
  <c r="P4782" i="1" a="1"/>
  <c r="P4782" i="1" s="1"/>
  <c r="P4783" i="1" a="1"/>
  <c r="P4783" i="1" s="1"/>
  <c r="P4784" i="1" a="1"/>
  <c r="P4784" i="1" s="1"/>
  <c r="P4785" i="1" a="1"/>
  <c r="P4785" i="1" s="1"/>
  <c r="P4786" i="1" a="1"/>
  <c r="P4786" i="1" s="1"/>
  <c r="P4787" i="1" a="1"/>
  <c r="P4787" i="1" s="1"/>
  <c r="P4788" i="1" a="1"/>
  <c r="P4788" i="1" s="1"/>
  <c r="P4789" i="1" a="1"/>
  <c r="P4789" i="1" s="1"/>
  <c r="P4790" i="1" a="1"/>
  <c r="P4790" i="1" s="1"/>
  <c r="P4791" i="1" a="1"/>
  <c r="P4791" i="1" s="1"/>
  <c r="P4792" i="1" a="1"/>
  <c r="P4792" i="1" s="1"/>
  <c r="P4793" i="1" a="1"/>
  <c r="P4793" i="1" s="1"/>
  <c r="P4794" i="1" a="1"/>
  <c r="P4794" i="1" s="1"/>
  <c r="P4795" i="1" a="1"/>
  <c r="P4795" i="1" s="1"/>
  <c r="P4796" i="1" a="1"/>
  <c r="P4796" i="1" s="1"/>
  <c r="P4797" i="1" a="1"/>
  <c r="P4797" i="1" s="1"/>
  <c r="P4798" i="1" a="1"/>
  <c r="P4798" i="1" s="1"/>
  <c r="P4799" i="1" a="1"/>
  <c r="P4799" i="1" s="1"/>
  <c r="P4800" i="1" a="1"/>
  <c r="P4800" i="1" s="1"/>
  <c r="P4801" i="1" a="1"/>
  <c r="P4801" i="1" s="1"/>
  <c r="P4802" i="1" a="1"/>
  <c r="P4802" i="1" s="1"/>
  <c r="P4803" i="1" a="1"/>
  <c r="P4803" i="1" s="1"/>
  <c r="P4804" i="1" a="1"/>
  <c r="P4804" i="1" s="1"/>
  <c r="P4805" i="1" a="1"/>
  <c r="P4805" i="1" s="1"/>
  <c r="P4806" i="1" a="1"/>
  <c r="P4806" i="1" s="1"/>
  <c r="P4807" i="1" a="1"/>
  <c r="P4807" i="1" s="1"/>
  <c r="P4808" i="1" a="1"/>
  <c r="P4808" i="1" s="1"/>
  <c r="P4809" i="1" a="1"/>
  <c r="P4809" i="1"/>
  <c r="P4810" i="1" a="1"/>
  <c r="P4810" i="1" s="1"/>
  <c r="P4811" i="1" a="1"/>
  <c r="P4811" i="1" s="1"/>
  <c r="P4812" i="1" a="1"/>
  <c r="P4812" i="1" s="1"/>
  <c r="P4813" i="1" a="1"/>
  <c r="P4813" i="1" s="1"/>
  <c r="P4814" i="1" a="1"/>
  <c r="P4814" i="1" s="1"/>
  <c r="P4815" i="1" a="1"/>
  <c r="P4815" i="1" s="1"/>
  <c r="P4816" i="1" a="1"/>
  <c r="P4816" i="1" s="1"/>
  <c r="P4817" i="1" a="1"/>
  <c r="P4817" i="1" s="1"/>
  <c r="P4818" i="1" a="1"/>
  <c r="P4818" i="1" s="1"/>
  <c r="P4819" i="1" a="1"/>
  <c r="P4819" i="1" s="1"/>
  <c r="P4820" i="1" a="1"/>
  <c r="P4820" i="1" s="1"/>
  <c r="P4821" i="1" a="1"/>
  <c r="P4821" i="1" s="1"/>
  <c r="P4822" i="1" a="1"/>
  <c r="P4822" i="1" s="1"/>
  <c r="P4823" i="1" a="1"/>
  <c r="P4823" i="1" s="1"/>
  <c r="P4824" i="1" a="1"/>
  <c r="P4824" i="1" s="1"/>
  <c r="P4825" i="1" a="1"/>
  <c r="P4825" i="1" s="1"/>
  <c r="P4826" i="1" a="1"/>
  <c r="P4826" i="1" s="1"/>
  <c r="P4827" i="1" a="1"/>
  <c r="P4827" i="1" s="1"/>
  <c r="P4828" i="1" a="1"/>
  <c r="P4828" i="1"/>
  <c r="P4829" i="1" a="1"/>
  <c r="P4829" i="1" s="1"/>
  <c r="P4830" i="1" a="1"/>
  <c r="P4830" i="1" s="1"/>
  <c r="P4831" i="1" a="1"/>
  <c r="P4831" i="1" s="1"/>
  <c r="P4832" i="1" a="1"/>
  <c r="P4832" i="1" s="1"/>
  <c r="P4833" i="1" a="1"/>
  <c r="P4833" i="1" s="1"/>
  <c r="P4834" i="1" a="1"/>
  <c r="P4834" i="1" s="1"/>
  <c r="P4835" i="1" a="1"/>
  <c r="P4835" i="1" s="1"/>
  <c r="P4836" i="1" a="1"/>
  <c r="P4836" i="1" s="1"/>
  <c r="P4837" i="1" a="1"/>
  <c r="P4837" i="1" s="1"/>
  <c r="P4838" i="1" a="1"/>
  <c r="P4838" i="1" s="1"/>
  <c r="P4839" i="1" a="1"/>
  <c r="P4839" i="1" s="1"/>
  <c r="P4840" i="1" a="1"/>
  <c r="P4840" i="1" s="1"/>
  <c r="P4841" i="1" a="1"/>
  <c r="P4841" i="1" s="1"/>
  <c r="P4842" i="1" a="1"/>
  <c r="P4842" i="1" s="1"/>
  <c r="P4843" i="1" a="1"/>
  <c r="P4843" i="1" s="1"/>
  <c r="P4844" i="1" a="1"/>
  <c r="P4844" i="1" s="1"/>
  <c r="P4845" i="1" a="1"/>
  <c r="P4845" i="1" s="1"/>
  <c r="P4846" i="1" a="1"/>
  <c r="P4846" i="1" s="1"/>
  <c r="P4847" i="1" a="1"/>
  <c r="P4847" i="1" s="1"/>
  <c r="P4848" i="1" a="1"/>
  <c r="P4848" i="1" s="1"/>
  <c r="P4849" i="1" a="1"/>
  <c r="P4849" i="1" s="1"/>
  <c r="P4850" i="1" a="1"/>
  <c r="P4850" i="1" s="1"/>
  <c r="P4851" i="1" a="1"/>
  <c r="P4851" i="1" s="1"/>
  <c r="P4852" i="1" a="1"/>
  <c r="P4852" i="1" s="1"/>
  <c r="P4853" i="1" a="1"/>
  <c r="P4853" i="1" s="1"/>
  <c r="P4854" i="1" a="1"/>
  <c r="P4854" i="1" s="1"/>
  <c r="P4855" i="1" a="1"/>
  <c r="P4855" i="1" s="1"/>
  <c r="P4856" i="1" a="1"/>
  <c r="P4856" i="1" s="1"/>
  <c r="P4857" i="1" a="1"/>
  <c r="P4857" i="1" s="1"/>
  <c r="P4858" i="1" a="1"/>
  <c r="P4858" i="1" s="1"/>
  <c r="P4859" i="1" a="1"/>
  <c r="P4859" i="1" s="1"/>
  <c r="P4860" i="1" a="1"/>
  <c r="P4860" i="1" s="1"/>
  <c r="P4861" i="1" a="1"/>
  <c r="P4861" i="1" s="1"/>
  <c r="P4862" i="1" a="1"/>
  <c r="P4862" i="1" s="1"/>
  <c r="P4863" i="1" a="1"/>
  <c r="P4863" i="1" s="1"/>
  <c r="P4864" i="1" a="1"/>
  <c r="P4864" i="1" s="1"/>
  <c r="P4865" i="1" a="1"/>
  <c r="P4865" i="1" s="1"/>
  <c r="P4866" i="1" a="1"/>
  <c r="P4866" i="1" s="1"/>
  <c r="P4867" i="1" a="1"/>
  <c r="P4867" i="1" s="1"/>
  <c r="P4868" i="1" a="1"/>
  <c r="P4868" i="1" s="1"/>
  <c r="P4869" i="1" a="1"/>
  <c r="P4869" i="1" s="1"/>
  <c r="P4870" i="1" a="1"/>
  <c r="P4870" i="1" s="1"/>
  <c r="P4871" i="1" a="1"/>
  <c r="P4871" i="1" s="1"/>
  <c r="P4872" i="1" a="1"/>
  <c r="P4872" i="1" s="1"/>
  <c r="P4873" i="1" a="1"/>
  <c r="P4873" i="1" s="1"/>
  <c r="P4874" i="1" a="1"/>
  <c r="P4874" i="1" s="1"/>
  <c r="P4875" i="1" a="1"/>
  <c r="P4875" i="1" s="1"/>
  <c r="P4876" i="1" a="1"/>
  <c r="P4876" i="1" s="1"/>
  <c r="P4877" i="1" a="1"/>
  <c r="P4877" i="1" s="1"/>
  <c r="P4878" i="1" a="1"/>
  <c r="P4878" i="1" s="1"/>
  <c r="P4879" i="1" a="1"/>
  <c r="P4879" i="1" s="1"/>
  <c r="P4880" i="1" a="1"/>
  <c r="P4880" i="1" s="1"/>
  <c r="P4881" i="1" a="1"/>
  <c r="P4881" i="1" s="1"/>
  <c r="P4882" i="1" a="1"/>
  <c r="P4882" i="1" s="1"/>
  <c r="P4883" i="1" a="1"/>
  <c r="P4883" i="1" s="1"/>
  <c r="P4884" i="1" a="1"/>
  <c r="P4884" i="1" s="1"/>
  <c r="P4885" i="1" a="1"/>
  <c r="P4885" i="1" s="1"/>
  <c r="P4886" i="1" a="1"/>
  <c r="P4886" i="1" s="1"/>
  <c r="P4887" i="1" a="1"/>
  <c r="P4887" i="1" s="1"/>
  <c r="P4888" i="1" a="1"/>
  <c r="P4888" i="1" s="1"/>
  <c r="P4889" i="1" a="1"/>
  <c r="P4889" i="1" s="1"/>
  <c r="P4890" i="1" a="1"/>
  <c r="P4890" i="1" s="1"/>
  <c r="P4891" i="1" a="1"/>
  <c r="P4891" i="1" s="1"/>
  <c r="P4892" i="1" a="1"/>
  <c r="P4892" i="1" s="1"/>
  <c r="P4893" i="1" a="1"/>
  <c r="P4893" i="1" s="1"/>
  <c r="P4894" i="1" a="1"/>
  <c r="P4894" i="1" s="1"/>
  <c r="P4895" i="1" a="1"/>
  <c r="P4895" i="1" s="1"/>
  <c r="P4896" i="1" a="1"/>
  <c r="P4896" i="1" s="1"/>
  <c r="P4897" i="1" a="1"/>
  <c r="P4897" i="1" s="1"/>
  <c r="P4898" i="1" a="1"/>
  <c r="P4898" i="1" s="1"/>
  <c r="P4899" i="1" a="1"/>
  <c r="P4899" i="1" s="1"/>
  <c r="P4900" i="1" a="1"/>
  <c r="P4900" i="1" s="1"/>
  <c r="P4901" i="1" a="1"/>
  <c r="P4901" i="1" s="1"/>
  <c r="P4902" i="1" a="1"/>
  <c r="P4902" i="1" s="1"/>
  <c r="P4903" i="1" a="1"/>
  <c r="P4903" i="1" s="1"/>
  <c r="P4904" i="1" a="1"/>
  <c r="P4904" i="1" s="1"/>
  <c r="P4905" i="1" a="1"/>
  <c r="P4905" i="1" s="1"/>
  <c r="P4906" i="1" a="1"/>
  <c r="P4906" i="1" s="1"/>
  <c r="P4907" i="1" a="1"/>
  <c r="P4907" i="1" s="1"/>
  <c r="P4908" i="1" a="1"/>
  <c r="P4908" i="1" s="1"/>
  <c r="P4909" i="1" a="1"/>
  <c r="P4909" i="1" s="1"/>
  <c r="P4910" i="1" a="1"/>
  <c r="P4910" i="1" s="1"/>
  <c r="P4911" i="1" a="1"/>
  <c r="P4911" i="1" s="1"/>
  <c r="P4912" i="1" a="1"/>
  <c r="P4912" i="1" s="1"/>
  <c r="P4913" i="1" a="1"/>
  <c r="P4913" i="1" s="1"/>
  <c r="P4914" i="1" a="1"/>
  <c r="P4914" i="1" s="1"/>
  <c r="P4915" i="1" a="1"/>
  <c r="P4915" i="1" s="1"/>
  <c r="P4916" i="1" a="1"/>
  <c r="P4916" i="1"/>
  <c r="P4917" i="1" a="1"/>
  <c r="P4917" i="1" s="1"/>
  <c r="P4918" i="1" a="1"/>
  <c r="P4918" i="1" s="1"/>
  <c r="P4919" i="1" a="1"/>
  <c r="P4919" i="1" s="1"/>
  <c r="P4920" i="1" a="1"/>
  <c r="P4920" i="1" s="1"/>
  <c r="P4921" i="1" a="1"/>
  <c r="P4921" i="1"/>
  <c r="P4922" i="1" a="1"/>
  <c r="P4922" i="1" s="1"/>
  <c r="P4923" i="1" a="1"/>
  <c r="P4923" i="1" s="1"/>
  <c r="P4924" i="1" a="1"/>
  <c r="P4924" i="1" s="1"/>
  <c r="P4925" i="1" a="1"/>
  <c r="P4925" i="1" s="1"/>
  <c r="P4926" i="1" a="1"/>
  <c r="P4926" i="1" s="1"/>
  <c r="P4927" i="1" a="1"/>
  <c r="P4927" i="1" s="1"/>
  <c r="P4928" i="1" a="1"/>
  <c r="P4928" i="1" s="1"/>
  <c r="P4929" i="1" a="1"/>
  <c r="P4929" i="1" s="1"/>
  <c r="P4930" i="1" a="1"/>
  <c r="P4930" i="1" s="1"/>
  <c r="P4931" i="1" a="1"/>
  <c r="P4931" i="1" s="1"/>
  <c r="P4932" i="1" a="1"/>
  <c r="P4932" i="1" s="1"/>
  <c r="P4933" i="1" a="1"/>
  <c r="P4933" i="1" s="1"/>
  <c r="P4934" i="1" a="1"/>
  <c r="P4934" i="1" s="1"/>
  <c r="P4935" i="1" a="1"/>
  <c r="P4935" i="1" s="1"/>
  <c r="P4936" i="1" a="1"/>
  <c r="P4936" i="1" s="1"/>
  <c r="P4937" i="1" a="1"/>
  <c r="P4937" i="1" s="1"/>
  <c r="P4938" i="1" a="1"/>
  <c r="P4938" i="1" s="1"/>
  <c r="P4939" i="1" a="1"/>
  <c r="P4939" i="1" s="1"/>
  <c r="P4940" i="1" a="1"/>
  <c r="P4940" i="1" s="1"/>
  <c r="P4941" i="1" a="1"/>
  <c r="P4941" i="1" s="1"/>
  <c r="P4942" i="1" a="1"/>
  <c r="P4942" i="1" s="1"/>
  <c r="P4943" i="1" a="1"/>
  <c r="P4943" i="1" s="1"/>
  <c r="P4944" i="1" a="1"/>
  <c r="P4944" i="1" s="1"/>
  <c r="P4945" i="1" a="1"/>
  <c r="P4945" i="1" s="1"/>
  <c r="P4946" i="1" a="1"/>
  <c r="P4946" i="1" s="1"/>
  <c r="P4947" i="1" a="1"/>
  <c r="P4947" i="1" s="1"/>
  <c r="P4948" i="1" a="1"/>
  <c r="P4948" i="1"/>
  <c r="P4949" i="1" a="1"/>
  <c r="P4949" i="1" s="1"/>
  <c r="P4950" i="1" a="1"/>
  <c r="P4950" i="1" s="1"/>
  <c r="P4951" i="1" a="1"/>
  <c r="P4951" i="1" s="1"/>
  <c r="P4952" i="1" a="1"/>
  <c r="P4952" i="1" s="1"/>
  <c r="P4953" i="1" a="1"/>
  <c r="P4953" i="1" s="1"/>
  <c r="P4954" i="1" a="1"/>
  <c r="P4954" i="1" s="1"/>
  <c r="P4955" i="1" a="1"/>
  <c r="P4955" i="1" s="1"/>
  <c r="P4956" i="1" a="1"/>
  <c r="P4956" i="1" s="1"/>
  <c r="P4957" i="1" a="1"/>
  <c r="P4957" i="1" s="1"/>
  <c r="P4958" i="1" a="1"/>
  <c r="P4958" i="1" s="1"/>
  <c r="P4959" i="1" a="1"/>
  <c r="P4959" i="1" s="1"/>
  <c r="P4960" i="1" a="1"/>
  <c r="P4960" i="1" s="1"/>
  <c r="P4961" i="1" a="1"/>
  <c r="P4961" i="1"/>
  <c r="P4962" i="1" a="1"/>
  <c r="P4962" i="1" s="1"/>
  <c r="P4963" i="1" a="1"/>
  <c r="P4963" i="1" s="1"/>
  <c r="P4964" i="1" a="1"/>
  <c r="P4964" i="1" s="1"/>
  <c r="P4965" i="1" a="1"/>
  <c r="P4965" i="1" s="1"/>
  <c r="P4966" i="1" a="1"/>
  <c r="P4966" i="1" s="1"/>
  <c r="P4967" i="1" a="1"/>
  <c r="P4967" i="1" s="1"/>
  <c r="P4968" i="1" a="1"/>
  <c r="P4968" i="1" s="1"/>
  <c r="P4969" i="1" a="1"/>
  <c r="P4969" i="1" s="1"/>
  <c r="P4970" i="1" a="1"/>
  <c r="P4970" i="1" s="1"/>
  <c r="P4971" i="1" a="1"/>
  <c r="P4971" i="1" s="1"/>
  <c r="P4972" i="1" a="1"/>
  <c r="P4972" i="1" s="1"/>
  <c r="P4973" i="1" a="1"/>
  <c r="P4973" i="1" s="1"/>
  <c r="P4974" i="1" a="1"/>
  <c r="P4974" i="1" s="1"/>
  <c r="P4975" i="1" a="1"/>
  <c r="P4975" i="1" s="1"/>
  <c r="P4976" i="1" a="1"/>
  <c r="P4976" i="1" s="1"/>
  <c r="P4977" i="1" a="1"/>
  <c r="P4977" i="1" s="1"/>
  <c r="P4978" i="1" a="1"/>
  <c r="P4978" i="1" s="1"/>
  <c r="P4979" i="1" a="1"/>
  <c r="P4979" i="1" s="1"/>
  <c r="P4980" i="1" a="1"/>
  <c r="P4980" i="1"/>
  <c r="P4981" i="1" a="1"/>
  <c r="P4981" i="1" s="1"/>
  <c r="P4982" i="1" a="1"/>
  <c r="P4982" i="1" s="1"/>
  <c r="P4983" i="1" a="1"/>
  <c r="P4983" i="1" s="1"/>
  <c r="P4984" i="1" a="1"/>
  <c r="P4984" i="1"/>
  <c r="P4985" i="1" a="1"/>
  <c r="P4985" i="1" s="1"/>
  <c r="P4986" i="1" a="1"/>
  <c r="P4986" i="1" s="1"/>
  <c r="P4987" i="1" a="1"/>
  <c r="P4987" i="1" s="1"/>
  <c r="P4988" i="1" a="1"/>
  <c r="P4988" i="1"/>
  <c r="P4989" i="1" a="1"/>
  <c r="P4989" i="1"/>
  <c r="P4990" i="1" a="1"/>
  <c r="P4990" i="1" s="1"/>
  <c r="P4991" i="1" a="1"/>
  <c r="P4991" i="1" s="1"/>
  <c r="P4992" i="1" a="1"/>
  <c r="P4992" i="1" s="1"/>
  <c r="P4993" i="1" a="1"/>
  <c r="P4993" i="1" s="1"/>
  <c r="P4994" i="1" a="1"/>
  <c r="P4994" i="1" s="1"/>
  <c r="P4995" i="1" a="1"/>
  <c r="P4995" i="1" s="1"/>
  <c r="P4996" i="1" a="1"/>
  <c r="P4996" i="1"/>
  <c r="P4997" i="1" a="1"/>
  <c r="P4997" i="1" s="1"/>
  <c r="P4998" i="1" a="1"/>
  <c r="P4998" i="1" s="1"/>
  <c r="P4999" i="1" a="1"/>
  <c r="P4999" i="1" s="1"/>
  <c r="P5000" i="1" a="1"/>
  <c r="P5000" i="1" s="1"/>
  <c r="P5001" i="1" a="1"/>
  <c r="P5001" i="1" s="1"/>
  <c r="P5002" i="1" a="1"/>
  <c r="P5002" i="1" s="1"/>
  <c r="P5003" i="1" a="1"/>
  <c r="P5003" i="1" s="1"/>
  <c r="P5004" i="1" a="1"/>
  <c r="P5004" i="1"/>
  <c r="P5005" i="1" a="1"/>
  <c r="P5005" i="1" s="1"/>
  <c r="P5006" i="1" a="1"/>
  <c r="P5006" i="1" s="1"/>
  <c r="P5007" i="1" a="1"/>
  <c r="P5007" i="1" s="1"/>
  <c r="P5008" i="1" a="1"/>
  <c r="P5008" i="1" s="1"/>
  <c r="P5009" i="1" a="1"/>
  <c r="P5009" i="1" s="1"/>
  <c r="P5010" i="1" a="1"/>
  <c r="P5010" i="1" s="1"/>
  <c r="P5011" i="1" a="1"/>
  <c r="P5011" i="1" s="1"/>
  <c r="P5012" i="1" a="1"/>
  <c r="P5012" i="1"/>
  <c r="P5013" i="1" a="1"/>
  <c r="P5013" i="1" s="1"/>
  <c r="P5014" i="1" a="1"/>
  <c r="P5014" i="1" s="1"/>
  <c r="P5015" i="1" a="1"/>
  <c r="P5015" i="1" s="1"/>
  <c r="P5016" i="1" a="1"/>
  <c r="P5016" i="1" s="1"/>
  <c r="P5017" i="1" a="1"/>
  <c r="P5017" i="1" s="1"/>
  <c r="P5018" i="1" a="1"/>
  <c r="P5018" i="1" s="1"/>
  <c r="P5019" i="1" a="1"/>
  <c r="P5019" i="1" s="1"/>
  <c r="P5020" i="1" a="1"/>
  <c r="P5020" i="1" s="1"/>
  <c r="P5021" i="1" a="1"/>
  <c r="P5021" i="1" s="1"/>
  <c r="P5022" i="1" a="1"/>
  <c r="P5022" i="1" s="1"/>
  <c r="P5023" i="1" a="1"/>
  <c r="P5023" i="1" s="1"/>
  <c r="P5024" i="1" a="1"/>
  <c r="P5024" i="1" s="1"/>
  <c r="P5025" i="1" a="1"/>
  <c r="P5025" i="1"/>
  <c r="P5026" i="1" a="1"/>
  <c r="P5026" i="1" s="1"/>
  <c r="P5027" i="1" a="1"/>
  <c r="P5027" i="1" s="1"/>
  <c r="P5028" i="1" a="1"/>
  <c r="P5028" i="1" s="1"/>
  <c r="P5029" i="1" a="1"/>
  <c r="P5029" i="1" s="1"/>
  <c r="P5030" i="1" a="1"/>
  <c r="P5030" i="1" s="1"/>
  <c r="P5031" i="1" a="1"/>
  <c r="P5031" i="1" s="1"/>
  <c r="P5032" i="1" a="1"/>
  <c r="P5032" i="1" s="1"/>
  <c r="P5033" i="1" a="1"/>
  <c r="P5033" i="1" s="1"/>
  <c r="P5034" i="1" a="1"/>
  <c r="P5034" i="1" s="1"/>
  <c r="P5035" i="1" a="1"/>
  <c r="P5035" i="1" s="1"/>
  <c r="P5036" i="1" a="1"/>
  <c r="P5036" i="1" s="1"/>
  <c r="P5037" i="1" a="1"/>
  <c r="P5037" i="1" s="1"/>
  <c r="P5038" i="1" a="1"/>
  <c r="P5038" i="1" s="1"/>
  <c r="P5039" i="1" a="1"/>
  <c r="P5039" i="1" s="1"/>
  <c r="P5040" i="1" a="1"/>
  <c r="P5040" i="1" s="1"/>
  <c r="P5041" i="1" a="1"/>
  <c r="P5041" i="1" s="1"/>
  <c r="P5042" i="1" a="1"/>
  <c r="P5042" i="1" s="1"/>
  <c r="P5043" i="1" a="1"/>
  <c r="P5043" i="1" s="1"/>
  <c r="P5044" i="1" a="1"/>
  <c r="P5044" i="1"/>
  <c r="P5045" i="1" a="1"/>
  <c r="P5045" i="1" s="1"/>
  <c r="P5046" i="1" a="1"/>
  <c r="P5046" i="1" s="1"/>
  <c r="P5047" i="1" a="1"/>
  <c r="P5047" i="1" s="1"/>
  <c r="P5048" i="1" a="1"/>
  <c r="P5048" i="1"/>
  <c r="P5049" i="1" a="1"/>
  <c r="P5049" i="1" s="1"/>
  <c r="P5050" i="1" a="1"/>
  <c r="P5050" i="1" s="1"/>
  <c r="P5051" i="1" a="1"/>
  <c r="P5051" i="1" s="1"/>
  <c r="P5052" i="1" a="1"/>
  <c r="P5052" i="1" s="1"/>
  <c r="P5053" i="1" a="1"/>
  <c r="P5053" i="1" s="1"/>
  <c r="P5054" i="1" a="1"/>
  <c r="P5054" i="1" s="1"/>
  <c r="P5055" i="1" a="1"/>
  <c r="P5055" i="1" s="1"/>
  <c r="P5056" i="1" a="1"/>
  <c r="P5056" i="1" s="1"/>
  <c r="P5057" i="1" a="1"/>
  <c r="P5057" i="1" s="1"/>
  <c r="P5058" i="1" a="1"/>
  <c r="P5058" i="1" s="1"/>
  <c r="P5059" i="1" a="1"/>
  <c r="P5059" i="1" s="1"/>
  <c r="P5060" i="1" a="1"/>
  <c r="P5060" i="1"/>
  <c r="P5061" i="1" a="1"/>
  <c r="P5061" i="1" s="1"/>
  <c r="P5062" i="1" a="1"/>
  <c r="P5062" i="1" s="1"/>
  <c r="P5063" i="1" a="1"/>
  <c r="P5063" i="1" s="1"/>
  <c r="P5064" i="1" a="1"/>
  <c r="P5064" i="1" s="1"/>
  <c r="P5065" i="1" a="1"/>
  <c r="P5065" i="1"/>
  <c r="P5066" i="1" a="1"/>
  <c r="P5066" i="1" s="1"/>
  <c r="P5067" i="1" a="1"/>
  <c r="P5067" i="1" s="1"/>
  <c r="P5068" i="1" a="1"/>
  <c r="P5068" i="1" s="1"/>
  <c r="P5069" i="1" a="1"/>
  <c r="P5069" i="1" s="1"/>
  <c r="P5070" i="1" a="1"/>
  <c r="P5070" i="1" s="1"/>
  <c r="P5071" i="1" a="1"/>
  <c r="P5071" i="1" s="1"/>
  <c r="P5072" i="1" a="1"/>
  <c r="P5072" i="1" s="1"/>
  <c r="P5073" i="1" a="1"/>
  <c r="P5073" i="1" s="1"/>
  <c r="P5074" i="1" a="1"/>
  <c r="P5074" i="1" s="1"/>
  <c r="P5075" i="1" a="1"/>
  <c r="P5075" i="1" s="1"/>
  <c r="P5076" i="1" a="1"/>
  <c r="P5076" i="1" s="1"/>
  <c r="P5077" i="1" a="1"/>
  <c r="P5077" i="1" s="1"/>
  <c r="P5078" i="1" a="1"/>
  <c r="P5078" i="1" s="1"/>
  <c r="P5079" i="1" a="1"/>
  <c r="P5079" i="1" s="1"/>
  <c r="P5080" i="1" a="1"/>
  <c r="P5080" i="1" s="1"/>
  <c r="P5081" i="1" a="1"/>
  <c r="P5081" i="1" s="1"/>
  <c r="P5082" i="1" a="1"/>
  <c r="P5082" i="1" s="1"/>
  <c r="P5083" i="1" a="1"/>
  <c r="P5083" i="1" s="1"/>
  <c r="P5084" i="1" a="1"/>
  <c r="P5084" i="1" s="1"/>
  <c r="P5085" i="1" a="1"/>
  <c r="P5085" i="1" s="1"/>
  <c r="P5086" i="1" a="1"/>
  <c r="P5086" i="1" s="1"/>
  <c r="P5087" i="1" a="1"/>
  <c r="P5087" i="1" s="1"/>
  <c r="P5088" i="1" a="1"/>
  <c r="P5088" i="1" s="1"/>
  <c r="P5089" i="1" a="1"/>
  <c r="P5089" i="1"/>
  <c r="P5090" i="1" a="1"/>
  <c r="P5090" i="1" s="1"/>
  <c r="P5091" i="1" a="1"/>
  <c r="P5091" i="1" s="1"/>
  <c r="P5092" i="1" a="1"/>
  <c r="P5092" i="1" s="1"/>
  <c r="P5093" i="1" a="1"/>
  <c r="P5093" i="1" s="1"/>
  <c r="P5094" i="1" a="1"/>
  <c r="P5094" i="1" s="1"/>
  <c r="P5095" i="1" a="1"/>
  <c r="P5095" i="1" s="1"/>
  <c r="P5096" i="1" a="1"/>
  <c r="P5096" i="1" s="1"/>
  <c r="P5097" i="1" a="1"/>
  <c r="P5097" i="1" s="1"/>
  <c r="P5098" i="1" a="1"/>
  <c r="P5098" i="1" s="1"/>
  <c r="P5099" i="1" a="1"/>
  <c r="P5099" i="1" s="1"/>
  <c r="P5100" i="1" a="1"/>
  <c r="P5100" i="1" s="1"/>
  <c r="P5101" i="1" a="1"/>
  <c r="P5101" i="1" s="1"/>
  <c r="P5102" i="1" a="1"/>
  <c r="P5102" i="1" s="1"/>
  <c r="P5103" i="1" a="1"/>
  <c r="P5103" i="1" s="1"/>
  <c r="P5104" i="1" a="1"/>
  <c r="P5104" i="1" s="1"/>
  <c r="P5105" i="1" a="1"/>
  <c r="P5105" i="1" s="1"/>
  <c r="P5106" i="1" a="1"/>
  <c r="P5106" i="1" s="1"/>
  <c r="P5107" i="1" a="1"/>
  <c r="P5107" i="1" s="1"/>
  <c r="P5108" i="1" a="1"/>
  <c r="P5108" i="1" s="1"/>
  <c r="P5109" i="1" a="1"/>
  <c r="P5109" i="1" s="1"/>
  <c r="P5110" i="1" a="1"/>
  <c r="P5110" i="1" s="1"/>
  <c r="P5111" i="1" a="1"/>
  <c r="P5111" i="1" s="1"/>
  <c r="P5112" i="1" a="1"/>
  <c r="P5112" i="1" s="1"/>
  <c r="P5113" i="1" a="1"/>
  <c r="P5113" i="1" s="1"/>
  <c r="P5114" i="1" a="1"/>
  <c r="P5114" i="1" s="1"/>
  <c r="P5115" i="1" a="1"/>
  <c r="P5115" i="1" s="1"/>
  <c r="P5116" i="1" a="1"/>
  <c r="P5116" i="1" s="1"/>
  <c r="P5117" i="1" a="1"/>
  <c r="P5117" i="1" s="1"/>
  <c r="P5118" i="1" a="1"/>
  <c r="P5118" i="1" s="1"/>
  <c r="P5119" i="1" a="1"/>
  <c r="P5119" i="1" s="1"/>
  <c r="P5120" i="1" a="1"/>
  <c r="P5120" i="1" s="1"/>
  <c r="P5121" i="1" a="1"/>
  <c r="P5121" i="1"/>
  <c r="P5122" i="1" a="1"/>
  <c r="P5122" i="1" s="1"/>
  <c r="P5123" i="1" a="1"/>
  <c r="P5123" i="1" s="1"/>
  <c r="P5124" i="1" a="1"/>
  <c r="P5124" i="1" s="1"/>
  <c r="P5125" i="1" a="1"/>
  <c r="P5125" i="1" s="1"/>
  <c r="P5126" i="1" a="1"/>
  <c r="P5126" i="1" s="1"/>
  <c r="P5127" i="1" a="1"/>
  <c r="P5127" i="1" s="1"/>
  <c r="P5128" i="1" a="1"/>
  <c r="P5128" i="1" s="1"/>
  <c r="P5129" i="1" a="1"/>
  <c r="P5129" i="1"/>
  <c r="P5130" i="1" a="1"/>
  <c r="P5130" i="1" s="1"/>
  <c r="P5131" i="1" a="1"/>
  <c r="P5131" i="1" s="1"/>
  <c r="P5132" i="1" a="1"/>
  <c r="P5132" i="1" s="1"/>
  <c r="P5133" i="1" a="1"/>
  <c r="P5133" i="1" s="1"/>
  <c r="P5134" i="1" a="1"/>
  <c r="P5134" i="1" s="1"/>
  <c r="P5135" i="1" a="1"/>
  <c r="P5135" i="1" s="1"/>
  <c r="P5136" i="1" a="1"/>
  <c r="P5136" i="1" s="1"/>
  <c r="P5137" i="1" a="1"/>
  <c r="P5137" i="1" s="1"/>
  <c r="P5138" i="1" a="1"/>
  <c r="P5138" i="1" s="1"/>
  <c r="P5139" i="1" a="1"/>
  <c r="P5139" i="1" s="1"/>
  <c r="P5140" i="1" a="1"/>
  <c r="P5140" i="1" s="1"/>
  <c r="P5141" i="1" a="1"/>
  <c r="P5141" i="1" s="1"/>
  <c r="P5142" i="1" a="1"/>
  <c r="P5142" i="1" s="1"/>
  <c r="P5143" i="1" a="1"/>
  <c r="P5143" i="1" s="1"/>
  <c r="P5144" i="1" a="1"/>
  <c r="P5144" i="1" s="1"/>
  <c r="P5145" i="1" a="1"/>
  <c r="P5145" i="1" s="1"/>
  <c r="P5146" i="1" a="1"/>
  <c r="P5146" i="1" s="1"/>
  <c r="P5147" i="1" a="1"/>
  <c r="P5147" i="1" s="1"/>
  <c r="P5148" i="1" a="1"/>
  <c r="P5148" i="1" s="1"/>
  <c r="P5149" i="1" a="1"/>
  <c r="P5149" i="1" s="1"/>
  <c r="P5150" i="1" a="1"/>
  <c r="P5150" i="1" s="1"/>
  <c r="P5151" i="1" a="1"/>
  <c r="P5151" i="1" s="1"/>
  <c r="P5152" i="1" a="1"/>
  <c r="P5152" i="1" s="1"/>
  <c r="P5153" i="1" a="1"/>
  <c r="P5153" i="1" s="1"/>
  <c r="P5154" i="1" a="1"/>
  <c r="P5154" i="1" s="1"/>
  <c r="P5155" i="1" a="1"/>
  <c r="P5155" i="1" s="1"/>
  <c r="P5156" i="1" a="1"/>
  <c r="P5156" i="1" s="1"/>
  <c r="P5157" i="1" a="1"/>
  <c r="P5157" i="1" s="1"/>
  <c r="P5158" i="1" a="1"/>
  <c r="P5158" i="1" s="1"/>
  <c r="P5159" i="1" a="1"/>
  <c r="P5159" i="1" s="1"/>
  <c r="P5160" i="1" a="1"/>
  <c r="P5160" i="1" s="1"/>
  <c r="P5161" i="1" a="1"/>
  <c r="P5161" i="1" s="1"/>
  <c r="P5162" i="1" a="1"/>
  <c r="P5162" i="1" s="1"/>
  <c r="P5163" i="1" a="1"/>
  <c r="P5163" i="1" s="1"/>
  <c r="P5164" i="1" a="1"/>
  <c r="P5164" i="1"/>
  <c r="P5165" i="1" a="1"/>
  <c r="P5165" i="1" s="1"/>
  <c r="P5166" i="1" a="1"/>
  <c r="P5166" i="1" s="1"/>
  <c r="P5167" i="1" a="1"/>
  <c r="P5167" i="1" s="1"/>
  <c r="P5168" i="1" a="1"/>
  <c r="P5168" i="1" s="1"/>
  <c r="P5169" i="1" a="1"/>
  <c r="P5169" i="1" s="1"/>
  <c r="P5170" i="1" a="1"/>
  <c r="P5170" i="1" s="1"/>
  <c r="P5171" i="1" a="1"/>
  <c r="P5171" i="1" s="1"/>
  <c r="P5172" i="1" a="1"/>
  <c r="P5172" i="1" s="1"/>
  <c r="P5173" i="1" a="1"/>
  <c r="P5173" i="1" s="1"/>
  <c r="P5174" i="1" a="1"/>
  <c r="P5174" i="1" s="1"/>
  <c r="P5175" i="1" a="1"/>
  <c r="P5175" i="1" s="1"/>
  <c r="P5176" i="1" a="1"/>
  <c r="P5176" i="1" s="1"/>
  <c r="P5177" i="1" a="1"/>
  <c r="P5177" i="1" s="1"/>
  <c r="P5178" i="1" a="1"/>
  <c r="P5178" i="1" s="1"/>
  <c r="P5179" i="1" a="1"/>
  <c r="P5179" i="1" s="1"/>
  <c r="P5180" i="1" a="1"/>
  <c r="P5180" i="1" s="1"/>
  <c r="P5181" i="1" a="1"/>
  <c r="P5181" i="1" s="1"/>
  <c r="P5182" i="1" a="1"/>
  <c r="P5182" i="1" s="1"/>
  <c r="P5183" i="1" a="1"/>
  <c r="P5183" i="1" s="1"/>
  <c r="P5184" i="1" a="1"/>
  <c r="P5184" i="1" s="1"/>
  <c r="P5185" i="1" a="1"/>
  <c r="P5185" i="1"/>
  <c r="P5186" i="1" a="1"/>
  <c r="P5186" i="1" s="1"/>
  <c r="P5187" i="1" a="1"/>
  <c r="P5187" i="1" s="1"/>
  <c r="P5188" i="1" a="1"/>
  <c r="P5188" i="1" s="1"/>
  <c r="P5189" i="1" a="1"/>
  <c r="P5189" i="1" s="1"/>
  <c r="P5190" i="1" a="1"/>
  <c r="P5190" i="1" s="1"/>
  <c r="P5191" i="1" a="1"/>
  <c r="P5191" i="1" s="1"/>
  <c r="P5192" i="1" a="1"/>
  <c r="P5192" i="1" s="1"/>
  <c r="P5193" i="1" a="1"/>
  <c r="P5193" i="1" s="1"/>
  <c r="P5194" i="1" a="1"/>
  <c r="P5194" i="1" s="1"/>
  <c r="P5195" i="1" a="1"/>
  <c r="P5195" i="1" s="1"/>
  <c r="P5196" i="1" a="1"/>
  <c r="P5196" i="1" s="1"/>
  <c r="P5197" i="1" a="1"/>
  <c r="P5197" i="1" s="1"/>
  <c r="P5198" i="1" a="1"/>
  <c r="P5198" i="1" s="1"/>
  <c r="P5199" i="1" a="1"/>
  <c r="P5199" i="1" s="1"/>
  <c r="P5200" i="1" a="1"/>
  <c r="P5200" i="1" s="1"/>
  <c r="P5201" i="1" a="1"/>
  <c r="P5201" i="1" s="1"/>
  <c r="P5202" i="1" a="1"/>
  <c r="P5202" i="1" s="1"/>
  <c r="P5203" i="1" a="1"/>
  <c r="P5203" i="1" s="1"/>
  <c r="P5204" i="1" a="1"/>
  <c r="P5204" i="1"/>
  <c r="P5205" i="1" a="1"/>
  <c r="P5205" i="1" s="1"/>
  <c r="P5206" i="1" a="1"/>
  <c r="P5206" i="1" s="1"/>
  <c r="P5207" i="1" a="1"/>
  <c r="P5207" i="1" s="1"/>
  <c r="P5208" i="1" a="1"/>
  <c r="P5208" i="1" s="1"/>
  <c r="P5209" i="1" a="1"/>
  <c r="P5209" i="1" s="1"/>
  <c r="P5210" i="1" a="1"/>
  <c r="P5210" i="1" s="1"/>
  <c r="P5211" i="1" a="1"/>
  <c r="P5211" i="1"/>
  <c r="P5212" i="1" a="1"/>
  <c r="P5212" i="1" s="1"/>
  <c r="P5213" i="1" a="1"/>
  <c r="P5213" i="1" s="1"/>
  <c r="P5214" i="1" a="1"/>
  <c r="P5214" i="1" s="1"/>
  <c r="P5215" i="1" a="1"/>
  <c r="P5215" i="1" s="1"/>
  <c r="P5216" i="1" a="1"/>
  <c r="P5216" i="1" s="1"/>
  <c r="P5217" i="1" a="1"/>
  <c r="P5217" i="1" s="1"/>
  <c r="P5218" i="1" a="1"/>
  <c r="P5218" i="1" s="1"/>
  <c r="P5219" i="1" a="1"/>
  <c r="P5219" i="1" s="1"/>
  <c r="P5220" i="1" a="1"/>
  <c r="P5220" i="1" s="1"/>
  <c r="P5221" i="1" a="1"/>
  <c r="P5221" i="1" s="1"/>
  <c r="P5222" i="1" a="1"/>
  <c r="P5222" i="1" s="1"/>
  <c r="P5223" i="1" a="1"/>
  <c r="P5223" i="1" s="1"/>
  <c r="P5224" i="1" a="1"/>
  <c r="P5224" i="1" s="1"/>
  <c r="P5225" i="1" a="1"/>
  <c r="P5225" i="1" s="1"/>
  <c r="P5226" i="1" a="1"/>
  <c r="P5226" i="1" s="1"/>
  <c r="P5227" i="1" a="1"/>
  <c r="P5227" i="1" s="1"/>
  <c r="P5228" i="1" a="1"/>
  <c r="P5228" i="1" s="1"/>
  <c r="P5229" i="1" a="1"/>
  <c r="P5229" i="1" s="1"/>
  <c r="P5230" i="1" a="1"/>
  <c r="P5230" i="1" s="1"/>
  <c r="P5231" i="1" a="1"/>
  <c r="P5231" i="1" s="1"/>
  <c r="P5232" i="1" a="1"/>
  <c r="P5232" i="1" s="1"/>
  <c r="P5233" i="1" a="1"/>
  <c r="P5233" i="1" s="1"/>
  <c r="P5234" i="1" a="1"/>
  <c r="P5234" i="1" s="1"/>
  <c r="P5235" i="1" a="1"/>
  <c r="P5235" i="1" s="1"/>
  <c r="P5236" i="1" a="1"/>
  <c r="P5236" i="1" s="1"/>
  <c r="P5237" i="1" a="1"/>
  <c r="P5237" i="1" s="1"/>
  <c r="P5238" i="1" a="1"/>
  <c r="P5238" i="1" s="1"/>
  <c r="P5239" i="1" a="1"/>
  <c r="P5239" i="1" s="1"/>
  <c r="P5240" i="1" a="1"/>
  <c r="P5240" i="1" s="1"/>
  <c r="P5241" i="1" a="1"/>
  <c r="P5241" i="1" s="1"/>
  <c r="P5242" i="1" a="1"/>
  <c r="P5242" i="1" s="1"/>
  <c r="P5243" i="1" a="1"/>
  <c r="P5243" i="1" s="1"/>
  <c r="P5244" i="1" a="1"/>
  <c r="P5244" i="1" s="1"/>
  <c r="P5245" i="1" a="1"/>
  <c r="P5245" i="1" s="1"/>
  <c r="P5246" i="1" a="1"/>
  <c r="P5246" i="1" s="1"/>
  <c r="P5247" i="1" a="1"/>
  <c r="P5247" i="1" s="1"/>
  <c r="P5248" i="1" a="1"/>
  <c r="P5248" i="1" s="1"/>
  <c r="P5249" i="1" a="1"/>
  <c r="P5249" i="1" s="1"/>
  <c r="P5250" i="1" a="1"/>
  <c r="P5250" i="1" s="1"/>
  <c r="P5251" i="1" a="1"/>
  <c r="P5251" i="1" s="1"/>
  <c r="P5252" i="1" a="1"/>
  <c r="P5252" i="1"/>
  <c r="P5253" i="1" a="1"/>
  <c r="P5253" i="1"/>
  <c r="P5254" i="1" a="1"/>
  <c r="P5254" i="1" s="1"/>
  <c r="P5255" i="1" a="1"/>
  <c r="P5255" i="1" s="1"/>
  <c r="P5256" i="1" a="1"/>
  <c r="P5256" i="1" s="1"/>
  <c r="P5257" i="1" a="1"/>
  <c r="P5257" i="1" s="1"/>
  <c r="P5258" i="1" a="1"/>
  <c r="P5258" i="1" s="1"/>
  <c r="P5259" i="1" a="1"/>
  <c r="P5259" i="1"/>
  <c r="P5260" i="1" a="1"/>
  <c r="P5260" i="1" s="1"/>
  <c r="P5261" i="1" a="1"/>
  <c r="P5261" i="1" s="1"/>
  <c r="P5262" i="1" a="1"/>
  <c r="P5262" i="1" s="1"/>
  <c r="P5263" i="1" a="1"/>
  <c r="P5263" i="1"/>
  <c r="P5264" i="1" a="1"/>
  <c r="P5264" i="1"/>
  <c r="P5265" i="1" a="1"/>
  <c r="P5265" i="1" s="1"/>
  <c r="P5266" i="1" a="1"/>
  <c r="P5266" i="1" s="1"/>
  <c r="P5267" i="1" a="1"/>
  <c r="P5267" i="1" s="1"/>
  <c r="P5268" i="1" a="1"/>
  <c r="P5268" i="1" s="1"/>
  <c r="P5269" i="1" a="1"/>
  <c r="P5269" i="1" s="1"/>
  <c r="P5270" i="1" a="1"/>
  <c r="P5270" i="1" s="1"/>
  <c r="P5271" i="1" a="1"/>
  <c r="P5271" i="1" s="1"/>
  <c r="P5272" i="1" a="1"/>
  <c r="P5272" i="1" s="1"/>
  <c r="P5273" i="1" a="1"/>
  <c r="P5273" i="1"/>
  <c r="P5274" i="1" a="1"/>
  <c r="P5274" i="1" s="1"/>
  <c r="P5275" i="1" a="1"/>
  <c r="P5275" i="1" s="1"/>
  <c r="P5276" i="1" a="1"/>
  <c r="P5276" i="1" s="1"/>
  <c r="P5277" i="1" a="1"/>
  <c r="P5277" i="1" s="1"/>
  <c r="P5278" i="1" a="1"/>
  <c r="P5278" i="1" s="1"/>
  <c r="P5279" i="1" a="1"/>
  <c r="P5279" i="1" s="1"/>
  <c r="P5280" i="1" a="1"/>
  <c r="P5280" i="1" s="1"/>
  <c r="P5281" i="1" a="1"/>
  <c r="P5281" i="1"/>
  <c r="P5282" i="1" a="1"/>
  <c r="P5282" i="1" s="1"/>
  <c r="P5283" i="1" a="1"/>
  <c r="P5283" i="1" s="1"/>
  <c r="P5284" i="1" a="1"/>
  <c r="P5284" i="1"/>
  <c r="P5285" i="1" a="1"/>
  <c r="P5285" i="1" s="1"/>
  <c r="P5286" i="1" a="1"/>
  <c r="P5286" i="1" s="1"/>
  <c r="P5287" i="1" a="1"/>
  <c r="P5287" i="1"/>
  <c r="P5288" i="1" a="1"/>
  <c r="P5288" i="1" s="1"/>
  <c r="P5289" i="1" a="1"/>
  <c r="P5289" i="1" s="1"/>
  <c r="P5290" i="1" a="1"/>
  <c r="P5290" i="1" s="1"/>
  <c r="P5291" i="1" a="1"/>
  <c r="P5291" i="1" s="1"/>
  <c r="P5292" i="1" a="1"/>
  <c r="P5292" i="1"/>
  <c r="P5293" i="1" a="1"/>
  <c r="P5293" i="1" s="1"/>
  <c r="P5294" i="1" a="1"/>
  <c r="P5294" i="1" s="1"/>
  <c r="P5295" i="1" a="1"/>
  <c r="P5295" i="1" s="1"/>
  <c r="P5296" i="1" a="1"/>
  <c r="P5296" i="1" s="1"/>
  <c r="P5297" i="1" a="1"/>
  <c r="P5297" i="1" s="1"/>
  <c r="P5298" i="1" a="1"/>
  <c r="P5298" i="1" s="1"/>
  <c r="P5299" i="1" a="1"/>
  <c r="P5299" i="1" s="1"/>
  <c r="P5300" i="1" a="1"/>
  <c r="P5300" i="1" s="1"/>
  <c r="P5301" i="1" a="1"/>
  <c r="P5301" i="1" s="1"/>
  <c r="P5302" i="1" a="1"/>
  <c r="P5302" i="1" s="1"/>
  <c r="P5303" i="1" a="1"/>
  <c r="P5303" i="1"/>
  <c r="P5304" i="1" a="1"/>
  <c r="P5304" i="1" s="1"/>
  <c r="P5305" i="1" a="1"/>
  <c r="P5305" i="1" s="1"/>
  <c r="P5306" i="1" a="1"/>
  <c r="P5306" i="1" s="1"/>
  <c r="P5307" i="1" a="1"/>
  <c r="P5307" i="1"/>
  <c r="P5308" i="1" a="1"/>
  <c r="P5308" i="1" s="1"/>
  <c r="P5309" i="1" a="1"/>
  <c r="P5309" i="1" s="1"/>
  <c r="P5310" i="1" a="1"/>
  <c r="P5310" i="1" s="1"/>
  <c r="P5311" i="1" a="1"/>
  <c r="P5311" i="1" s="1"/>
  <c r="P5312" i="1" a="1"/>
  <c r="P5312" i="1" s="1"/>
  <c r="P5313" i="1" a="1"/>
  <c r="P5313" i="1" s="1"/>
  <c r="P5314" i="1" a="1"/>
  <c r="P5314" i="1" s="1"/>
  <c r="P5315" i="1" a="1"/>
  <c r="P5315" i="1" s="1"/>
  <c r="P5316" i="1" a="1"/>
  <c r="P5316" i="1" s="1"/>
  <c r="P5317" i="1" a="1"/>
  <c r="P5317" i="1"/>
  <c r="P5318" i="1" a="1"/>
  <c r="P5318" i="1" s="1"/>
  <c r="P5319" i="1" a="1"/>
  <c r="P5319" i="1" s="1"/>
  <c r="P5320" i="1" a="1"/>
  <c r="P5320" i="1" s="1"/>
  <c r="P5321" i="1" a="1"/>
  <c r="P5321" i="1" s="1"/>
  <c r="P5322" i="1" a="1"/>
  <c r="P5322" i="1" s="1"/>
  <c r="P5323" i="1" a="1"/>
  <c r="P5323" i="1" s="1"/>
  <c r="P5324" i="1" a="1"/>
  <c r="P5324" i="1" s="1"/>
  <c r="P5325" i="1" a="1"/>
  <c r="P5325" i="1" s="1"/>
  <c r="P5326" i="1" a="1"/>
  <c r="P5326" i="1" s="1"/>
  <c r="P5327" i="1" a="1"/>
  <c r="P5327" i="1" s="1"/>
  <c r="P5328" i="1" a="1"/>
  <c r="P5328" i="1" s="1"/>
  <c r="P5329" i="1" a="1"/>
  <c r="P5329" i="1" s="1"/>
  <c r="P5330" i="1" a="1"/>
  <c r="P5330" i="1" s="1"/>
  <c r="P5331" i="1" a="1"/>
  <c r="P5331" i="1" s="1"/>
  <c r="P5332" i="1" a="1"/>
  <c r="P5332" i="1" s="1"/>
  <c r="P5333" i="1" a="1"/>
  <c r="P5333" i="1" s="1"/>
  <c r="P5334" i="1" a="1"/>
  <c r="P5334" i="1" s="1"/>
  <c r="P5335" i="1" a="1"/>
  <c r="P5335" i="1" s="1"/>
  <c r="P5336" i="1" a="1"/>
  <c r="P5336" i="1" s="1"/>
  <c r="P5337" i="1" a="1"/>
  <c r="P5337" i="1" s="1"/>
  <c r="P5338" i="1" a="1"/>
  <c r="P5338" i="1" s="1"/>
  <c r="P5339" i="1" a="1"/>
  <c r="P5339" i="1" s="1"/>
  <c r="P5340" i="1" a="1"/>
  <c r="P5340" i="1" s="1"/>
  <c r="P5341" i="1" a="1"/>
  <c r="P5341" i="1" s="1"/>
  <c r="P5342" i="1" a="1"/>
  <c r="P5342" i="1" s="1"/>
  <c r="P5343" i="1" a="1"/>
  <c r="P5343" i="1" s="1"/>
  <c r="P5344" i="1" a="1"/>
  <c r="P5344" i="1" s="1"/>
  <c r="P5345" i="1" a="1"/>
  <c r="P5345" i="1"/>
  <c r="P5346" i="1" a="1"/>
  <c r="P5346" i="1" s="1"/>
  <c r="P5347" i="1" a="1"/>
  <c r="P5347" i="1" s="1"/>
  <c r="P5348" i="1" a="1"/>
  <c r="P5348" i="1" s="1"/>
  <c r="P5349" i="1" a="1"/>
  <c r="P5349" i="1" s="1"/>
  <c r="P5350" i="1" a="1"/>
  <c r="P5350" i="1" s="1"/>
  <c r="P5351" i="1" a="1"/>
  <c r="P5351" i="1"/>
  <c r="P5352" i="1" a="1"/>
  <c r="P5352" i="1" s="1"/>
  <c r="P5353" i="1" a="1"/>
  <c r="P5353" i="1" s="1"/>
  <c r="P5354" i="1" a="1"/>
  <c r="P5354" i="1" s="1"/>
  <c r="P5355" i="1" a="1"/>
  <c r="P5355" i="1" s="1"/>
  <c r="P5356" i="1" a="1"/>
  <c r="P5356" i="1" s="1"/>
  <c r="P5357" i="1" a="1"/>
  <c r="P5357" i="1" s="1"/>
  <c r="P5358" i="1" a="1"/>
  <c r="P5358" i="1" s="1"/>
  <c r="P5359" i="1" a="1"/>
  <c r="P5359" i="1" s="1"/>
  <c r="P5360" i="1" a="1"/>
  <c r="P5360" i="1" s="1"/>
  <c r="P5361" i="1" a="1"/>
  <c r="P5361" i="1" s="1"/>
  <c r="P5362" i="1" a="1"/>
  <c r="P5362" i="1" s="1"/>
  <c r="P5363" i="1" a="1"/>
  <c r="P5363" i="1" s="1"/>
  <c r="P5364" i="1" a="1"/>
  <c r="P5364" i="1" s="1"/>
  <c r="P5365" i="1" a="1"/>
  <c r="P5365" i="1" s="1"/>
  <c r="P5366" i="1" a="1"/>
  <c r="P5366" i="1" s="1"/>
  <c r="P5367" i="1" a="1"/>
  <c r="P5367" i="1" s="1"/>
  <c r="P5368" i="1" a="1"/>
  <c r="P5368" i="1" s="1"/>
  <c r="P5369" i="1" a="1"/>
  <c r="P5369" i="1" s="1"/>
  <c r="P5370" i="1" a="1"/>
  <c r="P5370" i="1" s="1"/>
  <c r="P5371" i="1" a="1"/>
  <c r="P5371" i="1"/>
  <c r="P5372" i="1" a="1"/>
  <c r="P5372" i="1" s="1"/>
  <c r="P5373" i="1" a="1"/>
  <c r="P5373" i="1" s="1"/>
  <c r="P5374" i="1" a="1"/>
  <c r="P5374" i="1" s="1"/>
  <c r="P5375" i="1" a="1"/>
  <c r="P5375" i="1" s="1"/>
  <c r="P5376" i="1" a="1"/>
  <c r="P5376" i="1" s="1"/>
  <c r="P5377" i="1" a="1"/>
  <c r="P5377" i="1" s="1"/>
  <c r="P5378" i="1" a="1"/>
  <c r="P5378" i="1" s="1"/>
  <c r="P5379" i="1" a="1"/>
  <c r="P5379" i="1"/>
  <c r="P5380" i="1" a="1"/>
  <c r="P5380" i="1" s="1"/>
  <c r="P5381" i="1" a="1"/>
  <c r="P5381" i="1" s="1"/>
  <c r="P5382" i="1" a="1"/>
  <c r="P5382" i="1" s="1"/>
  <c r="P5383" i="1" a="1"/>
  <c r="P5383" i="1" s="1"/>
  <c r="P5384" i="1" a="1"/>
  <c r="P5384" i="1" s="1"/>
  <c r="P5385" i="1" a="1"/>
  <c r="P5385" i="1" s="1"/>
  <c r="P5386" i="1" a="1"/>
  <c r="P5386" i="1" s="1"/>
  <c r="P5387" i="1" a="1"/>
  <c r="P5387" i="1" s="1"/>
  <c r="P5388" i="1" a="1"/>
  <c r="P5388" i="1" s="1"/>
  <c r="P5389" i="1" a="1"/>
  <c r="P5389" i="1" s="1"/>
  <c r="P5390" i="1" a="1"/>
  <c r="P5390" i="1" s="1"/>
  <c r="P5391" i="1" a="1"/>
  <c r="P5391" i="1" s="1"/>
  <c r="P5392" i="1" a="1"/>
  <c r="P5392" i="1" s="1"/>
  <c r="P5393" i="1" a="1"/>
  <c r="P5393" i="1" s="1"/>
  <c r="P5394" i="1" a="1"/>
  <c r="P5394" i="1" s="1"/>
  <c r="P5395" i="1" a="1"/>
  <c r="P5395" i="1" s="1"/>
  <c r="P5396" i="1" a="1"/>
  <c r="P5396" i="1" s="1"/>
  <c r="P5397" i="1" a="1"/>
  <c r="P5397" i="1"/>
  <c r="P5398" i="1" a="1"/>
  <c r="P5398" i="1" s="1"/>
  <c r="P5399" i="1" a="1"/>
  <c r="P5399" i="1" s="1"/>
  <c r="P5400" i="1" a="1"/>
  <c r="P5400" i="1" s="1"/>
  <c r="P5401" i="1" a="1"/>
  <c r="P5401" i="1" s="1"/>
  <c r="P5402" i="1" a="1"/>
  <c r="P5402" i="1" s="1"/>
  <c r="P5403" i="1" a="1"/>
  <c r="P5403" i="1"/>
  <c r="P5404" i="1" a="1"/>
  <c r="P5404" i="1" s="1"/>
  <c r="P5405" i="1" a="1"/>
  <c r="P5405" i="1" s="1"/>
  <c r="P5406" i="1" a="1"/>
  <c r="P5406" i="1" s="1"/>
  <c r="P5407" i="1" a="1"/>
  <c r="P5407" i="1" s="1"/>
  <c r="P5408" i="1" a="1"/>
  <c r="P5408" i="1" s="1"/>
  <c r="P5409" i="1" a="1"/>
  <c r="P5409" i="1" s="1"/>
  <c r="P5410" i="1" a="1"/>
  <c r="P5410" i="1" s="1"/>
  <c r="P5411" i="1" a="1"/>
  <c r="P5411" i="1" s="1"/>
  <c r="P5412" i="1" a="1"/>
  <c r="P5412" i="1" s="1"/>
  <c r="P5413" i="1" a="1"/>
  <c r="P5413" i="1" s="1"/>
  <c r="P5414" i="1" a="1"/>
  <c r="P5414" i="1" s="1"/>
  <c r="P5415" i="1" a="1"/>
  <c r="P5415" i="1" s="1"/>
  <c r="P5416" i="1" a="1"/>
  <c r="P5416" i="1" s="1"/>
  <c r="P5417" i="1" a="1"/>
  <c r="P5417" i="1" s="1"/>
  <c r="P5418" i="1" a="1"/>
  <c r="P5418" i="1" s="1"/>
  <c r="P5419" i="1" a="1"/>
  <c r="P5419" i="1" s="1"/>
  <c r="P5420" i="1" a="1"/>
  <c r="P5420" i="1" s="1"/>
  <c r="P5421" i="1" a="1"/>
  <c r="P5421" i="1" s="1"/>
  <c r="P5422" i="1" a="1"/>
  <c r="P5422" i="1" s="1"/>
  <c r="P5423" i="1" a="1"/>
  <c r="P5423" i="1" s="1"/>
  <c r="P5424" i="1" a="1"/>
  <c r="P5424" i="1" s="1"/>
  <c r="P5425" i="1" a="1"/>
  <c r="P5425" i="1" s="1"/>
  <c r="P5426" i="1" a="1"/>
  <c r="P5426" i="1" s="1"/>
  <c r="P5427" i="1" a="1"/>
  <c r="P5427" i="1" s="1"/>
  <c r="P5428" i="1" a="1"/>
  <c r="P5428" i="1" s="1"/>
  <c r="P5429" i="1" a="1"/>
  <c r="P5429" i="1" s="1"/>
  <c r="P5430" i="1" a="1"/>
  <c r="P5430" i="1" s="1"/>
  <c r="P5431" i="1" a="1"/>
  <c r="P5431" i="1" s="1"/>
  <c r="P5432" i="1" a="1"/>
  <c r="P5432" i="1" s="1"/>
  <c r="P5433" i="1" a="1"/>
  <c r="P5433" i="1" s="1"/>
  <c r="P5434" i="1" a="1"/>
  <c r="P5434" i="1" s="1"/>
  <c r="P5435" i="1" a="1"/>
  <c r="P5435" i="1" s="1"/>
  <c r="P5436" i="1" a="1"/>
  <c r="P5436" i="1" s="1"/>
  <c r="P5437" i="1" a="1"/>
  <c r="P5437" i="1" s="1"/>
  <c r="P5438" i="1" a="1"/>
  <c r="P5438" i="1" s="1"/>
  <c r="P5439" i="1" a="1"/>
  <c r="P5439" i="1" s="1"/>
  <c r="P5440" i="1" a="1"/>
  <c r="P5440" i="1" s="1"/>
  <c r="P5441" i="1" a="1"/>
  <c r="P5441" i="1" s="1"/>
  <c r="P5442" i="1" a="1"/>
  <c r="P5442" i="1" s="1"/>
  <c r="P5443" i="1" a="1"/>
  <c r="P5443" i="1" s="1"/>
  <c r="P5444" i="1" a="1"/>
  <c r="P5444" i="1" s="1"/>
  <c r="P5445" i="1" a="1"/>
  <c r="P5445" i="1" s="1"/>
  <c r="P5446" i="1" a="1"/>
  <c r="P5446" i="1" s="1"/>
  <c r="P5447" i="1" a="1"/>
  <c r="P5447" i="1" s="1"/>
  <c r="P5448" i="1" a="1"/>
  <c r="P5448" i="1" s="1"/>
  <c r="P5449" i="1" a="1"/>
  <c r="P5449" i="1" s="1"/>
  <c r="P5450" i="1" a="1"/>
  <c r="P5450" i="1" s="1"/>
  <c r="P5451" i="1" a="1"/>
  <c r="P5451" i="1" s="1"/>
  <c r="P5452" i="1" a="1"/>
  <c r="P5452" i="1" s="1"/>
  <c r="P5453" i="1" a="1"/>
  <c r="P5453" i="1" s="1"/>
  <c r="P5454" i="1" a="1"/>
  <c r="P5454" i="1" s="1"/>
  <c r="P5455" i="1" a="1"/>
  <c r="P5455" i="1"/>
  <c r="P5456" i="1" a="1"/>
  <c r="P5456" i="1" s="1"/>
  <c r="P5457" i="1" a="1"/>
  <c r="P5457" i="1" s="1"/>
  <c r="P5458" i="1" a="1"/>
  <c r="P5458" i="1" s="1"/>
  <c r="P5459" i="1" a="1"/>
  <c r="P5459" i="1" s="1"/>
  <c r="P5460" i="1" a="1"/>
  <c r="P5460" i="1" s="1"/>
  <c r="P5461" i="1" a="1"/>
  <c r="P5461" i="1" s="1"/>
  <c r="P5462" i="1" a="1"/>
  <c r="P5462" i="1" s="1"/>
  <c r="P5463" i="1" a="1"/>
  <c r="P5463" i="1" s="1"/>
  <c r="P5464" i="1" a="1"/>
  <c r="P5464" i="1" s="1"/>
  <c r="P5465" i="1" a="1"/>
  <c r="P5465" i="1" s="1"/>
  <c r="P5466" i="1" a="1"/>
  <c r="P5466" i="1" s="1"/>
  <c r="P5467" i="1" a="1"/>
  <c r="P5467" i="1"/>
  <c r="P5468" i="1" a="1"/>
  <c r="P5468" i="1" s="1"/>
  <c r="P5469" i="1" a="1"/>
  <c r="P5469" i="1"/>
  <c r="P5470" i="1" a="1"/>
  <c r="P5470" i="1" s="1"/>
  <c r="P5471" i="1" a="1"/>
  <c r="P5471" i="1" s="1"/>
  <c r="P5472" i="1" a="1"/>
  <c r="P5472" i="1" s="1"/>
  <c r="P5473" i="1" a="1"/>
  <c r="P5473" i="1" s="1"/>
  <c r="P5474" i="1" a="1"/>
  <c r="P5474" i="1" s="1"/>
  <c r="P5475" i="1" a="1"/>
  <c r="P5475" i="1" s="1"/>
  <c r="P5476" i="1" a="1"/>
  <c r="P5476" i="1" s="1"/>
  <c r="P5477" i="1" a="1"/>
  <c r="P5477" i="1" s="1"/>
  <c r="P5478" i="1" a="1"/>
  <c r="P5478" i="1" s="1"/>
  <c r="P5479" i="1" a="1"/>
  <c r="P5479" i="1"/>
  <c r="P5480" i="1" a="1"/>
  <c r="P5480" i="1" s="1"/>
  <c r="P5481" i="1" a="1"/>
  <c r="P5481" i="1" s="1"/>
  <c r="P5482" i="1" a="1"/>
  <c r="P5482" i="1" s="1"/>
  <c r="P5483" i="1" a="1"/>
  <c r="P5483" i="1" s="1"/>
  <c r="P5484" i="1" a="1"/>
  <c r="P5484" i="1" s="1"/>
  <c r="P5485" i="1" a="1"/>
  <c r="P5485" i="1"/>
  <c r="P5486" i="1" a="1"/>
  <c r="P5486" i="1" s="1"/>
  <c r="P5487" i="1" a="1"/>
  <c r="P5487" i="1" s="1"/>
  <c r="P5488" i="1" a="1"/>
  <c r="P5488" i="1" s="1"/>
  <c r="P5489" i="1" a="1"/>
  <c r="P5489" i="1" s="1"/>
  <c r="P5490" i="1" a="1"/>
  <c r="P5490" i="1" s="1"/>
  <c r="P5491" i="1" a="1"/>
  <c r="P5491" i="1" s="1"/>
  <c r="P5492" i="1" a="1"/>
  <c r="P5492" i="1" s="1"/>
  <c r="P5493" i="1" a="1"/>
  <c r="P5493" i="1" s="1"/>
  <c r="P5494" i="1" a="1"/>
  <c r="P5494" i="1" s="1"/>
  <c r="P5495" i="1" a="1"/>
  <c r="P5495" i="1" s="1"/>
  <c r="P5496" i="1" a="1"/>
  <c r="P5496" i="1" s="1"/>
  <c r="P5497" i="1" a="1"/>
  <c r="P5497" i="1" s="1"/>
  <c r="P5498" i="1" a="1"/>
  <c r="P5498" i="1" s="1"/>
  <c r="P5499" i="1" a="1"/>
  <c r="P5499" i="1" s="1"/>
  <c r="P5500" i="1" a="1"/>
  <c r="P5500" i="1" s="1"/>
  <c r="P5501" i="1" a="1"/>
  <c r="P5501" i="1" s="1"/>
  <c r="P5502" i="1" a="1"/>
  <c r="P5502" i="1" s="1"/>
  <c r="P5503" i="1" a="1"/>
  <c r="P5503" i="1" s="1"/>
  <c r="P5504" i="1" a="1"/>
  <c r="P5504" i="1" s="1"/>
  <c r="P5505" i="1" a="1"/>
  <c r="P5505" i="1" s="1"/>
  <c r="P5506" i="1" a="1"/>
  <c r="P5506" i="1" s="1"/>
  <c r="P5507" i="1" a="1"/>
  <c r="P5507" i="1" s="1"/>
  <c r="P5508" i="1" a="1"/>
  <c r="P5508" i="1" s="1"/>
  <c r="P5509" i="1" a="1"/>
  <c r="P5509" i="1" s="1"/>
  <c r="P5510" i="1" a="1"/>
  <c r="P5510" i="1" s="1"/>
  <c r="P5511" i="1" a="1"/>
  <c r="P5511" i="1" s="1"/>
  <c r="P5512" i="1" a="1"/>
  <c r="P5512" i="1" s="1"/>
  <c r="P5513" i="1" a="1"/>
  <c r="P5513" i="1"/>
  <c r="P5514" i="1" a="1"/>
  <c r="P5514" i="1" s="1"/>
  <c r="P5515" i="1" a="1"/>
  <c r="P5515" i="1" s="1"/>
  <c r="P5516" i="1" a="1"/>
  <c r="P5516" i="1" s="1"/>
  <c r="P5517" i="1" a="1"/>
  <c r="P5517" i="1" s="1"/>
  <c r="P5518" i="1" a="1"/>
  <c r="P5518" i="1" s="1"/>
  <c r="P5519" i="1" a="1"/>
  <c r="P5519" i="1" s="1"/>
  <c r="P5520" i="1" a="1"/>
  <c r="P5520" i="1" s="1"/>
  <c r="P5521" i="1" a="1"/>
  <c r="P5521" i="1" s="1"/>
  <c r="P5522" i="1" a="1"/>
  <c r="P5522" i="1" s="1"/>
  <c r="P5523" i="1" a="1"/>
  <c r="P5523" i="1" s="1"/>
  <c r="P5524" i="1" a="1"/>
  <c r="P5524" i="1" s="1"/>
  <c r="P5525" i="1" a="1"/>
  <c r="P5525" i="1" s="1"/>
  <c r="P5526" i="1" a="1"/>
  <c r="P5526" i="1" s="1"/>
  <c r="P5527" i="1" a="1"/>
  <c r="P5527" i="1" s="1"/>
  <c r="P5528" i="1" a="1"/>
  <c r="P5528" i="1" s="1"/>
  <c r="P5529" i="1" a="1"/>
  <c r="P5529" i="1" s="1"/>
  <c r="P5530" i="1" a="1"/>
  <c r="P5530" i="1" s="1"/>
  <c r="P5531" i="1" a="1"/>
  <c r="P5531" i="1" s="1"/>
  <c r="P5532" i="1" a="1"/>
  <c r="P5532" i="1" s="1"/>
  <c r="P5533" i="1" a="1"/>
  <c r="P5533" i="1"/>
  <c r="P5534" i="1" a="1"/>
  <c r="P5534" i="1" s="1"/>
  <c r="P5535" i="1" a="1"/>
  <c r="P5535" i="1" s="1"/>
  <c r="P5536" i="1" a="1"/>
  <c r="P5536" i="1" s="1"/>
  <c r="P5537" i="1" a="1"/>
  <c r="P5537" i="1" s="1"/>
  <c r="P5538" i="1" a="1"/>
  <c r="P5538" i="1" s="1"/>
  <c r="P5539" i="1" a="1"/>
  <c r="P5539" i="1" s="1"/>
  <c r="P5540" i="1" a="1"/>
  <c r="P5540" i="1" s="1"/>
  <c r="P5541" i="1" a="1"/>
  <c r="P5541" i="1" s="1"/>
  <c r="P5542" i="1" a="1"/>
  <c r="P5542" i="1" s="1"/>
  <c r="P5543" i="1" a="1"/>
  <c r="P5543" i="1" s="1"/>
  <c r="P5544" i="1" a="1"/>
  <c r="P5544" i="1" s="1"/>
  <c r="P5545" i="1" a="1"/>
  <c r="P5545" i="1" s="1"/>
  <c r="P5546" i="1" a="1"/>
  <c r="P5546" i="1" s="1"/>
  <c r="P5547" i="1" a="1"/>
  <c r="P5547" i="1" s="1"/>
  <c r="P5548" i="1" a="1"/>
  <c r="P5548" i="1" s="1"/>
  <c r="P5549" i="1" a="1"/>
  <c r="P5549" i="1" s="1"/>
  <c r="P5550" i="1" a="1"/>
  <c r="P5550" i="1" s="1"/>
  <c r="P5551" i="1" a="1"/>
  <c r="P5551" i="1" s="1"/>
  <c r="P5552" i="1" a="1"/>
  <c r="P5552" i="1" s="1"/>
  <c r="P5553" i="1" a="1"/>
  <c r="P5553" i="1" s="1"/>
  <c r="P5554" i="1" a="1"/>
  <c r="P5554" i="1" s="1"/>
  <c r="P5555" i="1" a="1"/>
  <c r="P5555" i="1" s="1"/>
  <c r="P5556" i="1" a="1"/>
  <c r="P5556" i="1" s="1"/>
  <c r="P5557" i="1" a="1"/>
  <c r="P5557" i="1" s="1"/>
  <c r="P5558" i="1" a="1"/>
  <c r="P5558" i="1" s="1"/>
  <c r="P5559" i="1" a="1"/>
  <c r="P5559" i="1"/>
  <c r="P5560" i="1" a="1"/>
  <c r="P5560" i="1" s="1"/>
  <c r="P5561" i="1" a="1"/>
  <c r="P5561" i="1" s="1"/>
  <c r="P5562" i="1" a="1"/>
  <c r="P5562" i="1" s="1"/>
  <c r="P5563" i="1" a="1"/>
  <c r="P5563" i="1" s="1"/>
  <c r="P5564" i="1" a="1"/>
  <c r="P5564" i="1" s="1"/>
  <c r="P5565" i="1" a="1"/>
  <c r="P5565" i="1" s="1"/>
  <c r="P5566" i="1" a="1"/>
  <c r="P5566" i="1" s="1"/>
  <c r="P5567" i="1" a="1"/>
  <c r="P5567" i="1" s="1"/>
  <c r="P5568" i="1" a="1"/>
  <c r="P5568" i="1" s="1"/>
  <c r="P5569" i="1" a="1"/>
  <c r="P5569" i="1" s="1"/>
  <c r="P5570" i="1" a="1"/>
  <c r="P5570" i="1" s="1"/>
  <c r="P5571" i="1" a="1"/>
  <c r="P5571" i="1" s="1"/>
  <c r="P5572" i="1" a="1"/>
  <c r="P5572" i="1" s="1"/>
  <c r="P5573" i="1" a="1"/>
  <c r="P5573" i="1" s="1"/>
  <c r="P5574" i="1" a="1"/>
  <c r="P5574" i="1" s="1"/>
  <c r="P5575" i="1" a="1"/>
  <c r="P5575" i="1" s="1"/>
  <c r="P5576" i="1" a="1"/>
  <c r="P5576" i="1" s="1"/>
  <c r="P5577" i="1" a="1"/>
  <c r="P5577" i="1"/>
  <c r="P5578" i="1" a="1"/>
  <c r="P5578" i="1" s="1"/>
  <c r="P5579" i="1" a="1"/>
  <c r="P5579" i="1" s="1"/>
  <c r="P5580" i="1" a="1"/>
  <c r="P5580" i="1" s="1"/>
  <c r="P5581" i="1" a="1"/>
  <c r="P5581" i="1" s="1"/>
  <c r="P5582" i="1" a="1"/>
  <c r="P5582" i="1" s="1"/>
  <c r="P5583" i="1" a="1"/>
  <c r="P5583" i="1" s="1"/>
  <c r="P5584" i="1" a="1"/>
  <c r="P5584" i="1" s="1"/>
  <c r="P5585" i="1" a="1"/>
  <c r="P5585" i="1" s="1"/>
  <c r="P5586" i="1" a="1"/>
  <c r="P5586" i="1" s="1"/>
  <c r="P5587" i="1" a="1"/>
  <c r="P5587" i="1" s="1"/>
  <c r="P5588" i="1" a="1"/>
  <c r="P5588" i="1" s="1"/>
  <c r="P5589" i="1" a="1"/>
  <c r="P5589" i="1" s="1"/>
  <c r="P5590" i="1" a="1"/>
  <c r="P5590" i="1" s="1"/>
  <c r="P5591" i="1" a="1"/>
  <c r="P5591" i="1" s="1"/>
  <c r="P5592" i="1" a="1"/>
  <c r="P5592" i="1" s="1"/>
  <c r="P5593" i="1" a="1"/>
  <c r="P5593" i="1" s="1"/>
  <c r="P5594" i="1" a="1"/>
  <c r="P5594" i="1" s="1"/>
  <c r="P5595" i="1" a="1"/>
  <c r="P5595" i="1" s="1"/>
  <c r="P5596" i="1" a="1"/>
  <c r="P5596" i="1" s="1"/>
  <c r="P5597" i="1" a="1"/>
  <c r="P5597" i="1" s="1"/>
  <c r="P5598" i="1" a="1"/>
  <c r="P5598" i="1" s="1"/>
  <c r="P5599" i="1" a="1"/>
  <c r="P5599" i="1" s="1"/>
  <c r="P5600" i="1" a="1"/>
  <c r="P5600" i="1"/>
  <c r="P5601" i="1" a="1"/>
  <c r="P5601" i="1" s="1"/>
  <c r="P5602" i="1" a="1"/>
  <c r="P5602" i="1" s="1"/>
  <c r="P5603" i="1" a="1"/>
  <c r="P5603" i="1" s="1"/>
  <c r="P5604" i="1" a="1"/>
  <c r="P5604" i="1" s="1"/>
  <c r="P5605" i="1" a="1"/>
  <c r="P5605" i="1" s="1"/>
  <c r="P5606" i="1" a="1"/>
  <c r="P5606" i="1" s="1"/>
  <c r="P5607" i="1" a="1"/>
  <c r="P5607" i="1" s="1"/>
  <c r="P5608" i="1" a="1"/>
  <c r="P5608" i="1" s="1"/>
  <c r="P5609" i="1" a="1"/>
  <c r="P5609" i="1" s="1"/>
  <c r="P5610" i="1" a="1"/>
  <c r="P5610" i="1" s="1"/>
  <c r="P5611" i="1" a="1"/>
  <c r="P5611" i="1" s="1"/>
  <c r="P5612" i="1" a="1"/>
  <c r="P5612" i="1" s="1"/>
  <c r="P5613" i="1" a="1"/>
  <c r="P5613" i="1" s="1"/>
  <c r="P5614" i="1" a="1"/>
  <c r="P5614" i="1" s="1"/>
  <c r="P5615" i="1" a="1"/>
  <c r="P5615" i="1" s="1"/>
  <c r="P5616" i="1" a="1"/>
  <c r="P5616" i="1"/>
  <c r="P5617" i="1" a="1"/>
  <c r="P5617" i="1" s="1"/>
  <c r="P5618" i="1" a="1"/>
  <c r="P5618" i="1" s="1"/>
  <c r="P5619" i="1" a="1"/>
  <c r="P5619" i="1" s="1"/>
  <c r="P5620" i="1" a="1"/>
  <c r="P5620" i="1" s="1"/>
  <c r="P5621" i="1" a="1"/>
  <c r="P5621" i="1" s="1"/>
  <c r="P5622" i="1" a="1"/>
  <c r="P5622" i="1" s="1"/>
  <c r="P5623" i="1" a="1"/>
  <c r="P5623" i="1" s="1"/>
  <c r="P5624" i="1" a="1"/>
  <c r="P5624" i="1" s="1"/>
  <c r="P5625" i="1" a="1"/>
  <c r="P5625" i="1"/>
  <c r="P5626" i="1" a="1"/>
  <c r="P5626" i="1" s="1"/>
  <c r="P5627" i="1" a="1"/>
  <c r="P5627" i="1" s="1"/>
  <c r="P5628" i="1" a="1"/>
  <c r="P5628" i="1" s="1"/>
  <c r="P5629" i="1" a="1"/>
  <c r="P5629" i="1" s="1"/>
  <c r="P5630" i="1" a="1"/>
  <c r="P5630" i="1" s="1"/>
  <c r="P5631" i="1" a="1"/>
  <c r="P5631" i="1" s="1"/>
  <c r="P5632" i="1" a="1"/>
  <c r="P5632" i="1" s="1"/>
  <c r="P5633" i="1" a="1"/>
  <c r="P5633" i="1" s="1"/>
  <c r="P5634" i="1" a="1"/>
  <c r="P5634" i="1" s="1"/>
  <c r="P5635" i="1" a="1"/>
  <c r="P5635" i="1" s="1"/>
  <c r="P5636" i="1" a="1"/>
  <c r="P5636" i="1" s="1"/>
  <c r="P5637" i="1" a="1"/>
  <c r="P5637" i="1" s="1"/>
  <c r="P5638" i="1" a="1"/>
  <c r="P5638" i="1" s="1"/>
  <c r="P5639" i="1" a="1"/>
  <c r="P5639" i="1" s="1"/>
  <c r="P5640" i="1" a="1"/>
  <c r="P5640" i="1" s="1"/>
  <c r="P5641" i="1" a="1"/>
  <c r="P5641" i="1" s="1"/>
  <c r="P5642" i="1" a="1"/>
  <c r="P5642" i="1" s="1"/>
  <c r="P5643" i="1" a="1"/>
  <c r="P5643" i="1" s="1"/>
  <c r="P5644" i="1" a="1"/>
  <c r="P5644" i="1" s="1"/>
  <c r="P5645" i="1" a="1"/>
  <c r="P5645" i="1" s="1"/>
  <c r="P5646" i="1" a="1"/>
  <c r="P5646" i="1" s="1"/>
  <c r="P5647" i="1" a="1"/>
  <c r="P5647" i="1" s="1"/>
  <c r="P5648" i="1" a="1"/>
  <c r="P5648" i="1" s="1"/>
  <c r="P5649" i="1" a="1"/>
  <c r="P5649" i="1" s="1"/>
  <c r="P5650" i="1" a="1"/>
  <c r="P5650" i="1" s="1"/>
  <c r="P5651" i="1" a="1"/>
  <c r="P5651" i="1" s="1"/>
  <c r="P5652" i="1" a="1"/>
  <c r="P5652" i="1" s="1"/>
  <c r="P5653" i="1" a="1"/>
  <c r="P5653" i="1" s="1"/>
  <c r="P5654" i="1" a="1"/>
  <c r="P5654" i="1" s="1"/>
  <c r="P5655" i="1" a="1"/>
  <c r="P5655" i="1" s="1"/>
  <c r="P5656" i="1" a="1"/>
  <c r="P5656" i="1" s="1"/>
  <c r="P5657" i="1" a="1"/>
  <c r="P5657" i="1" s="1"/>
  <c r="P5658" i="1" a="1"/>
  <c r="P5658" i="1" s="1"/>
  <c r="P5659" i="1" a="1"/>
  <c r="P5659" i="1" s="1"/>
  <c r="P5660" i="1" a="1"/>
  <c r="P5660" i="1" s="1"/>
  <c r="P5661" i="1" a="1"/>
  <c r="P5661" i="1" s="1"/>
  <c r="P5662" i="1" a="1"/>
  <c r="P5662" i="1" s="1"/>
  <c r="P5663" i="1" a="1"/>
  <c r="P5663" i="1" s="1"/>
  <c r="P5664" i="1" a="1"/>
  <c r="P5664" i="1"/>
  <c r="P5665" i="1" a="1"/>
  <c r="P5665" i="1" s="1"/>
  <c r="P5666" i="1" a="1"/>
  <c r="P5666" i="1" s="1"/>
  <c r="P5667" i="1" a="1"/>
  <c r="P5667" i="1" s="1"/>
  <c r="P5668" i="1" a="1"/>
  <c r="P5668" i="1" s="1"/>
  <c r="P5669" i="1" a="1"/>
  <c r="P5669" i="1" s="1"/>
  <c r="P5670" i="1" a="1"/>
  <c r="P5670" i="1" s="1"/>
  <c r="P5671" i="1" a="1"/>
  <c r="P5671" i="1" s="1"/>
  <c r="P5672" i="1" a="1"/>
  <c r="P5672" i="1" s="1"/>
  <c r="P5673" i="1" a="1"/>
  <c r="P5673" i="1"/>
  <c r="P5674" i="1" a="1"/>
  <c r="P5674" i="1" s="1"/>
  <c r="P5675" i="1" a="1"/>
  <c r="P5675" i="1" s="1"/>
  <c r="P5676" i="1" a="1"/>
  <c r="P5676" i="1" s="1"/>
  <c r="P5677" i="1" a="1"/>
  <c r="P5677" i="1" s="1"/>
  <c r="P5678" i="1" a="1"/>
  <c r="P5678" i="1" s="1"/>
  <c r="P5679" i="1" a="1"/>
  <c r="P5679" i="1" s="1"/>
  <c r="P5680" i="1" a="1"/>
  <c r="P5680" i="1" s="1"/>
  <c r="P5681" i="1" a="1"/>
  <c r="P5681" i="1" s="1"/>
  <c r="P5682" i="1" a="1"/>
  <c r="P5682" i="1" s="1"/>
  <c r="P5683" i="1" a="1"/>
  <c r="P5683" i="1" s="1"/>
  <c r="P5684" i="1" a="1"/>
  <c r="P5684" i="1" s="1"/>
  <c r="P5685" i="1" a="1"/>
  <c r="P5685" i="1" s="1"/>
  <c r="P5686" i="1" a="1"/>
  <c r="P5686" i="1" s="1"/>
  <c r="P5687" i="1" a="1"/>
  <c r="P5687" i="1" s="1"/>
  <c r="P5688" i="1" a="1"/>
  <c r="P5688" i="1" s="1"/>
  <c r="P5689" i="1" a="1"/>
  <c r="P5689" i="1" s="1"/>
  <c r="P5690" i="1" a="1"/>
  <c r="P5690" i="1" s="1"/>
  <c r="P5691" i="1" a="1"/>
  <c r="P5691" i="1" s="1"/>
  <c r="P5692" i="1" a="1"/>
  <c r="P5692" i="1" s="1"/>
  <c r="P5693" i="1" a="1"/>
  <c r="P5693" i="1" s="1"/>
  <c r="P5694" i="1" a="1"/>
  <c r="P5694" i="1" s="1"/>
  <c r="P5695" i="1" a="1"/>
  <c r="P5695" i="1" s="1"/>
  <c r="P5696" i="1" a="1"/>
  <c r="P5696" i="1" s="1"/>
  <c r="P5697" i="1" a="1"/>
  <c r="P5697" i="1" s="1"/>
  <c r="P5698" i="1" a="1"/>
  <c r="P5698" i="1" s="1"/>
  <c r="P5699" i="1" a="1"/>
  <c r="P5699" i="1" s="1"/>
  <c r="P5700" i="1" a="1"/>
  <c r="P5700" i="1" s="1"/>
  <c r="P5701" i="1" a="1"/>
  <c r="P5701" i="1" s="1"/>
  <c r="P5702" i="1" a="1"/>
  <c r="P5702" i="1" s="1"/>
  <c r="P5703" i="1" a="1"/>
  <c r="P5703" i="1" s="1"/>
  <c r="P5704" i="1" a="1"/>
  <c r="P5704" i="1" s="1"/>
  <c r="P5705" i="1" a="1"/>
  <c r="P5705" i="1"/>
  <c r="P5706" i="1" a="1"/>
  <c r="P5706" i="1" s="1"/>
  <c r="P5707" i="1" a="1"/>
  <c r="P5707" i="1" s="1"/>
  <c r="P5708" i="1" a="1"/>
  <c r="P5708" i="1" s="1"/>
  <c r="P5709" i="1" a="1"/>
  <c r="P5709" i="1"/>
  <c r="P5710" i="1" a="1"/>
  <c r="P5710" i="1" s="1"/>
  <c r="P5711" i="1" a="1"/>
  <c r="P5711" i="1" s="1"/>
  <c r="P5712" i="1" a="1"/>
  <c r="P5712" i="1" s="1"/>
  <c r="P5713" i="1" a="1"/>
  <c r="P5713" i="1" s="1"/>
  <c r="P5714" i="1" a="1"/>
  <c r="P5714" i="1" s="1"/>
  <c r="P5715" i="1" a="1"/>
  <c r="P5715" i="1" s="1"/>
  <c r="P5716" i="1" a="1"/>
  <c r="P5716" i="1" s="1"/>
  <c r="P5717" i="1" a="1"/>
  <c r="P5717" i="1" s="1"/>
  <c r="P5718" i="1" a="1"/>
  <c r="P5718" i="1" s="1"/>
  <c r="P5719" i="1" a="1"/>
  <c r="P5719" i="1" s="1"/>
  <c r="P5720" i="1" a="1"/>
  <c r="P5720" i="1" s="1"/>
  <c r="P5721" i="1" a="1"/>
  <c r="P5721" i="1" s="1"/>
  <c r="P5722" i="1" a="1"/>
  <c r="P5722" i="1" s="1"/>
  <c r="P5723" i="1" a="1"/>
  <c r="P5723" i="1" s="1"/>
  <c r="P5724" i="1" a="1"/>
  <c r="P5724" i="1"/>
  <c r="P5725" i="1" a="1"/>
  <c r="P5725" i="1" s="1"/>
  <c r="P5726" i="1" a="1"/>
  <c r="P5726" i="1" s="1"/>
  <c r="P5727" i="1" a="1"/>
  <c r="P5727" i="1" s="1"/>
  <c r="P5728" i="1" a="1"/>
  <c r="P5728" i="1" s="1"/>
  <c r="P5729" i="1" a="1"/>
  <c r="P5729" i="1" s="1"/>
  <c r="P5730" i="1" a="1"/>
  <c r="P5730" i="1" s="1"/>
  <c r="P5731" i="1" a="1"/>
  <c r="P5731" i="1" s="1"/>
  <c r="P5732" i="1" a="1"/>
  <c r="P5732" i="1" s="1"/>
  <c r="P5733" i="1" a="1"/>
  <c r="P5733" i="1" s="1"/>
  <c r="P5734" i="1" a="1"/>
  <c r="P5734" i="1" s="1"/>
  <c r="P5735" i="1" a="1"/>
  <c r="P5735" i="1" s="1"/>
  <c r="P5736" i="1" a="1"/>
  <c r="P5736" i="1" s="1"/>
  <c r="P5737" i="1" a="1"/>
  <c r="P5737" i="1" s="1"/>
  <c r="P5738" i="1" a="1"/>
  <c r="P5738" i="1" s="1"/>
  <c r="P5739" i="1" a="1"/>
  <c r="P5739" i="1" s="1"/>
  <c r="P5740" i="1" a="1"/>
  <c r="P5740" i="1" s="1"/>
  <c r="P5741" i="1" a="1"/>
  <c r="P5741" i="1" s="1"/>
  <c r="P5742" i="1" a="1"/>
  <c r="P5742" i="1" s="1"/>
  <c r="P5743" i="1" a="1"/>
  <c r="P5743" i="1" s="1"/>
  <c r="P5744" i="1" a="1"/>
  <c r="P5744" i="1" s="1"/>
  <c r="P5745" i="1" a="1"/>
  <c r="P5745" i="1" s="1"/>
  <c r="P5746" i="1" a="1"/>
  <c r="P5746" i="1" s="1"/>
  <c r="P5747" i="1" a="1"/>
  <c r="P5747" i="1" s="1"/>
  <c r="P5748" i="1" a="1"/>
  <c r="P5748" i="1" s="1"/>
  <c r="P5749" i="1" a="1"/>
  <c r="P5749" i="1"/>
  <c r="P5750" i="1" a="1"/>
  <c r="P5750" i="1" s="1"/>
  <c r="P5751" i="1" a="1"/>
  <c r="P5751" i="1" s="1"/>
  <c r="P5752" i="1" a="1"/>
  <c r="P5752" i="1" s="1"/>
  <c r="P5753" i="1" a="1"/>
  <c r="P5753" i="1" s="1"/>
  <c r="P5754" i="1" a="1"/>
  <c r="P5754" i="1" s="1"/>
  <c r="P5755" i="1" a="1"/>
  <c r="P5755" i="1" s="1"/>
  <c r="P5756" i="1" a="1"/>
  <c r="P5756" i="1" s="1"/>
  <c r="P5757" i="1" a="1"/>
  <c r="P5757" i="1" s="1"/>
  <c r="P5758" i="1" a="1"/>
  <c r="P5758" i="1" s="1"/>
  <c r="P5759" i="1" a="1"/>
  <c r="P5759" i="1" s="1"/>
  <c r="P5760" i="1" a="1"/>
  <c r="P5760" i="1" s="1"/>
  <c r="P5761" i="1" a="1"/>
  <c r="P5761" i="1" s="1"/>
  <c r="P5762" i="1" a="1"/>
  <c r="P5762" i="1" s="1"/>
  <c r="P5763" i="1" a="1"/>
  <c r="P5763" i="1"/>
  <c r="P5764" i="1" a="1"/>
  <c r="P5764" i="1" s="1"/>
  <c r="P5765" i="1" a="1"/>
  <c r="P5765" i="1" s="1"/>
  <c r="P5766" i="1" a="1"/>
  <c r="P5766" i="1" s="1"/>
  <c r="P5767" i="1" a="1"/>
  <c r="P5767" i="1" s="1"/>
  <c r="P5768" i="1" a="1"/>
  <c r="P5768" i="1" s="1"/>
  <c r="P5769" i="1" a="1"/>
  <c r="P5769" i="1" s="1"/>
  <c r="P5770" i="1" a="1"/>
  <c r="P5770" i="1" s="1"/>
  <c r="P5771" i="1" a="1"/>
  <c r="P5771" i="1" s="1"/>
  <c r="P5772" i="1" a="1"/>
  <c r="P5772" i="1"/>
  <c r="P5773" i="1" a="1"/>
  <c r="P5773" i="1" s="1"/>
  <c r="P5774" i="1" a="1"/>
  <c r="P5774" i="1" s="1"/>
  <c r="P5775" i="1" a="1"/>
  <c r="P5775" i="1" s="1"/>
  <c r="P5776" i="1" a="1"/>
  <c r="P5776" i="1" s="1"/>
  <c r="P5777" i="1" a="1"/>
  <c r="P5777" i="1" s="1"/>
  <c r="P5778" i="1" a="1"/>
  <c r="P5778" i="1" s="1"/>
  <c r="P5779" i="1" a="1"/>
  <c r="P5779" i="1" s="1"/>
  <c r="P5780" i="1" a="1"/>
  <c r="P5780" i="1" s="1"/>
  <c r="P5781" i="1" a="1"/>
  <c r="P5781" i="1"/>
  <c r="P5782" i="1" a="1"/>
  <c r="P5782" i="1" s="1"/>
  <c r="P5783" i="1" a="1"/>
  <c r="P5783" i="1" s="1"/>
  <c r="P5784" i="1" a="1"/>
  <c r="P5784" i="1" s="1"/>
  <c r="P5785" i="1" a="1"/>
  <c r="P5785" i="1" s="1"/>
  <c r="P5786" i="1" a="1"/>
  <c r="P5786" i="1" s="1"/>
  <c r="P5787" i="1" a="1"/>
  <c r="P5787" i="1" s="1"/>
  <c r="P5788" i="1" a="1"/>
  <c r="P5788" i="1" s="1"/>
  <c r="P5789" i="1" a="1"/>
  <c r="P5789" i="1" s="1"/>
  <c r="P5790" i="1" a="1"/>
  <c r="P5790" i="1" s="1"/>
  <c r="P5791" i="1" a="1"/>
  <c r="P5791" i="1" s="1"/>
  <c r="P5792" i="1" a="1"/>
  <c r="P5792" i="1" s="1"/>
  <c r="P5793" i="1" a="1"/>
  <c r="P5793" i="1" s="1"/>
  <c r="P5794" i="1" a="1"/>
  <c r="P5794" i="1" s="1"/>
  <c r="P5795" i="1" a="1"/>
  <c r="P5795" i="1" s="1"/>
  <c r="P5796" i="1" a="1"/>
  <c r="P5796" i="1"/>
  <c r="P5797" i="1" a="1"/>
  <c r="P5797" i="1" s="1"/>
  <c r="P5798" i="1" a="1"/>
  <c r="P5798" i="1" s="1"/>
  <c r="P5799" i="1" a="1"/>
  <c r="P5799" i="1" s="1"/>
  <c r="P5800" i="1" a="1"/>
  <c r="P5800" i="1" s="1"/>
  <c r="P5801" i="1" a="1"/>
  <c r="P5801" i="1" s="1"/>
  <c r="P5802" i="1" a="1"/>
  <c r="P5802" i="1" s="1"/>
  <c r="P5803" i="1" a="1"/>
  <c r="P5803" i="1" s="1"/>
  <c r="P5804" i="1" a="1"/>
  <c r="P5804" i="1" s="1"/>
  <c r="P5805" i="1" a="1"/>
  <c r="P5805" i="1" s="1"/>
  <c r="P5806" i="1" a="1"/>
  <c r="P5806" i="1" s="1"/>
  <c r="P5807" i="1" a="1"/>
  <c r="P5807" i="1" s="1"/>
  <c r="P5808" i="1" a="1"/>
  <c r="P5808" i="1" s="1"/>
  <c r="P5809" i="1" a="1"/>
  <c r="P5809" i="1" s="1"/>
  <c r="P5810" i="1" a="1"/>
  <c r="P5810" i="1" s="1"/>
  <c r="P5811" i="1" a="1"/>
  <c r="P5811" i="1" s="1"/>
  <c r="P5812" i="1" a="1"/>
  <c r="P5812" i="1" s="1"/>
  <c r="P5813" i="1" a="1"/>
  <c r="P5813" i="1" s="1"/>
  <c r="P5814" i="1" a="1"/>
  <c r="P5814" i="1" s="1"/>
  <c r="P5815" i="1" a="1"/>
  <c r="P5815" i="1" s="1"/>
  <c r="P5816" i="1" a="1"/>
  <c r="P5816" i="1" s="1"/>
  <c r="P5817" i="1" a="1"/>
  <c r="P5817" i="1" s="1"/>
  <c r="P5818" i="1" a="1"/>
  <c r="P5818" i="1" s="1"/>
  <c r="P5819" i="1" a="1"/>
  <c r="P5819" i="1" s="1"/>
  <c r="P5820" i="1" a="1"/>
  <c r="P5820" i="1" s="1"/>
  <c r="P5821" i="1" a="1"/>
  <c r="P5821" i="1" s="1"/>
  <c r="P5822" i="1" a="1"/>
  <c r="P5822" i="1" s="1"/>
  <c r="P5823" i="1" a="1"/>
  <c r="P5823" i="1" s="1"/>
  <c r="P5824" i="1" a="1"/>
  <c r="P5824" i="1" s="1"/>
  <c r="P5825" i="1" a="1"/>
  <c r="P5825" i="1" s="1"/>
  <c r="P5826" i="1" a="1"/>
  <c r="P5826" i="1" s="1"/>
  <c r="P5827" i="1" a="1"/>
  <c r="P5827" i="1" s="1"/>
  <c r="P5828" i="1" a="1"/>
  <c r="P5828" i="1"/>
  <c r="P5829" i="1" a="1"/>
  <c r="P5829" i="1"/>
  <c r="P5830" i="1" a="1"/>
  <c r="P5830" i="1" s="1"/>
  <c r="P5831" i="1" a="1"/>
  <c r="P5831" i="1" s="1"/>
  <c r="P5832" i="1" a="1"/>
  <c r="P5832" i="1" s="1"/>
  <c r="P5833" i="1" a="1"/>
  <c r="P5833" i="1" s="1"/>
  <c r="P5834" i="1" a="1"/>
  <c r="P5834" i="1" s="1"/>
  <c r="P5835" i="1" a="1"/>
  <c r="P5835" i="1" s="1"/>
  <c r="P5836" i="1" a="1"/>
  <c r="P5836" i="1" s="1"/>
  <c r="P5837" i="1" a="1"/>
  <c r="P5837" i="1" s="1"/>
  <c r="P5838" i="1" a="1"/>
  <c r="P5838" i="1" s="1"/>
  <c r="P5839" i="1" a="1"/>
  <c r="P5839" i="1" s="1"/>
  <c r="P5840" i="1" a="1"/>
  <c r="P5840" i="1" s="1"/>
  <c r="P5841" i="1" a="1"/>
  <c r="P5841" i="1" s="1"/>
  <c r="P5842" i="1" a="1"/>
  <c r="P5842" i="1" s="1"/>
  <c r="P5843" i="1" a="1"/>
  <c r="P5843" i="1" s="1"/>
  <c r="P5844" i="1" a="1"/>
  <c r="P5844" i="1" s="1"/>
  <c r="P5845" i="1" a="1"/>
  <c r="P5845" i="1" s="1"/>
  <c r="P5846" i="1" a="1"/>
  <c r="P5846" i="1" s="1"/>
  <c r="P5847" i="1" a="1"/>
  <c r="P5847" i="1" s="1"/>
  <c r="P5848" i="1" a="1"/>
  <c r="P5848" i="1" s="1"/>
  <c r="P5849" i="1" a="1"/>
  <c r="P5849" i="1" s="1"/>
  <c r="P5850" i="1" a="1"/>
  <c r="P5850" i="1" s="1"/>
  <c r="P5851" i="1" a="1"/>
  <c r="P5851" i="1" s="1"/>
  <c r="P5852" i="1" a="1"/>
  <c r="P5852" i="1" s="1"/>
  <c r="P5853" i="1" a="1"/>
  <c r="P5853" i="1" s="1"/>
  <c r="P5854" i="1" a="1"/>
  <c r="P5854" i="1" s="1"/>
  <c r="P5855" i="1" a="1"/>
  <c r="P5855" i="1" s="1"/>
  <c r="P5856" i="1" a="1"/>
  <c r="P5856" i="1" s="1"/>
  <c r="P5857" i="1" a="1"/>
  <c r="P5857" i="1" s="1"/>
  <c r="P5858" i="1" a="1"/>
  <c r="P5858" i="1" s="1"/>
  <c r="P5859" i="1" a="1"/>
  <c r="P5859" i="1" s="1"/>
  <c r="P5860" i="1" a="1"/>
  <c r="P5860" i="1"/>
  <c r="P5861" i="1" a="1"/>
  <c r="P5861" i="1" s="1"/>
  <c r="P5862" i="1" a="1"/>
  <c r="P5862" i="1" s="1"/>
  <c r="P5863" i="1" a="1"/>
  <c r="P5863" i="1" s="1"/>
  <c r="P5864" i="1" a="1"/>
  <c r="P5864" i="1" s="1"/>
  <c r="P5865" i="1" a="1"/>
  <c r="P5865" i="1" s="1"/>
  <c r="P5866" i="1" a="1"/>
  <c r="P5866" i="1" s="1"/>
  <c r="P5867" i="1" a="1"/>
  <c r="P5867" i="1" s="1"/>
  <c r="P5868" i="1" a="1"/>
  <c r="P5868" i="1" s="1"/>
  <c r="P5869" i="1" a="1"/>
  <c r="P5869" i="1"/>
  <c r="P5870" i="1" a="1"/>
  <c r="P5870" i="1" s="1"/>
  <c r="P5871" i="1" a="1"/>
  <c r="P5871" i="1" s="1"/>
  <c r="P5872" i="1" a="1"/>
  <c r="P5872" i="1" s="1"/>
  <c r="P5873" i="1" a="1"/>
  <c r="P5873" i="1" s="1"/>
  <c r="P5874" i="1" a="1"/>
  <c r="P5874" i="1" s="1"/>
  <c r="P5875" i="1" a="1"/>
  <c r="P5875" i="1" s="1"/>
  <c r="P5876" i="1" a="1"/>
  <c r="P5876" i="1" s="1"/>
  <c r="P5877" i="1" a="1"/>
  <c r="P5877" i="1" s="1"/>
  <c r="P5878" i="1" a="1"/>
  <c r="P5878" i="1" s="1"/>
  <c r="P5879" i="1" a="1"/>
  <c r="P5879" i="1" s="1"/>
  <c r="P5880" i="1" a="1"/>
  <c r="P5880" i="1" s="1"/>
  <c r="P5881" i="1" a="1"/>
  <c r="P5881" i="1" s="1"/>
  <c r="P5882" i="1" a="1"/>
  <c r="P5882" i="1" s="1"/>
  <c r="P5883" i="1" a="1"/>
  <c r="P5883" i="1" s="1"/>
  <c r="P5884" i="1" a="1"/>
  <c r="P5884" i="1"/>
  <c r="P5885" i="1" a="1"/>
  <c r="P5885" i="1" s="1"/>
  <c r="P5886" i="1" a="1"/>
  <c r="P5886" i="1" s="1"/>
  <c r="P5887" i="1" a="1"/>
  <c r="P5887" i="1" s="1"/>
  <c r="P5888" i="1" a="1"/>
  <c r="P5888" i="1" s="1"/>
  <c r="P5889" i="1" a="1"/>
  <c r="P5889" i="1" s="1"/>
  <c r="P5890" i="1" a="1"/>
  <c r="P5890" i="1" s="1"/>
  <c r="P5891" i="1" a="1"/>
  <c r="P5891" i="1" s="1"/>
  <c r="P5892" i="1" a="1"/>
  <c r="P5892" i="1" s="1"/>
  <c r="P5893" i="1" a="1"/>
  <c r="P5893" i="1" s="1"/>
  <c r="P5894" i="1" a="1"/>
  <c r="P5894" i="1" s="1"/>
  <c r="P5895" i="1" a="1"/>
  <c r="P5895" i="1" s="1"/>
  <c r="P5896" i="1" a="1"/>
  <c r="P5896" i="1" s="1"/>
  <c r="P5897" i="1" a="1"/>
  <c r="P5897" i="1"/>
  <c r="P5898" i="1" a="1"/>
  <c r="P5898" i="1" s="1"/>
  <c r="P5899" i="1" a="1"/>
  <c r="P5899" i="1" s="1"/>
  <c r="P5900" i="1" a="1"/>
  <c r="P5900" i="1"/>
  <c r="P5901" i="1" a="1"/>
  <c r="P5901" i="1" s="1"/>
  <c r="P5902" i="1" a="1"/>
  <c r="P5902" i="1" s="1"/>
  <c r="P5903" i="1" a="1"/>
  <c r="P5903" i="1" s="1"/>
  <c r="P5904" i="1" a="1"/>
  <c r="P5904" i="1" s="1"/>
  <c r="P5905" i="1" a="1"/>
  <c r="P5905" i="1" s="1"/>
  <c r="P5906" i="1" a="1"/>
  <c r="P5906" i="1" s="1"/>
  <c r="P5907" i="1" a="1"/>
  <c r="P5907" i="1" s="1"/>
  <c r="P5908" i="1" a="1"/>
  <c r="P5908" i="1" s="1"/>
  <c r="P5909" i="1" a="1"/>
  <c r="P5909" i="1" s="1"/>
  <c r="P5910" i="1" a="1"/>
  <c r="P5910" i="1" s="1"/>
  <c r="P5911" i="1" a="1"/>
  <c r="P5911" i="1" s="1"/>
  <c r="P5912" i="1" a="1"/>
  <c r="P5912" i="1" s="1"/>
  <c r="P5913" i="1" a="1"/>
  <c r="P5913" i="1" s="1"/>
  <c r="P5914" i="1" a="1"/>
  <c r="P5914" i="1" s="1"/>
  <c r="P5915" i="1" a="1"/>
  <c r="P5915" i="1" s="1"/>
  <c r="P5916" i="1" a="1"/>
  <c r="P5916" i="1" s="1"/>
  <c r="P5917" i="1" a="1"/>
  <c r="P5917" i="1" s="1"/>
  <c r="P5918" i="1" a="1"/>
  <c r="P5918" i="1" s="1"/>
  <c r="P5919" i="1" a="1"/>
  <c r="P5919" i="1" s="1"/>
  <c r="P5920" i="1" a="1"/>
  <c r="P5920" i="1" s="1"/>
  <c r="P5921" i="1" a="1"/>
  <c r="P5921" i="1" s="1"/>
  <c r="P5922" i="1" a="1"/>
  <c r="P5922" i="1" s="1"/>
  <c r="P5923" i="1" a="1"/>
  <c r="P5923" i="1" s="1"/>
  <c r="P5924" i="1" a="1"/>
  <c r="P5924" i="1"/>
  <c r="P5925" i="1" a="1"/>
  <c r="P5925" i="1" s="1"/>
  <c r="P5926" i="1" a="1"/>
  <c r="P5926" i="1" s="1"/>
  <c r="P5927" i="1" a="1"/>
  <c r="P5927" i="1" s="1"/>
  <c r="P5928" i="1" a="1"/>
  <c r="P5928" i="1" s="1"/>
  <c r="P5929" i="1" a="1"/>
  <c r="P5929" i="1" s="1"/>
  <c r="P5930" i="1" a="1"/>
  <c r="P5930" i="1" s="1"/>
  <c r="P5931" i="1" a="1"/>
  <c r="P5931" i="1" s="1"/>
  <c r="P5932" i="1" a="1"/>
  <c r="P5932" i="1" s="1"/>
  <c r="P5933" i="1" a="1"/>
  <c r="P5933" i="1"/>
  <c r="P5934" i="1" a="1"/>
  <c r="P5934" i="1" s="1"/>
  <c r="P5935" i="1" a="1"/>
  <c r="P5935" i="1" s="1"/>
  <c r="P5936" i="1" a="1"/>
  <c r="P5936" i="1" s="1"/>
  <c r="P5937" i="1" a="1"/>
  <c r="P5937" i="1" s="1"/>
  <c r="P5938" i="1" a="1"/>
  <c r="P5938" i="1" s="1"/>
  <c r="P5939" i="1" a="1"/>
  <c r="P5939" i="1" s="1"/>
  <c r="P5940" i="1" a="1"/>
  <c r="P5940" i="1" s="1"/>
  <c r="P5941" i="1" a="1"/>
  <c r="P5941" i="1" s="1"/>
  <c r="P5942" i="1" a="1"/>
  <c r="P5942" i="1" s="1"/>
  <c r="P5943" i="1" a="1"/>
  <c r="P5943" i="1" s="1"/>
  <c r="P5944" i="1" a="1"/>
  <c r="P5944" i="1" s="1"/>
  <c r="P5945" i="1" a="1"/>
  <c r="P5945" i="1" s="1"/>
  <c r="P5946" i="1" a="1"/>
  <c r="P5946" i="1" s="1"/>
  <c r="P5947" i="1" a="1"/>
  <c r="P5947" i="1" s="1"/>
  <c r="P5948" i="1" a="1"/>
  <c r="P5948" i="1"/>
  <c r="P5949" i="1" a="1"/>
  <c r="P5949" i="1" s="1"/>
  <c r="P5950" i="1" a="1"/>
  <c r="P5950" i="1" s="1"/>
  <c r="P5951" i="1" a="1"/>
  <c r="P5951" i="1" s="1"/>
  <c r="P5952" i="1" a="1"/>
  <c r="P5952" i="1" s="1"/>
  <c r="P5953" i="1" a="1"/>
  <c r="P5953" i="1" s="1"/>
  <c r="P5954" i="1" a="1"/>
  <c r="P5954" i="1" s="1"/>
  <c r="P5955" i="1" a="1"/>
  <c r="P5955" i="1"/>
  <c r="P5956" i="1" a="1"/>
  <c r="P5956" i="1" s="1"/>
  <c r="P5957" i="1" a="1"/>
  <c r="P5957" i="1" s="1"/>
  <c r="P5958" i="1" a="1"/>
  <c r="P5958" i="1" s="1"/>
  <c r="P5959" i="1" a="1"/>
  <c r="P5959" i="1" s="1"/>
  <c r="P5960" i="1" a="1"/>
  <c r="P5960" i="1" s="1"/>
  <c r="P5961" i="1" a="1"/>
  <c r="P5961" i="1" s="1"/>
  <c r="P5962" i="1" a="1"/>
  <c r="P5962" i="1" s="1"/>
  <c r="P5963" i="1" a="1"/>
  <c r="P5963" i="1" s="1"/>
  <c r="P5964" i="1" a="1"/>
  <c r="P5964" i="1"/>
  <c r="P5965" i="1" a="1"/>
  <c r="P5965" i="1"/>
  <c r="P5966" i="1" a="1"/>
  <c r="P5966" i="1" s="1"/>
  <c r="P5967" i="1" a="1"/>
  <c r="P5967" i="1" s="1"/>
  <c r="P5968" i="1" a="1"/>
  <c r="P5968" i="1" s="1"/>
  <c r="P5969" i="1" a="1"/>
  <c r="P5969" i="1" s="1"/>
  <c r="P5970" i="1" a="1"/>
  <c r="P5970" i="1" s="1"/>
  <c r="P5971" i="1" a="1"/>
  <c r="P5971" i="1" s="1"/>
  <c r="P5972" i="1" a="1"/>
  <c r="P5972" i="1" s="1"/>
  <c r="P5973" i="1" a="1"/>
  <c r="P5973" i="1" s="1"/>
  <c r="P5974" i="1" a="1"/>
  <c r="P5974" i="1" s="1"/>
  <c r="P5975" i="1" a="1"/>
  <c r="P5975" i="1" s="1"/>
  <c r="P5976" i="1" a="1"/>
  <c r="P5976" i="1" s="1"/>
  <c r="P5977" i="1" a="1"/>
  <c r="P5977" i="1" s="1"/>
  <c r="P5978" i="1" a="1"/>
  <c r="P5978" i="1" s="1"/>
  <c r="P5979" i="1" a="1"/>
  <c r="P5979" i="1"/>
  <c r="P5980" i="1" a="1"/>
  <c r="P5980" i="1" s="1"/>
  <c r="P5981" i="1" a="1"/>
  <c r="P5981" i="1" s="1"/>
  <c r="P5982" i="1" a="1"/>
  <c r="P5982" i="1" s="1"/>
  <c r="P5983" i="1" a="1"/>
  <c r="P5983" i="1" s="1"/>
  <c r="P5984" i="1" a="1"/>
  <c r="P5984" i="1" s="1"/>
  <c r="P5985" i="1" a="1"/>
  <c r="P5985" i="1" s="1"/>
  <c r="P5986" i="1" a="1"/>
  <c r="P5986" i="1" s="1"/>
  <c r="P5987" i="1" a="1"/>
  <c r="P5987" i="1" s="1"/>
  <c r="P5988" i="1" a="1"/>
  <c r="P5988" i="1" s="1"/>
  <c r="P5989" i="1" a="1"/>
  <c r="P5989" i="1" s="1"/>
  <c r="P5990" i="1" a="1"/>
  <c r="P5990" i="1" s="1"/>
  <c r="P5991" i="1" a="1"/>
  <c r="P5991" i="1" s="1"/>
  <c r="P5992" i="1" a="1"/>
  <c r="P5992" i="1" s="1"/>
  <c r="P5993" i="1" a="1"/>
  <c r="P5993" i="1" s="1"/>
  <c r="P5994" i="1" a="1"/>
  <c r="P5994" i="1" s="1"/>
  <c r="P5995" i="1" a="1"/>
  <c r="P5995" i="1" s="1"/>
  <c r="P5996" i="1" a="1"/>
  <c r="P5996" i="1"/>
  <c r="P5997" i="1" a="1"/>
  <c r="P5997" i="1"/>
  <c r="P5998" i="1" a="1"/>
  <c r="P5998" i="1" s="1"/>
  <c r="P5999" i="1" a="1"/>
  <c r="P5999" i="1" s="1"/>
  <c r="P6000" i="1" a="1"/>
  <c r="P6000" i="1" s="1"/>
  <c r="P6001" i="1" a="1"/>
  <c r="P6001" i="1" s="1"/>
  <c r="P6002" i="1" a="1"/>
  <c r="P6002" i="1" s="1"/>
  <c r="P6003" i="1" a="1"/>
  <c r="P6003" i="1" s="1"/>
  <c r="P6004" i="1" a="1"/>
  <c r="P6004" i="1" s="1"/>
  <c r="P6005" i="1" a="1"/>
  <c r="P6005" i="1" s="1"/>
  <c r="P6006" i="1" a="1"/>
  <c r="P6006" i="1" s="1"/>
  <c r="P6007" i="1" a="1"/>
  <c r="P6007" i="1" s="1"/>
  <c r="P6008" i="1" a="1"/>
  <c r="P6008" i="1" s="1"/>
  <c r="P6009" i="1" a="1"/>
  <c r="P6009" i="1" s="1"/>
  <c r="P6010" i="1" a="1"/>
  <c r="P6010" i="1" s="1"/>
  <c r="P6011" i="1" a="1"/>
  <c r="P6011" i="1" s="1"/>
  <c r="P6012" i="1" a="1"/>
  <c r="P6012" i="1" s="1"/>
  <c r="P6013" i="1" a="1"/>
  <c r="P6013" i="1" s="1"/>
  <c r="P6014" i="1" a="1"/>
  <c r="P6014" i="1" s="1"/>
  <c r="P6015" i="1" a="1"/>
  <c r="P6015" i="1" s="1"/>
  <c r="P6016" i="1" a="1"/>
  <c r="P6016" i="1" s="1"/>
  <c r="P6017" i="1" a="1"/>
  <c r="P6017" i="1" s="1"/>
  <c r="P6018" i="1" a="1"/>
  <c r="P6018" i="1" s="1"/>
  <c r="P6019" i="1" a="1"/>
  <c r="P6019" i="1" s="1"/>
  <c r="P6020" i="1" a="1"/>
  <c r="P6020" i="1" s="1"/>
  <c r="P6021" i="1" a="1"/>
  <c r="P6021" i="1" s="1"/>
  <c r="P6022" i="1" a="1"/>
  <c r="P6022" i="1" s="1"/>
  <c r="P6023" i="1" a="1"/>
  <c r="P6023" i="1" s="1"/>
  <c r="P6024" i="1" a="1"/>
  <c r="P6024" i="1" s="1"/>
  <c r="P6025" i="1" a="1"/>
  <c r="P6025" i="1" s="1"/>
  <c r="P6026" i="1" a="1"/>
  <c r="P6026" i="1" s="1"/>
  <c r="P6027" i="1" a="1"/>
  <c r="P6027" i="1" s="1"/>
  <c r="P6028" i="1" a="1"/>
  <c r="P6028" i="1" s="1"/>
  <c r="P6029" i="1" a="1"/>
  <c r="P6029" i="1" s="1"/>
  <c r="P6030" i="1" a="1"/>
  <c r="P6030" i="1" s="1"/>
  <c r="P6031" i="1" a="1"/>
  <c r="P6031" i="1" s="1"/>
  <c r="P6032" i="1" a="1"/>
  <c r="P6032" i="1" s="1"/>
  <c r="P6033" i="1" a="1"/>
  <c r="P6033" i="1" s="1"/>
  <c r="P6034" i="1" a="1"/>
  <c r="P6034" i="1" s="1"/>
  <c r="P6035" i="1" a="1"/>
  <c r="P6035" i="1" s="1"/>
  <c r="P6036" i="1" a="1"/>
  <c r="P6036" i="1" s="1"/>
  <c r="P6037" i="1" a="1"/>
  <c r="P6037" i="1" s="1"/>
  <c r="P6038" i="1" a="1"/>
  <c r="P6038" i="1" s="1"/>
  <c r="P6039" i="1" a="1"/>
  <c r="P6039" i="1"/>
  <c r="P6040" i="1" a="1"/>
  <c r="P6040" i="1" s="1"/>
  <c r="P6041" i="1" a="1"/>
  <c r="P6041" i="1" s="1"/>
  <c r="P6042" i="1" a="1"/>
  <c r="P6042" i="1" s="1"/>
  <c r="P6043" i="1" a="1"/>
  <c r="P6043" i="1" s="1"/>
  <c r="P6044" i="1" a="1"/>
  <c r="P6044" i="1" s="1"/>
  <c r="P6045" i="1" a="1"/>
  <c r="P6045" i="1" s="1"/>
  <c r="P6046" i="1" a="1"/>
  <c r="P6046" i="1" s="1"/>
  <c r="P6047" i="1" a="1"/>
  <c r="P6047" i="1" s="1"/>
  <c r="P6048" i="1" a="1"/>
  <c r="P6048" i="1" s="1"/>
  <c r="P6049" i="1" a="1"/>
  <c r="P6049" i="1" s="1"/>
  <c r="P6050" i="1" a="1"/>
  <c r="P6050" i="1" s="1"/>
  <c r="P6051" i="1" a="1"/>
  <c r="P6051" i="1" s="1"/>
  <c r="P6052" i="1" a="1"/>
  <c r="P6052" i="1" s="1"/>
  <c r="P6053" i="1" a="1"/>
  <c r="P6053" i="1" s="1"/>
  <c r="P6054" i="1" a="1"/>
  <c r="P6054" i="1" s="1"/>
  <c r="P6055" i="1" a="1"/>
  <c r="P6055" i="1" s="1"/>
  <c r="P6056" i="1" a="1"/>
  <c r="P6056" i="1" s="1"/>
  <c r="P6057" i="1" a="1"/>
  <c r="P6057" i="1"/>
  <c r="P6058" i="1" a="1"/>
  <c r="P6058" i="1" s="1"/>
  <c r="P6059" i="1" a="1"/>
  <c r="P6059" i="1" s="1"/>
  <c r="P6060" i="1" a="1"/>
  <c r="P6060" i="1" s="1"/>
  <c r="P6061" i="1" a="1"/>
  <c r="P6061" i="1"/>
  <c r="P6062" i="1" a="1"/>
  <c r="P6062" i="1" s="1"/>
  <c r="P6063" i="1" a="1"/>
  <c r="P6063" i="1" s="1"/>
  <c r="P6064" i="1" a="1"/>
  <c r="P6064" i="1" s="1"/>
  <c r="P6065" i="1" a="1"/>
  <c r="P6065" i="1" s="1"/>
  <c r="P6066" i="1" a="1"/>
  <c r="P6066" i="1" s="1"/>
  <c r="P6067" i="1" a="1"/>
  <c r="P6067" i="1" s="1"/>
  <c r="P6068" i="1" a="1"/>
  <c r="P6068" i="1" s="1"/>
  <c r="P6069" i="1" a="1"/>
  <c r="P6069" i="1" s="1"/>
  <c r="P6070" i="1" a="1"/>
  <c r="P6070" i="1" s="1"/>
  <c r="P6071" i="1" a="1"/>
  <c r="P6071" i="1" s="1"/>
  <c r="P6072" i="1" a="1"/>
  <c r="P6072" i="1" s="1"/>
  <c r="P6073" i="1" a="1"/>
  <c r="P6073" i="1" s="1"/>
  <c r="P6074" i="1" a="1"/>
  <c r="P6074" i="1" s="1"/>
  <c r="P6075" i="1" a="1"/>
  <c r="P6075" i="1" s="1"/>
  <c r="P6076" i="1" a="1"/>
  <c r="P6076" i="1"/>
  <c r="P6077" i="1" a="1"/>
  <c r="P6077" i="1" s="1"/>
  <c r="P6078" i="1" a="1"/>
  <c r="P6078" i="1" s="1"/>
  <c r="P6079" i="1" a="1"/>
  <c r="P6079" i="1" s="1"/>
  <c r="P6080" i="1" a="1"/>
  <c r="P6080" i="1"/>
  <c r="P6081" i="1" a="1"/>
  <c r="P6081" i="1" s="1"/>
  <c r="P6082" i="1" a="1"/>
  <c r="P6082" i="1" s="1"/>
  <c r="P6083" i="1" a="1"/>
  <c r="P6083" i="1"/>
  <c r="P6084" i="1" a="1"/>
  <c r="P6084" i="1"/>
  <c r="P6085" i="1" a="1"/>
  <c r="P6085" i="1"/>
  <c r="P6086" i="1" a="1"/>
  <c r="P6086" i="1" s="1"/>
  <c r="P6087" i="1" a="1"/>
  <c r="P6087" i="1" s="1"/>
  <c r="P6088" i="1" a="1"/>
  <c r="P6088" i="1" s="1"/>
  <c r="P6089" i="1" a="1"/>
  <c r="P6089" i="1" s="1"/>
  <c r="P6090" i="1" a="1"/>
  <c r="P6090" i="1" s="1"/>
  <c r="P6091" i="1" a="1"/>
  <c r="P6091" i="1" s="1"/>
  <c r="P6092" i="1" a="1"/>
  <c r="P6092" i="1"/>
  <c r="P6093" i="1" a="1"/>
  <c r="P6093" i="1" s="1"/>
  <c r="P6094" i="1" a="1"/>
  <c r="P6094" i="1" s="1"/>
  <c r="P6095" i="1" a="1"/>
  <c r="P6095" i="1" s="1"/>
  <c r="P6096" i="1" a="1"/>
  <c r="P6096" i="1" s="1"/>
  <c r="P6097" i="1" a="1"/>
  <c r="P6097" i="1" s="1"/>
  <c r="P6098" i="1" a="1"/>
  <c r="P6098" i="1" s="1"/>
  <c r="P6099" i="1" a="1"/>
  <c r="P6099" i="1" s="1"/>
  <c r="P6100" i="1" a="1"/>
  <c r="P6100" i="1" s="1"/>
  <c r="P6101" i="1" a="1"/>
  <c r="P6101" i="1" s="1"/>
  <c r="P6102" i="1" a="1"/>
  <c r="P6102" i="1" s="1"/>
  <c r="P6103" i="1" a="1"/>
  <c r="P6103" i="1" s="1"/>
  <c r="P6104" i="1" a="1"/>
  <c r="P6104" i="1" s="1"/>
  <c r="P6105" i="1" a="1"/>
  <c r="P6105" i="1" s="1"/>
  <c r="P6106" i="1" a="1"/>
  <c r="P6106" i="1" s="1"/>
  <c r="P6107" i="1" a="1"/>
  <c r="P6107" i="1"/>
  <c r="P6108" i="1" a="1"/>
  <c r="P6108" i="1" s="1"/>
  <c r="P6109" i="1" a="1"/>
  <c r="P6109" i="1" s="1"/>
  <c r="P6110" i="1" a="1"/>
  <c r="P6110" i="1" s="1"/>
  <c r="P6111" i="1" a="1"/>
  <c r="P6111" i="1" s="1"/>
  <c r="P6112" i="1" a="1"/>
  <c r="P6112" i="1" s="1"/>
  <c r="P6113" i="1" a="1"/>
  <c r="P6113" i="1" s="1"/>
  <c r="P6114" i="1" a="1"/>
  <c r="P6114" i="1" s="1"/>
  <c r="P6115" i="1" a="1"/>
  <c r="P6115" i="1" s="1"/>
  <c r="P6116" i="1" a="1"/>
  <c r="P6116" i="1" s="1"/>
  <c r="P6117" i="1" a="1"/>
  <c r="P6117" i="1" s="1"/>
  <c r="P6118" i="1" a="1"/>
  <c r="P6118" i="1" s="1"/>
  <c r="P6119" i="1" a="1"/>
  <c r="P6119" i="1" s="1"/>
  <c r="P6120" i="1" a="1"/>
  <c r="P6120" i="1" s="1"/>
  <c r="P6121" i="1" a="1"/>
  <c r="P6121" i="1" s="1"/>
  <c r="P6122" i="1" a="1"/>
  <c r="P6122" i="1" s="1"/>
  <c r="P6123" i="1" a="1"/>
  <c r="P6123" i="1" s="1"/>
  <c r="P6124" i="1" a="1"/>
  <c r="P6124" i="1" s="1"/>
  <c r="P6125" i="1" a="1"/>
  <c r="P6125" i="1" s="1"/>
  <c r="P6126" i="1" a="1"/>
  <c r="P6126" i="1" s="1"/>
  <c r="P6127" i="1" a="1"/>
  <c r="P6127" i="1" s="1"/>
  <c r="P6128" i="1" a="1"/>
  <c r="P6128" i="1" s="1"/>
  <c r="P6129" i="1" a="1"/>
  <c r="P6129" i="1" s="1"/>
  <c r="P6130" i="1" a="1"/>
  <c r="P6130" i="1" s="1"/>
  <c r="P6131" i="1" a="1"/>
  <c r="P6131" i="1" s="1"/>
  <c r="P6132" i="1" a="1"/>
  <c r="P6132" i="1" s="1"/>
  <c r="P6133" i="1" a="1"/>
  <c r="P6133" i="1" s="1"/>
  <c r="P6134" i="1" a="1"/>
  <c r="P6134" i="1" s="1"/>
  <c r="P6135" i="1" a="1"/>
  <c r="P6135" i="1" s="1"/>
  <c r="P6136" i="1" a="1"/>
  <c r="P6136" i="1" s="1"/>
  <c r="P6137" i="1" a="1"/>
  <c r="P6137" i="1" s="1"/>
  <c r="P6138" i="1" a="1"/>
  <c r="P6138" i="1" s="1"/>
  <c r="P6139" i="1" a="1"/>
  <c r="P6139" i="1"/>
  <c r="P6140" i="1" a="1"/>
  <c r="P6140" i="1" s="1"/>
  <c r="P6141" i="1" a="1"/>
  <c r="P6141" i="1" s="1"/>
  <c r="P6142" i="1" a="1"/>
  <c r="P6142" i="1" s="1"/>
  <c r="P6143" i="1" a="1"/>
  <c r="P6143" i="1" s="1"/>
  <c r="P6144" i="1" a="1"/>
  <c r="P6144" i="1" s="1"/>
  <c r="P6145" i="1" a="1"/>
  <c r="P6145" i="1" s="1"/>
  <c r="P6146" i="1" a="1"/>
  <c r="P6146" i="1" s="1"/>
  <c r="P6147" i="1" a="1"/>
  <c r="P6147" i="1" s="1"/>
  <c r="P6148" i="1" a="1"/>
  <c r="P6148" i="1" s="1"/>
  <c r="P6149" i="1" a="1"/>
  <c r="P6149" i="1" s="1"/>
  <c r="P6150" i="1" a="1"/>
  <c r="P6150" i="1" s="1"/>
  <c r="P6151" i="1" a="1"/>
  <c r="P6151" i="1" s="1"/>
  <c r="P6152" i="1" a="1"/>
  <c r="P6152" i="1" s="1"/>
  <c r="P6153" i="1" a="1"/>
  <c r="P6153" i="1"/>
  <c r="P6154" i="1" a="1"/>
  <c r="P6154" i="1" s="1"/>
  <c r="P6155" i="1" a="1"/>
  <c r="P6155" i="1" s="1"/>
  <c r="P6156" i="1" a="1"/>
  <c r="P6156" i="1" s="1"/>
  <c r="P6157" i="1" a="1"/>
  <c r="P6157" i="1" s="1"/>
  <c r="P6158" i="1" a="1"/>
  <c r="P6158" i="1" s="1"/>
  <c r="P6159" i="1" a="1"/>
  <c r="P6159" i="1" s="1"/>
  <c r="P6160" i="1" a="1"/>
  <c r="P6160" i="1" s="1"/>
  <c r="P6161" i="1" a="1"/>
  <c r="P6161" i="1" s="1"/>
  <c r="P6162" i="1" a="1"/>
  <c r="P6162" i="1" s="1"/>
  <c r="P6163" i="1" a="1"/>
  <c r="P6163" i="1" s="1"/>
  <c r="P6164" i="1" a="1"/>
  <c r="P6164" i="1" s="1"/>
  <c r="P6165" i="1" a="1"/>
  <c r="P6165" i="1" s="1"/>
  <c r="P6166" i="1" a="1"/>
  <c r="P6166" i="1" s="1"/>
  <c r="P6167" i="1" a="1"/>
  <c r="P6167" i="1"/>
  <c r="P6168" i="1" a="1"/>
  <c r="P6168" i="1" s="1"/>
  <c r="P6169" i="1" a="1"/>
  <c r="P6169" i="1" s="1"/>
  <c r="P6170" i="1" a="1"/>
  <c r="P6170" i="1" s="1"/>
  <c r="P6171" i="1" a="1"/>
  <c r="P6171" i="1" s="1"/>
  <c r="P6172" i="1" a="1"/>
  <c r="P6172" i="1" s="1"/>
  <c r="P6173" i="1" a="1"/>
  <c r="P6173" i="1" s="1"/>
  <c r="P6174" i="1" a="1"/>
  <c r="P6174" i="1" s="1"/>
  <c r="P6175" i="1" a="1"/>
  <c r="P6175" i="1" s="1"/>
  <c r="P6176" i="1" a="1"/>
  <c r="P6176" i="1" s="1"/>
  <c r="P6177" i="1" a="1"/>
  <c r="P6177" i="1" s="1"/>
  <c r="P6178" i="1" a="1"/>
  <c r="P6178" i="1" s="1"/>
  <c r="P6179" i="1" a="1"/>
  <c r="P6179" i="1" s="1"/>
  <c r="P6180" i="1" a="1"/>
  <c r="P6180" i="1" s="1"/>
  <c r="P6181" i="1" a="1"/>
  <c r="P6181" i="1" s="1"/>
  <c r="P6182" i="1" a="1"/>
  <c r="P6182" i="1" s="1"/>
  <c r="P6183" i="1" a="1"/>
  <c r="P6183" i="1" s="1"/>
  <c r="P6184" i="1" a="1"/>
  <c r="P6184" i="1" s="1"/>
  <c r="P6185" i="1" a="1"/>
  <c r="P6185" i="1" s="1"/>
  <c r="P6186" i="1" a="1"/>
  <c r="P6186" i="1" s="1"/>
  <c r="P6187" i="1" a="1"/>
  <c r="P6187" i="1" s="1"/>
  <c r="P6188" i="1" a="1"/>
  <c r="P6188" i="1" s="1"/>
  <c r="P6189" i="1" a="1"/>
  <c r="P6189" i="1"/>
  <c r="P6190" i="1" a="1"/>
  <c r="P6190" i="1" s="1"/>
  <c r="P6191" i="1" a="1"/>
  <c r="P6191" i="1" s="1"/>
  <c r="P6192" i="1" a="1"/>
  <c r="P6192" i="1" s="1"/>
  <c r="P6193" i="1" a="1"/>
  <c r="P6193" i="1" s="1"/>
  <c r="P6194" i="1" a="1"/>
  <c r="P6194" i="1" s="1"/>
  <c r="P6195" i="1" a="1"/>
  <c r="P6195" i="1" s="1"/>
  <c r="P6196" i="1" a="1"/>
  <c r="P6196" i="1" s="1"/>
  <c r="P6197" i="1" a="1"/>
  <c r="P6197" i="1" s="1"/>
  <c r="P6198" i="1" a="1"/>
  <c r="P6198" i="1" s="1"/>
  <c r="P6199" i="1" a="1"/>
  <c r="P6199" i="1" s="1"/>
  <c r="P6200" i="1" a="1"/>
  <c r="P6200" i="1" s="1"/>
  <c r="P6201" i="1" a="1"/>
  <c r="P6201" i="1" s="1"/>
  <c r="P6202" i="1" a="1"/>
  <c r="P6202" i="1" s="1"/>
  <c r="P6203" i="1" a="1"/>
  <c r="P6203" i="1" s="1"/>
  <c r="P6204" i="1" a="1"/>
  <c r="P6204" i="1"/>
  <c r="P6205" i="1" a="1"/>
  <c r="P6205" i="1" s="1"/>
  <c r="P6206" i="1" a="1"/>
  <c r="P6206" i="1" s="1"/>
  <c r="P6207" i="1" a="1"/>
  <c r="P6207" i="1" s="1"/>
  <c r="P6208" i="1" a="1"/>
  <c r="P6208" i="1"/>
  <c r="P6209" i="1" a="1"/>
  <c r="P6209" i="1" s="1"/>
  <c r="P6210" i="1" a="1"/>
  <c r="P6210" i="1" s="1"/>
  <c r="P6211" i="1" a="1"/>
  <c r="P6211" i="1" s="1"/>
  <c r="P6212" i="1" a="1"/>
  <c r="P6212" i="1" s="1"/>
  <c r="P6213" i="1" a="1"/>
  <c r="P6213" i="1" s="1"/>
  <c r="P6214" i="1" a="1"/>
  <c r="P6214" i="1" s="1"/>
  <c r="P6215" i="1" a="1"/>
  <c r="P6215" i="1" s="1"/>
  <c r="P6216" i="1" a="1"/>
  <c r="P6216" i="1" s="1"/>
  <c r="P6217" i="1" a="1"/>
  <c r="P6217" i="1" s="1"/>
  <c r="P6218" i="1" a="1"/>
  <c r="P6218" i="1" s="1"/>
  <c r="P6219" i="1" a="1"/>
  <c r="P6219" i="1" s="1"/>
  <c r="P6220" i="1" a="1"/>
  <c r="P6220" i="1" s="1"/>
  <c r="P6221" i="1" a="1"/>
  <c r="P6221" i="1"/>
  <c r="P6222" i="1" a="1"/>
  <c r="P6222" i="1" s="1"/>
  <c r="P6223" i="1" a="1"/>
  <c r="P6223" i="1" s="1"/>
  <c r="P6224" i="1" a="1"/>
  <c r="P6224" i="1" s="1"/>
  <c r="P6225" i="1" a="1"/>
  <c r="P6225" i="1" s="1"/>
  <c r="P6226" i="1" a="1"/>
  <c r="P6226" i="1" s="1"/>
  <c r="P6227" i="1" a="1"/>
  <c r="P6227" i="1" s="1"/>
  <c r="P6228" i="1" a="1"/>
  <c r="P6228" i="1" s="1"/>
  <c r="P6229" i="1" a="1"/>
  <c r="P6229" i="1" s="1"/>
  <c r="P6230" i="1" a="1"/>
  <c r="P6230" i="1" s="1"/>
  <c r="P6231" i="1" a="1"/>
  <c r="P6231" i="1" s="1"/>
  <c r="P6232" i="1" a="1"/>
  <c r="P6232" i="1" s="1"/>
  <c r="P6233" i="1" a="1"/>
  <c r="P6233" i="1" s="1"/>
  <c r="P6234" i="1" a="1"/>
  <c r="P6234" i="1" s="1"/>
  <c r="P6235" i="1" a="1"/>
  <c r="P6235" i="1" s="1"/>
  <c r="P6236" i="1" a="1"/>
  <c r="P6236" i="1" s="1"/>
  <c r="P6237" i="1" a="1"/>
  <c r="P6237" i="1" s="1"/>
  <c r="P6238" i="1" a="1"/>
  <c r="P6238" i="1" s="1"/>
  <c r="P6239" i="1" a="1"/>
  <c r="P6239" i="1" s="1"/>
  <c r="P6240" i="1" a="1"/>
  <c r="P6240" i="1" s="1"/>
  <c r="P6241" i="1" a="1"/>
  <c r="P6241" i="1" s="1"/>
  <c r="P6242" i="1" a="1"/>
  <c r="P6242" i="1" s="1"/>
  <c r="P6243" i="1" a="1"/>
  <c r="P6243" i="1" s="1"/>
  <c r="P6244" i="1" a="1"/>
  <c r="P6244" i="1" s="1"/>
  <c r="P6245" i="1" a="1"/>
  <c r="P6245" i="1" s="1"/>
  <c r="P6246" i="1" a="1"/>
  <c r="P6246" i="1" s="1"/>
  <c r="P6247" i="1" a="1"/>
  <c r="P6247" i="1" s="1"/>
  <c r="P6248" i="1" a="1"/>
  <c r="P6248" i="1" s="1"/>
  <c r="P6249" i="1" a="1"/>
  <c r="P6249" i="1"/>
  <c r="P6250" i="1" a="1"/>
  <c r="P6250" i="1" s="1"/>
  <c r="P6251" i="1" a="1"/>
  <c r="P6251" i="1" s="1"/>
  <c r="P6252" i="1" a="1"/>
  <c r="P6252" i="1"/>
  <c r="P6253" i="1" a="1"/>
  <c r="P6253" i="1" s="1"/>
  <c r="P6254" i="1" a="1"/>
  <c r="P6254" i="1" s="1"/>
  <c r="P6255" i="1" a="1"/>
  <c r="P6255" i="1" s="1"/>
  <c r="P6256" i="1" a="1"/>
  <c r="P6256" i="1" s="1"/>
  <c r="P6257" i="1" a="1"/>
  <c r="P6257" i="1" s="1"/>
  <c r="P6258" i="1" a="1"/>
  <c r="P6258" i="1" s="1"/>
  <c r="P6259" i="1" a="1"/>
  <c r="P6259" i="1" s="1"/>
  <c r="P6260" i="1" a="1"/>
  <c r="P6260" i="1" s="1"/>
  <c r="P6261" i="1" a="1"/>
  <c r="P6261" i="1" s="1"/>
  <c r="P6262" i="1" a="1"/>
  <c r="P6262" i="1" s="1"/>
  <c r="P6263" i="1" a="1"/>
  <c r="P6263" i="1" s="1"/>
  <c r="P6264" i="1" a="1"/>
  <c r="P6264" i="1" s="1"/>
  <c r="P6265" i="1" a="1"/>
  <c r="P6265" i="1" s="1"/>
  <c r="P6266" i="1" a="1"/>
  <c r="P6266" i="1" s="1"/>
  <c r="P6267" i="1" a="1"/>
  <c r="P6267" i="1"/>
  <c r="P6268" i="1" a="1"/>
  <c r="P6268" i="1" s="1"/>
  <c r="P6269" i="1" a="1"/>
  <c r="P6269" i="1" s="1"/>
  <c r="P6270" i="1" a="1"/>
  <c r="P6270" i="1" s="1"/>
  <c r="P6271" i="1" a="1"/>
  <c r="P6271" i="1" s="1"/>
  <c r="P6272" i="1" a="1"/>
  <c r="P6272" i="1" s="1"/>
  <c r="P6273" i="1" a="1"/>
  <c r="P6273" i="1" s="1"/>
  <c r="P6274" i="1" a="1"/>
  <c r="P6274" i="1" s="1"/>
  <c r="P6275" i="1" a="1"/>
  <c r="P6275" i="1" s="1"/>
  <c r="P6276" i="1" a="1"/>
  <c r="P6276" i="1" s="1"/>
  <c r="P6277" i="1" a="1"/>
  <c r="P6277" i="1"/>
  <c r="P6278" i="1" a="1"/>
  <c r="P6278" i="1" s="1"/>
  <c r="P6279" i="1" a="1"/>
  <c r="P6279" i="1" s="1"/>
  <c r="P6280" i="1" a="1"/>
  <c r="P6280" i="1" s="1"/>
  <c r="P6281" i="1" a="1"/>
  <c r="P6281" i="1" s="1"/>
  <c r="P6282" i="1" a="1"/>
  <c r="P6282" i="1" s="1"/>
  <c r="P6283" i="1" a="1"/>
  <c r="P6283" i="1" s="1"/>
  <c r="P6284" i="1" a="1"/>
  <c r="P6284" i="1" s="1"/>
  <c r="P6285" i="1" a="1"/>
  <c r="P6285" i="1"/>
  <c r="P6286" i="1" a="1"/>
  <c r="P6286" i="1" s="1"/>
  <c r="P6287" i="1" a="1"/>
  <c r="P6287" i="1" s="1"/>
  <c r="P6288" i="1" a="1"/>
  <c r="P6288" i="1" s="1"/>
  <c r="P6289" i="1" a="1"/>
  <c r="P6289" i="1" s="1"/>
  <c r="P6290" i="1" a="1"/>
  <c r="P6290" i="1" s="1"/>
  <c r="P6291" i="1" a="1"/>
  <c r="P6291" i="1" s="1"/>
  <c r="P6292" i="1" a="1"/>
  <c r="P6292" i="1"/>
  <c r="P6293" i="1" a="1"/>
  <c r="P6293" i="1" s="1"/>
  <c r="P6294" i="1" a="1"/>
  <c r="P6294" i="1" s="1"/>
  <c r="P6295" i="1" a="1"/>
  <c r="P6295" i="1"/>
  <c r="P6296" i="1" a="1"/>
  <c r="P6296" i="1" s="1"/>
  <c r="P6297" i="1" a="1"/>
  <c r="P6297" i="1" s="1"/>
  <c r="P6298" i="1" a="1"/>
  <c r="P6298" i="1" s="1"/>
  <c r="P6299" i="1" a="1"/>
  <c r="P6299" i="1" s="1"/>
  <c r="P6300" i="1" a="1"/>
  <c r="P6300" i="1" s="1"/>
  <c r="P6301" i="1" a="1"/>
  <c r="P6301" i="1"/>
  <c r="P6302" i="1" a="1"/>
  <c r="P6302" i="1" s="1"/>
  <c r="P6303" i="1" a="1"/>
  <c r="P6303" i="1" s="1"/>
  <c r="P6304" i="1" a="1"/>
  <c r="P6304" i="1" s="1"/>
  <c r="P6305" i="1" a="1"/>
  <c r="P6305" i="1" s="1"/>
  <c r="P6306" i="1" a="1"/>
  <c r="P6306" i="1" s="1"/>
  <c r="P6307" i="1" a="1"/>
  <c r="P6307" i="1" s="1"/>
  <c r="P6308" i="1" a="1"/>
  <c r="P6308" i="1" s="1"/>
  <c r="P6309" i="1" a="1"/>
  <c r="P6309" i="1" s="1"/>
  <c r="P6310" i="1" a="1"/>
  <c r="P6310" i="1" s="1"/>
  <c r="P6311" i="1" a="1"/>
  <c r="P6311" i="1" s="1"/>
  <c r="P6312" i="1" a="1"/>
  <c r="P6312" i="1" s="1"/>
  <c r="P6313" i="1" a="1"/>
  <c r="P6313" i="1" s="1"/>
  <c r="P6314" i="1" a="1"/>
  <c r="P6314" i="1" s="1"/>
  <c r="P6315" i="1" a="1"/>
  <c r="P6315" i="1" s="1"/>
  <c r="P6316" i="1" a="1"/>
  <c r="P6316" i="1" s="1"/>
  <c r="P6317" i="1" a="1"/>
  <c r="P6317" i="1"/>
  <c r="P6318" i="1" a="1"/>
  <c r="P6318" i="1" s="1"/>
  <c r="P6319" i="1" a="1"/>
  <c r="P6319" i="1" s="1"/>
  <c r="P6320" i="1" a="1"/>
  <c r="P6320" i="1" s="1"/>
  <c r="P6321" i="1" a="1"/>
  <c r="P6321" i="1" s="1"/>
  <c r="P6322" i="1" a="1"/>
  <c r="P6322" i="1" s="1"/>
  <c r="P6323" i="1" a="1"/>
  <c r="P6323" i="1" s="1"/>
  <c r="P6324" i="1" a="1"/>
  <c r="P6324" i="1" s="1"/>
  <c r="P6325" i="1" a="1"/>
  <c r="P6325" i="1"/>
  <c r="P6326" i="1" a="1"/>
  <c r="P6326" i="1" s="1"/>
  <c r="P6327" i="1" a="1"/>
  <c r="P6327" i="1" s="1"/>
  <c r="P6328" i="1" a="1"/>
  <c r="P6328" i="1" s="1"/>
  <c r="P6329" i="1" a="1"/>
  <c r="P6329" i="1" s="1"/>
  <c r="P6330" i="1" a="1"/>
  <c r="P6330" i="1" s="1"/>
  <c r="P6331" i="1" a="1"/>
  <c r="P6331" i="1"/>
  <c r="P6332" i="1" a="1"/>
  <c r="P6332" i="1" s="1"/>
  <c r="P6333" i="1" a="1"/>
  <c r="P6333" i="1" s="1"/>
  <c r="P6334" i="1" a="1"/>
  <c r="P6334" i="1" s="1"/>
  <c r="P6335" i="1" a="1"/>
  <c r="P6335" i="1" s="1"/>
  <c r="P6336" i="1" a="1"/>
  <c r="P6336" i="1"/>
  <c r="P6337" i="1" a="1"/>
  <c r="P6337" i="1" s="1"/>
  <c r="P6338" i="1" a="1"/>
  <c r="P6338" i="1" s="1"/>
  <c r="P6339" i="1" a="1"/>
  <c r="P6339" i="1" s="1"/>
  <c r="P6340" i="1" a="1"/>
  <c r="P6340" i="1"/>
  <c r="P6341" i="1" a="1"/>
  <c r="P6341" i="1"/>
  <c r="P6342" i="1" a="1"/>
  <c r="P6342" i="1" s="1"/>
  <c r="P6343" i="1" a="1"/>
  <c r="P6343" i="1" s="1"/>
  <c r="P6344" i="1" a="1"/>
  <c r="P6344" i="1" s="1"/>
  <c r="P6345" i="1" a="1"/>
  <c r="P6345" i="1" s="1"/>
  <c r="P6346" i="1" a="1"/>
  <c r="P6346" i="1" s="1"/>
  <c r="P6347" i="1" a="1"/>
  <c r="P6347" i="1" s="1"/>
  <c r="P6348" i="1" a="1"/>
  <c r="P6348" i="1"/>
  <c r="P6349" i="1" a="1"/>
  <c r="P6349" i="1" s="1"/>
  <c r="P6350" i="1" a="1"/>
  <c r="P6350" i="1" s="1"/>
  <c r="P6351" i="1" a="1"/>
  <c r="P6351" i="1" s="1"/>
  <c r="P6352" i="1" a="1"/>
  <c r="P6352" i="1" s="1"/>
  <c r="P6353" i="1" a="1"/>
  <c r="P6353" i="1" s="1"/>
  <c r="P6354" i="1" a="1"/>
  <c r="P6354" i="1" s="1"/>
  <c r="P6355" i="1" a="1"/>
  <c r="P6355" i="1" s="1"/>
  <c r="P6356" i="1" a="1"/>
  <c r="P6356" i="1" s="1"/>
  <c r="P6357" i="1" a="1"/>
  <c r="P6357" i="1" s="1"/>
  <c r="P6358" i="1" a="1"/>
  <c r="P6358" i="1" s="1"/>
  <c r="P6359" i="1" a="1"/>
  <c r="P6359" i="1"/>
  <c r="P6360" i="1" a="1"/>
  <c r="P6360" i="1" s="1"/>
  <c r="P6361" i="1" a="1"/>
  <c r="P6361" i="1" s="1"/>
  <c r="P6362" i="1" a="1"/>
  <c r="P6362" i="1" s="1"/>
  <c r="P6363" i="1" a="1"/>
  <c r="P6363" i="1" s="1"/>
  <c r="P6364" i="1" a="1"/>
  <c r="P6364" i="1" s="1"/>
  <c r="P6365" i="1" a="1"/>
  <c r="P6365" i="1" s="1"/>
  <c r="P6366" i="1" a="1"/>
  <c r="P6366" i="1" s="1"/>
  <c r="P6367" i="1" a="1"/>
  <c r="P6367" i="1" s="1"/>
  <c r="P6368" i="1" a="1"/>
  <c r="P6368" i="1" s="1"/>
  <c r="P6369" i="1" a="1"/>
  <c r="P6369" i="1" s="1"/>
  <c r="P6370" i="1" a="1"/>
  <c r="P6370" i="1" s="1"/>
  <c r="P6371" i="1" a="1"/>
  <c r="P6371" i="1"/>
  <c r="P6372" i="1" a="1"/>
  <c r="P6372" i="1" s="1"/>
  <c r="P6373" i="1" a="1"/>
  <c r="P6373" i="1" s="1"/>
  <c r="P6374" i="1" a="1"/>
  <c r="P6374" i="1" s="1"/>
  <c r="P6375" i="1" a="1"/>
  <c r="P6375" i="1" s="1"/>
  <c r="P6376" i="1" a="1"/>
  <c r="P6376" i="1" s="1"/>
  <c r="P6377" i="1" a="1"/>
  <c r="P6377" i="1" s="1"/>
  <c r="P6378" i="1" a="1"/>
  <c r="P6378" i="1" s="1"/>
  <c r="P6379" i="1" a="1"/>
  <c r="P6379" i="1" s="1"/>
  <c r="P6380" i="1" a="1"/>
  <c r="P6380" i="1" s="1"/>
  <c r="P6381" i="1" a="1"/>
  <c r="P6381" i="1" s="1"/>
  <c r="P6382" i="1" a="1"/>
  <c r="P6382" i="1" s="1"/>
  <c r="P6383" i="1" a="1"/>
  <c r="P6383" i="1" s="1"/>
  <c r="P6384" i="1" a="1"/>
  <c r="P6384" i="1" s="1"/>
  <c r="P6385" i="1" a="1"/>
  <c r="P6385" i="1" s="1"/>
  <c r="P6386" i="1" a="1"/>
  <c r="P6386" i="1" s="1"/>
  <c r="P6387" i="1" a="1"/>
  <c r="P6387" i="1"/>
  <c r="P6388" i="1" a="1"/>
  <c r="P6388" i="1"/>
  <c r="P6389" i="1" a="1"/>
  <c r="P6389" i="1" s="1"/>
  <c r="P6390" i="1" a="1"/>
  <c r="P6390" i="1" s="1"/>
  <c r="P6391" i="1" a="1"/>
  <c r="P6391" i="1" s="1"/>
  <c r="P6392" i="1" a="1"/>
  <c r="P6392" i="1" s="1"/>
  <c r="P6393" i="1" a="1"/>
  <c r="P6393" i="1" s="1"/>
  <c r="P6394" i="1" a="1"/>
  <c r="P6394" i="1" s="1"/>
  <c r="P6395" i="1" a="1"/>
  <c r="P6395" i="1"/>
  <c r="P6396" i="1" a="1"/>
  <c r="P6396" i="1"/>
  <c r="P6397" i="1" a="1"/>
  <c r="P6397" i="1" s="1"/>
  <c r="P6398" i="1" a="1"/>
  <c r="P6398" i="1" s="1"/>
  <c r="P6399" i="1" a="1"/>
  <c r="P6399" i="1" s="1"/>
  <c r="P6400" i="1" a="1"/>
  <c r="P6400" i="1" s="1"/>
  <c r="P6401" i="1" a="1"/>
  <c r="P6401" i="1" s="1"/>
  <c r="P6402" i="1" a="1"/>
  <c r="P6402" i="1" s="1"/>
  <c r="P6403" i="1" a="1"/>
  <c r="P6403" i="1" s="1"/>
  <c r="P6404" i="1" a="1"/>
  <c r="P6404" i="1" s="1"/>
  <c r="P6405" i="1" a="1"/>
  <c r="P6405" i="1" s="1"/>
  <c r="P6406" i="1" a="1"/>
  <c r="P6406" i="1" s="1"/>
  <c r="P6407" i="1" a="1"/>
  <c r="P6407" i="1" s="1"/>
  <c r="P6408" i="1" a="1"/>
  <c r="P6408" i="1" s="1"/>
  <c r="P6409" i="1" a="1"/>
  <c r="P6409" i="1" s="1"/>
  <c r="P6410" i="1" a="1"/>
  <c r="P6410" i="1" s="1"/>
  <c r="P6411" i="1" a="1"/>
  <c r="P6411" i="1" s="1"/>
  <c r="P6412" i="1" a="1"/>
  <c r="P6412" i="1" s="1"/>
  <c r="P6413" i="1" a="1"/>
  <c r="P6413" i="1" s="1"/>
  <c r="P6414" i="1" a="1"/>
  <c r="P6414" i="1" s="1"/>
  <c r="P6415" i="1" a="1"/>
  <c r="P6415" i="1" s="1"/>
  <c r="P6416" i="1" a="1"/>
  <c r="P6416" i="1" s="1"/>
  <c r="P6417" i="1" a="1"/>
  <c r="P6417" i="1" s="1"/>
  <c r="P6418" i="1" a="1"/>
  <c r="P6418" i="1" s="1"/>
  <c r="P6419" i="1" a="1"/>
  <c r="P6419" i="1"/>
  <c r="P6420" i="1" a="1"/>
  <c r="P6420" i="1" s="1"/>
  <c r="P6421" i="1" a="1"/>
  <c r="P6421" i="1" s="1"/>
  <c r="P6422" i="1" a="1"/>
  <c r="P6422" i="1" s="1"/>
  <c r="P6423" i="1" a="1"/>
  <c r="P6423" i="1" s="1"/>
  <c r="P6424" i="1" a="1"/>
  <c r="P6424" i="1" s="1"/>
  <c r="P6425" i="1" a="1"/>
  <c r="P6425" i="1" s="1"/>
  <c r="P6426" i="1" a="1"/>
  <c r="P6426" i="1" s="1"/>
  <c r="P6427" i="1" a="1"/>
  <c r="P6427" i="1" s="1"/>
  <c r="P6428" i="1" a="1"/>
  <c r="P6428" i="1" s="1"/>
  <c r="P6429" i="1" a="1"/>
  <c r="P6429" i="1" s="1"/>
  <c r="P6430" i="1" a="1"/>
  <c r="P6430" i="1" s="1"/>
  <c r="P6431" i="1" a="1"/>
  <c r="P6431" i="1" s="1"/>
  <c r="P6432" i="1" a="1"/>
  <c r="P6432" i="1" s="1"/>
  <c r="P6433" i="1" a="1"/>
  <c r="P6433" i="1" s="1"/>
  <c r="P6434" i="1" a="1"/>
  <c r="P6434" i="1" s="1"/>
  <c r="P6435" i="1" a="1"/>
  <c r="P6435" i="1" s="1"/>
  <c r="P6436" i="1" a="1"/>
  <c r="P6436" i="1"/>
  <c r="P6437" i="1" a="1"/>
  <c r="P6437" i="1" s="1"/>
  <c r="P6438" i="1" a="1"/>
  <c r="P6438" i="1" s="1"/>
  <c r="P6439" i="1" a="1"/>
  <c r="P6439" i="1"/>
  <c r="P6440" i="1" a="1"/>
  <c r="P6440" i="1" s="1"/>
  <c r="P6441" i="1" a="1"/>
  <c r="P6441" i="1" s="1"/>
  <c r="P6442" i="1" a="1"/>
  <c r="P6442" i="1" s="1"/>
  <c r="P6443" i="1" a="1"/>
  <c r="P6443" i="1" s="1"/>
  <c r="P6444" i="1" a="1"/>
  <c r="P6444" i="1" s="1"/>
  <c r="P6445" i="1" a="1"/>
  <c r="P6445" i="1" s="1"/>
  <c r="P6446" i="1" a="1"/>
  <c r="P6446" i="1"/>
  <c r="P6447" i="1" a="1"/>
  <c r="P6447" i="1"/>
  <c r="P6448" i="1" a="1"/>
  <c r="P6448" i="1"/>
  <c r="P6449" i="1" a="1"/>
  <c r="P6449" i="1" s="1"/>
  <c r="P6450" i="1" a="1"/>
  <c r="P6450" i="1" s="1"/>
  <c r="P6451" i="1" a="1"/>
  <c r="P6451" i="1"/>
  <c r="P6452" i="1" a="1"/>
  <c r="P6452" i="1"/>
  <c r="P6453" i="1" a="1"/>
  <c r="P6453" i="1"/>
  <c r="P6454" i="1" a="1"/>
  <c r="P6454" i="1" s="1"/>
  <c r="P6455" i="1" a="1"/>
  <c r="P6455" i="1" s="1"/>
  <c r="P6456" i="1" a="1"/>
  <c r="P6456" i="1" s="1"/>
  <c r="P6457" i="1" a="1"/>
  <c r="P6457" i="1" s="1"/>
  <c r="P6458" i="1" a="1"/>
  <c r="P6458" i="1" s="1"/>
  <c r="P6459" i="1" a="1"/>
  <c r="P6459" i="1" s="1"/>
  <c r="P6460" i="1" a="1"/>
  <c r="P6460" i="1" s="1"/>
  <c r="P6461" i="1" a="1"/>
  <c r="P6461" i="1" s="1"/>
  <c r="P6462" i="1" a="1"/>
  <c r="P6462" i="1" s="1"/>
  <c r="P6463" i="1" a="1"/>
  <c r="P6463" i="1"/>
  <c r="P6464" i="1" a="1"/>
  <c r="P6464" i="1" s="1"/>
  <c r="P6465" i="1" a="1"/>
  <c r="P6465" i="1" s="1"/>
  <c r="P6466" i="1" a="1"/>
  <c r="P6466" i="1" s="1"/>
  <c r="P6467" i="1" a="1"/>
  <c r="P6467" i="1" s="1"/>
  <c r="P6468" i="1" a="1"/>
  <c r="P6468" i="1" s="1"/>
  <c r="P6469" i="1" a="1"/>
  <c r="P6469" i="1" s="1"/>
  <c r="P6470" i="1" a="1"/>
  <c r="P6470" i="1" s="1"/>
  <c r="P6471" i="1" a="1"/>
  <c r="P6471" i="1" s="1"/>
  <c r="P6472" i="1" a="1"/>
  <c r="P6472" i="1" s="1"/>
  <c r="P6473" i="1" a="1"/>
  <c r="P6473" i="1" s="1"/>
  <c r="P6474" i="1" a="1"/>
  <c r="P6474" i="1" s="1"/>
  <c r="P6475" i="1" a="1"/>
  <c r="P6475" i="1" s="1"/>
  <c r="P6476" i="1" a="1"/>
  <c r="P6476" i="1" s="1"/>
  <c r="P6477" i="1" a="1"/>
  <c r="P6477" i="1" s="1"/>
  <c r="P6478" i="1" a="1"/>
  <c r="P6478" i="1" s="1"/>
  <c r="P6479" i="1" a="1"/>
  <c r="P6479" i="1" s="1"/>
  <c r="P6480" i="1" a="1"/>
  <c r="P6480" i="1" s="1"/>
  <c r="P6481" i="1" a="1"/>
  <c r="P6481" i="1" s="1"/>
  <c r="P6482" i="1" a="1"/>
  <c r="P6482" i="1" s="1"/>
  <c r="P6483" i="1" a="1"/>
  <c r="P6483" i="1"/>
  <c r="P6484" i="1" a="1"/>
  <c r="P6484" i="1" s="1"/>
  <c r="P6485" i="1" a="1"/>
  <c r="P6485" i="1" s="1"/>
  <c r="P6486" i="1" a="1"/>
  <c r="P6486" i="1" s="1"/>
  <c r="P6487" i="1" a="1"/>
  <c r="P6487" i="1" s="1"/>
  <c r="P6488" i="1" a="1"/>
  <c r="P6488" i="1" s="1"/>
  <c r="P6489" i="1" a="1"/>
  <c r="P6489" i="1" s="1"/>
  <c r="P6490" i="1" a="1"/>
  <c r="P6490" i="1" s="1"/>
  <c r="P6491" i="1" a="1"/>
  <c r="P6491" i="1" s="1"/>
  <c r="P6492" i="1" a="1"/>
  <c r="P6492" i="1" s="1"/>
  <c r="P6493" i="1" a="1"/>
  <c r="P6493" i="1" s="1"/>
  <c r="P6494" i="1" a="1"/>
  <c r="P6494" i="1" s="1"/>
  <c r="P6495" i="1" a="1"/>
  <c r="P6495" i="1" s="1"/>
  <c r="P6496" i="1" a="1"/>
  <c r="P6496" i="1"/>
  <c r="P6497" i="1" a="1"/>
  <c r="P6497" i="1"/>
  <c r="P6498" i="1" a="1"/>
  <c r="P6498" i="1" s="1"/>
  <c r="P6499" i="1" a="1"/>
  <c r="P6499" i="1" s="1"/>
  <c r="P6500" i="1" a="1"/>
  <c r="P6500" i="1" s="1"/>
  <c r="P6501" i="1" a="1"/>
  <c r="P6501" i="1" s="1"/>
  <c r="P6502" i="1" a="1"/>
  <c r="P6502" i="1" s="1"/>
  <c r="P6503" i="1" a="1"/>
  <c r="P6503" i="1" s="1"/>
  <c r="P6504" i="1" a="1"/>
  <c r="P6504" i="1" s="1"/>
  <c r="P6505" i="1" a="1"/>
  <c r="P6505" i="1" s="1"/>
  <c r="P6506" i="1" a="1"/>
  <c r="P6506" i="1" s="1"/>
  <c r="P6507" i="1" a="1"/>
  <c r="P6507" i="1" s="1"/>
  <c r="P6508" i="1" a="1"/>
  <c r="P6508" i="1" s="1"/>
  <c r="P6509" i="1" a="1"/>
  <c r="P6509" i="1" s="1"/>
  <c r="P6510" i="1" a="1"/>
  <c r="P6510" i="1" s="1"/>
  <c r="P6511" i="1" a="1"/>
  <c r="P6511" i="1" s="1"/>
  <c r="P6512" i="1" a="1"/>
  <c r="P6512" i="1" s="1"/>
  <c r="P6513" i="1" a="1"/>
  <c r="P6513" i="1" s="1"/>
  <c r="P6514" i="1" a="1"/>
  <c r="P6514" i="1" s="1"/>
  <c r="P6515" i="1" a="1"/>
  <c r="P6515" i="1"/>
  <c r="P6516" i="1" a="1"/>
  <c r="P6516" i="1" s="1"/>
  <c r="P6517" i="1" a="1"/>
  <c r="P6517" i="1" s="1"/>
  <c r="P6518" i="1" a="1"/>
  <c r="P6518" i="1" s="1"/>
  <c r="P6519" i="1" a="1"/>
  <c r="P6519" i="1" s="1"/>
  <c r="P6520" i="1" a="1"/>
  <c r="P6520" i="1" s="1"/>
  <c r="P6521" i="1" a="1"/>
  <c r="P6521" i="1" s="1"/>
  <c r="P6522" i="1" a="1"/>
  <c r="P6522" i="1" s="1"/>
  <c r="P6523" i="1" a="1"/>
  <c r="P6523" i="1" s="1"/>
  <c r="P6524" i="1" a="1"/>
  <c r="P6524" i="1" s="1"/>
  <c r="P6525" i="1" a="1"/>
  <c r="P6525" i="1" s="1"/>
  <c r="P6526" i="1" a="1"/>
  <c r="P6526" i="1" s="1"/>
  <c r="P6527" i="1" a="1"/>
  <c r="P6527" i="1" s="1"/>
  <c r="P6528" i="1" a="1"/>
  <c r="P6528" i="1" s="1"/>
  <c r="P6529" i="1" a="1"/>
  <c r="P6529" i="1"/>
  <c r="P6530" i="1" a="1"/>
  <c r="P6530" i="1" s="1"/>
  <c r="P6531" i="1" a="1"/>
  <c r="P6531" i="1" s="1"/>
  <c r="P6532" i="1" a="1"/>
  <c r="P6532" i="1" s="1"/>
  <c r="P6533" i="1" a="1"/>
  <c r="P6533" i="1" s="1"/>
  <c r="P6534" i="1" a="1"/>
  <c r="P6534" i="1" s="1"/>
  <c r="P6535" i="1" a="1"/>
  <c r="P6535" i="1" s="1"/>
  <c r="P6536" i="1" a="1"/>
  <c r="P6536" i="1" s="1"/>
  <c r="P6537" i="1" a="1"/>
  <c r="P6537" i="1" s="1"/>
  <c r="P6538" i="1" a="1"/>
  <c r="P6538" i="1" s="1"/>
  <c r="P6539" i="1" a="1"/>
  <c r="P6539" i="1" s="1"/>
  <c r="P6540" i="1" a="1"/>
  <c r="P6540" i="1"/>
  <c r="P6541" i="1" a="1"/>
  <c r="P6541" i="1" s="1"/>
  <c r="P6542" i="1" a="1"/>
  <c r="P6542" i="1" s="1"/>
  <c r="P6543" i="1" a="1"/>
  <c r="P6543" i="1"/>
  <c r="P6544" i="1" a="1"/>
  <c r="P6544" i="1" s="1"/>
  <c r="P6545" i="1" a="1"/>
  <c r="P6545" i="1" s="1"/>
  <c r="P6546" i="1" a="1"/>
  <c r="P6546" i="1" s="1"/>
  <c r="P6547" i="1" a="1"/>
  <c r="P6547" i="1" s="1"/>
  <c r="P6548" i="1" a="1"/>
  <c r="P6548" i="1" s="1"/>
  <c r="P6549" i="1" a="1"/>
  <c r="P6549" i="1" s="1"/>
  <c r="P6550" i="1" a="1"/>
  <c r="P6550" i="1" s="1"/>
  <c r="P6551" i="1" a="1"/>
  <c r="P6551" i="1" s="1"/>
  <c r="P6552" i="1" a="1"/>
  <c r="P6552" i="1"/>
  <c r="P6553" i="1" a="1"/>
  <c r="P6553" i="1" s="1"/>
  <c r="P6554" i="1" a="1"/>
  <c r="P6554" i="1" s="1"/>
  <c r="P6555" i="1" a="1"/>
  <c r="P6555" i="1" s="1"/>
  <c r="P6556" i="1" a="1"/>
  <c r="P6556" i="1"/>
  <c r="P6557" i="1" a="1"/>
  <c r="P6557" i="1"/>
  <c r="P6558" i="1" a="1"/>
  <c r="P6558" i="1" s="1"/>
  <c r="P6559" i="1" a="1"/>
  <c r="P6559" i="1" s="1"/>
  <c r="P6560" i="1" a="1"/>
  <c r="P6560" i="1" s="1"/>
  <c r="P6561" i="1" a="1"/>
  <c r="P6561" i="1" s="1"/>
  <c r="P6562" i="1" a="1"/>
  <c r="P6562" i="1" s="1"/>
  <c r="P6563" i="1" a="1"/>
  <c r="P6563" i="1" s="1"/>
  <c r="P6564" i="1" a="1"/>
  <c r="P6564" i="1" s="1"/>
  <c r="P6565" i="1" a="1"/>
  <c r="P6565" i="1"/>
  <c r="P6566" i="1" a="1"/>
  <c r="P6566" i="1" s="1"/>
  <c r="P6567" i="1" a="1"/>
  <c r="P6567" i="1" s="1"/>
  <c r="P6568" i="1" a="1"/>
  <c r="P6568" i="1" s="1"/>
  <c r="P6569" i="1" a="1"/>
  <c r="P6569" i="1" s="1"/>
  <c r="P6570" i="1" a="1"/>
  <c r="P6570" i="1" s="1"/>
  <c r="P6571" i="1" a="1"/>
  <c r="P6571" i="1" s="1"/>
  <c r="P6572" i="1" a="1"/>
  <c r="P6572" i="1"/>
  <c r="P6573" i="1" a="1"/>
  <c r="P6573" i="1" s="1"/>
  <c r="P6574" i="1" a="1"/>
  <c r="P6574" i="1" s="1"/>
  <c r="P6575" i="1" a="1"/>
  <c r="P6575" i="1" s="1"/>
  <c r="P6576" i="1" a="1"/>
  <c r="P6576" i="1" s="1"/>
  <c r="P6577" i="1" a="1"/>
  <c r="P6577" i="1" s="1"/>
  <c r="P6578" i="1" a="1"/>
  <c r="P6578" i="1" s="1"/>
  <c r="P6579" i="1" a="1"/>
  <c r="P6579" i="1" s="1"/>
  <c r="P6580" i="1" a="1"/>
  <c r="P6580" i="1" s="1"/>
  <c r="P6581" i="1" a="1"/>
  <c r="P6581" i="1" s="1"/>
  <c r="P6582" i="1" a="1"/>
  <c r="P6582" i="1" s="1"/>
  <c r="P6583" i="1" a="1"/>
  <c r="P6583" i="1" s="1"/>
  <c r="P6584" i="1" a="1"/>
  <c r="P6584" i="1"/>
  <c r="P6585" i="1" a="1"/>
  <c r="P6585" i="1" s="1"/>
  <c r="P6586" i="1" a="1"/>
  <c r="P6586" i="1" s="1"/>
  <c r="P6587" i="1" a="1"/>
  <c r="P6587" i="1" s="1"/>
  <c r="P6588" i="1" a="1"/>
  <c r="P6588" i="1" s="1"/>
  <c r="P6589" i="1" a="1"/>
  <c r="P6589" i="1" s="1"/>
  <c r="P6590" i="1" a="1"/>
  <c r="P6590" i="1" s="1"/>
  <c r="P6591" i="1" a="1"/>
  <c r="P6591" i="1" s="1"/>
  <c r="P6592" i="1" a="1"/>
  <c r="P6592" i="1" s="1"/>
  <c r="P6593" i="1" a="1"/>
  <c r="P6593" i="1"/>
  <c r="P6594" i="1" a="1"/>
  <c r="P6594" i="1" s="1"/>
  <c r="P6595" i="1" a="1"/>
  <c r="P6595" i="1" s="1"/>
  <c r="P6596" i="1" a="1"/>
  <c r="P6596" i="1" s="1"/>
  <c r="P6597" i="1" a="1"/>
  <c r="P6597" i="1" s="1"/>
  <c r="P6598" i="1" a="1"/>
  <c r="P6598" i="1" s="1"/>
  <c r="P6599" i="1" a="1"/>
  <c r="P6599" i="1" s="1"/>
  <c r="P6600" i="1" a="1"/>
  <c r="P6600" i="1" s="1"/>
  <c r="P6601" i="1" a="1"/>
  <c r="P6601" i="1" s="1"/>
  <c r="P6602" i="1" a="1"/>
  <c r="P6602" i="1" s="1"/>
  <c r="P6603" i="1" a="1"/>
  <c r="P6603" i="1" s="1"/>
  <c r="P6604" i="1" a="1"/>
  <c r="P6604" i="1" s="1"/>
  <c r="P6605" i="1" a="1"/>
  <c r="P6605" i="1" s="1"/>
  <c r="P6606" i="1" a="1"/>
  <c r="P6606" i="1" s="1"/>
  <c r="P6607" i="1" a="1"/>
  <c r="P6607" i="1" s="1"/>
  <c r="P6608" i="1" a="1"/>
  <c r="P6608" i="1" s="1"/>
  <c r="P6609" i="1" a="1"/>
  <c r="P6609" i="1" s="1"/>
  <c r="P6610" i="1" a="1"/>
  <c r="P6610" i="1" s="1"/>
  <c r="P6611" i="1" a="1"/>
  <c r="P6611" i="1" s="1"/>
  <c r="P6612" i="1" a="1"/>
  <c r="P6612" i="1"/>
  <c r="P6613" i="1" a="1"/>
  <c r="P6613" i="1" s="1"/>
  <c r="P6614" i="1" a="1"/>
  <c r="P6614" i="1" s="1"/>
  <c r="P6615" i="1" a="1"/>
  <c r="P6615" i="1" s="1"/>
  <c r="P6616" i="1" a="1"/>
  <c r="P6616" i="1" s="1"/>
  <c r="P6617" i="1" a="1"/>
  <c r="P6617" i="1" s="1"/>
  <c r="P6618" i="1" a="1"/>
  <c r="P6618" i="1" s="1"/>
  <c r="P6619" i="1" a="1"/>
  <c r="P6619" i="1" s="1"/>
  <c r="P6620" i="1" a="1"/>
  <c r="P6620" i="1" s="1"/>
  <c r="P6621" i="1" a="1"/>
  <c r="P6621" i="1" s="1"/>
  <c r="P6622" i="1" a="1"/>
  <c r="P6622" i="1" s="1"/>
  <c r="P6623" i="1" a="1"/>
  <c r="P6623" i="1" s="1"/>
  <c r="P6624" i="1" a="1"/>
  <c r="P6624" i="1" s="1"/>
  <c r="P6625" i="1" a="1"/>
  <c r="P6625" i="1"/>
  <c r="P6626" i="1" a="1"/>
  <c r="P6626" i="1" s="1"/>
  <c r="P6627" i="1" a="1"/>
  <c r="P6627" i="1" s="1"/>
  <c r="P6628" i="1" a="1"/>
  <c r="P6628" i="1" s="1"/>
  <c r="P6629" i="1" a="1"/>
  <c r="P6629" i="1" s="1"/>
  <c r="P6630" i="1" a="1"/>
  <c r="P6630" i="1" s="1"/>
  <c r="P6631" i="1" a="1"/>
  <c r="P6631" i="1" s="1"/>
  <c r="P6632" i="1" a="1"/>
  <c r="P6632" i="1" s="1"/>
  <c r="P6633" i="1" a="1"/>
  <c r="P6633" i="1" s="1"/>
  <c r="P6634" i="1" a="1"/>
  <c r="P6634" i="1" s="1"/>
  <c r="P6635" i="1" a="1"/>
  <c r="P6635" i="1" s="1"/>
  <c r="P6636" i="1" a="1"/>
  <c r="P6636" i="1" s="1"/>
  <c r="P6637" i="1" a="1"/>
  <c r="P6637" i="1" s="1"/>
  <c r="P6638" i="1" a="1"/>
  <c r="P6638" i="1" s="1"/>
  <c r="P6639" i="1" a="1"/>
  <c r="P6639" i="1" s="1"/>
  <c r="P6640" i="1" a="1"/>
  <c r="P6640" i="1" s="1"/>
  <c r="P6641" i="1" a="1"/>
  <c r="P6641" i="1" s="1"/>
  <c r="P6642" i="1" a="1"/>
  <c r="P6642" i="1" s="1"/>
  <c r="P6643" i="1" a="1"/>
  <c r="P6643" i="1" s="1"/>
  <c r="P6644" i="1" a="1"/>
  <c r="P6644" i="1" s="1"/>
  <c r="P6645" i="1" a="1"/>
  <c r="P6645" i="1" s="1"/>
  <c r="P6646" i="1" a="1"/>
  <c r="P6646" i="1" s="1"/>
  <c r="P6647" i="1" a="1"/>
  <c r="P6647" i="1" s="1"/>
  <c r="P6648" i="1" a="1"/>
  <c r="P6648" i="1" s="1"/>
  <c r="P6649" i="1" a="1"/>
  <c r="P6649" i="1" s="1"/>
  <c r="P6650" i="1" a="1"/>
  <c r="P6650" i="1" s="1"/>
  <c r="P6651" i="1" a="1"/>
  <c r="P6651" i="1" s="1"/>
  <c r="P6652" i="1" a="1"/>
  <c r="P6652" i="1" s="1"/>
  <c r="P6653" i="1" a="1"/>
  <c r="P6653" i="1" s="1"/>
  <c r="P6654" i="1" a="1"/>
  <c r="P6654" i="1" s="1"/>
  <c r="P6655" i="1" a="1"/>
  <c r="P6655" i="1" s="1"/>
  <c r="P6656" i="1" a="1"/>
  <c r="P6656" i="1" s="1"/>
  <c r="P6657" i="1" a="1"/>
  <c r="P6657" i="1" s="1"/>
  <c r="P6658" i="1" a="1"/>
  <c r="P6658" i="1" s="1"/>
  <c r="P6659" i="1" a="1"/>
  <c r="P6659" i="1" s="1"/>
  <c r="P6660" i="1" a="1"/>
  <c r="P6660" i="1" s="1"/>
  <c r="P6661" i="1" a="1"/>
  <c r="P6661" i="1" s="1"/>
  <c r="P6662" i="1" a="1"/>
  <c r="P6662" i="1" s="1"/>
  <c r="P6663" i="1" a="1"/>
  <c r="P6663" i="1" s="1"/>
  <c r="P6664" i="1" a="1"/>
  <c r="P6664" i="1" s="1"/>
  <c r="P6665" i="1" a="1"/>
  <c r="P6665" i="1" s="1"/>
  <c r="P6666" i="1" a="1"/>
  <c r="P6666" i="1" s="1"/>
  <c r="P6667" i="1" a="1"/>
  <c r="P6667" i="1" s="1"/>
  <c r="P6668" i="1" a="1"/>
  <c r="P6668" i="1" s="1"/>
  <c r="P6669" i="1" a="1"/>
  <c r="P6669" i="1" s="1"/>
  <c r="P6670" i="1" a="1"/>
  <c r="P6670" i="1" s="1"/>
  <c r="P6671" i="1" a="1"/>
  <c r="P6671" i="1" s="1"/>
  <c r="P6672" i="1" a="1"/>
  <c r="P6672" i="1" s="1"/>
  <c r="P6673" i="1" a="1"/>
  <c r="P6673" i="1" s="1"/>
  <c r="P6674" i="1" a="1"/>
  <c r="P6674" i="1" s="1"/>
  <c r="P6675" i="1" a="1"/>
  <c r="P6675" i="1" s="1"/>
  <c r="P6676" i="1" a="1"/>
  <c r="P6676" i="1" s="1"/>
  <c r="P6677" i="1" a="1"/>
  <c r="P6677" i="1" s="1"/>
  <c r="P6678" i="1" a="1"/>
  <c r="P6678" i="1" s="1"/>
  <c r="P6679" i="1" a="1"/>
  <c r="P6679" i="1" s="1"/>
  <c r="P6680" i="1" a="1"/>
  <c r="P6680" i="1"/>
  <c r="P6681" i="1" a="1"/>
  <c r="P6681" i="1" s="1"/>
  <c r="P6682" i="1" a="1"/>
  <c r="P6682" i="1" s="1"/>
  <c r="P6683" i="1" a="1"/>
  <c r="P6683" i="1" s="1"/>
  <c r="P6684" i="1" a="1"/>
  <c r="P6684" i="1" s="1"/>
  <c r="P6685" i="1" a="1"/>
  <c r="P6685" i="1" s="1"/>
  <c r="P6686" i="1" a="1"/>
  <c r="P6686" i="1" s="1"/>
  <c r="P6687" i="1" a="1"/>
  <c r="P6687" i="1" s="1"/>
  <c r="P6688" i="1" a="1"/>
  <c r="P6688" i="1" s="1"/>
  <c r="P6689" i="1" a="1"/>
  <c r="P6689" i="1" s="1"/>
  <c r="P6690" i="1" a="1"/>
  <c r="P6690" i="1" s="1"/>
  <c r="P6691" i="1" a="1"/>
  <c r="P6691" i="1" s="1"/>
  <c r="P6692" i="1" a="1"/>
  <c r="P6692" i="1" s="1"/>
  <c r="P6693" i="1" a="1"/>
  <c r="P6693" i="1"/>
  <c r="P6694" i="1" a="1"/>
  <c r="P6694" i="1" s="1"/>
  <c r="P6695" i="1" a="1"/>
  <c r="P6695" i="1" s="1"/>
  <c r="P6696" i="1" a="1"/>
  <c r="P6696" i="1" s="1"/>
  <c r="P6697" i="1" a="1"/>
  <c r="P6697" i="1" s="1"/>
  <c r="P6698" i="1" a="1"/>
  <c r="P6698" i="1" s="1"/>
  <c r="P6699" i="1" a="1"/>
  <c r="P6699" i="1" s="1"/>
  <c r="P6700" i="1" a="1"/>
  <c r="P6700" i="1" s="1"/>
  <c r="P6701" i="1" a="1"/>
  <c r="P6701" i="1" s="1"/>
  <c r="P6702" i="1" a="1"/>
  <c r="P6702" i="1" s="1"/>
  <c r="P6703" i="1" a="1"/>
  <c r="P6703" i="1"/>
  <c r="P6704" i="1" a="1"/>
  <c r="P6704" i="1" s="1"/>
  <c r="P6705" i="1" a="1"/>
  <c r="P6705" i="1" s="1"/>
  <c r="P6706" i="1" a="1"/>
  <c r="P6706" i="1" s="1"/>
  <c r="P6707" i="1" a="1"/>
  <c r="P6707" i="1" s="1"/>
  <c r="P6708" i="1" a="1"/>
  <c r="P6708" i="1" s="1"/>
  <c r="P6709" i="1" a="1"/>
  <c r="P6709" i="1" s="1"/>
  <c r="P6710" i="1" a="1"/>
  <c r="P6710" i="1" s="1"/>
  <c r="P6711" i="1" a="1"/>
  <c r="P6711" i="1" s="1"/>
  <c r="P6712" i="1" a="1"/>
  <c r="P6712" i="1"/>
  <c r="P6713" i="1" a="1"/>
  <c r="P6713" i="1" s="1"/>
  <c r="P6714" i="1" a="1"/>
  <c r="P6714" i="1" s="1"/>
  <c r="P6715" i="1" a="1"/>
  <c r="P6715" i="1" s="1"/>
  <c r="P6716" i="1" a="1"/>
  <c r="P6716" i="1" s="1"/>
  <c r="P6717" i="1" a="1"/>
  <c r="P6717" i="1" s="1"/>
  <c r="P6718" i="1" a="1"/>
  <c r="P6718" i="1" s="1"/>
  <c r="P6719" i="1" a="1"/>
  <c r="P6719" i="1" s="1"/>
  <c r="P6720" i="1" a="1"/>
  <c r="P6720" i="1" s="1"/>
  <c r="P6721" i="1" a="1"/>
  <c r="P6721" i="1" s="1"/>
  <c r="P6722" i="1" a="1"/>
  <c r="P6722" i="1" s="1"/>
  <c r="P6723" i="1" a="1"/>
  <c r="P6723" i="1"/>
  <c r="P6724" i="1" a="1"/>
  <c r="P6724" i="1" s="1"/>
  <c r="P6725" i="1" a="1"/>
  <c r="P6725" i="1"/>
  <c r="P6726" i="1" a="1"/>
  <c r="P6726" i="1" s="1"/>
  <c r="P6727" i="1" a="1"/>
  <c r="P6727" i="1" s="1"/>
  <c r="P6728" i="1" a="1"/>
  <c r="P6728" i="1" s="1"/>
  <c r="P6729" i="1" a="1"/>
  <c r="P6729" i="1" s="1"/>
  <c r="P6730" i="1" a="1"/>
  <c r="P6730" i="1" s="1"/>
  <c r="P6731" i="1" a="1"/>
  <c r="P6731" i="1" s="1"/>
  <c r="P6732" i="1" a="1"/>
  <c r="P6732" i="1" s="1"/>
  <c r="P6733" i="1" a="1"/>
  <c r="P6733" i="1" s="1"/>
  <c r="P6734" i="1" a="1"/>
  <c r="P6734" i="1" s="1"/>
  <c r="P6735" i="1" a="1"/>
  <c r="P6735" i="1" s="1"/>
  <c r="P6736" i="1" a="1"/>
  <c r="P6736" i="1" s="1"/>
  <c r="P6737" i="1" a="1"/>
  <c r="P6737" i="1" s="1"/>
  <c r="P6738" i="1" a="1"/>
  <c r="P6738" i="1" s="1"/>
  <c r="P6739" i="1" a="1"/>
  <c r="P6739" i="1"/>
  <c r="P6740" i="1" a="1"/>
  <c r="P6740" i="1" s="1"/>
  <c r="P6741" i="1" a="1"/>
  <c r="P6741" i="1" s="1"/>
  <c r="P6742" i="1" a="1"/>
  <c r="P6742" i="1" s="1"/>
  <c r="P6743" i="1" a="1"/>
  <c r="P6743" i="1" s="1"/>
  <c r="P6744" i="1" a="1"/>
  <c r="P6744" i="1" s="1"/>
  <c r="P6745" i="1" a="1"/>
  <c r="P6745" i="1" s="1"/>
  <c r="P6746" i="1" a="1"/>
  <c r="P6746" i="1" s="1"/>
  <c r="P6747" i="1" a="1"/>
  <c r="P6747" i="1" s="1"/>
  <c r="P6748" i="1" a="1"/>
  <c r="P6748" i="1" s="1"/>
  <c r="P6749" i="1" a="1"/>
  <c r="P6749" i="1" s="1"/>
  <c r="P6750" i="1" a="1"/>
  <c r="P6750" i="1" s="1"/>
  <c r="P6751" i="1" a="1"/>
  <c r="P6751" i="1" s="1"/>
  <c r="P6752" i="1" a="1"/>
  <c r="P6752" i="1" s="1"/>
  <c r="P6753" i="1" a="1"/>
  <c r="P6753" i="1" s="1"/>
  <c r="P6754" i="1" a="1"/>
  <c r="P6754" i="1" s="1"/>
  <c r="P6755" i="1" a="1"/>
  <c r="P6755" i="1"/>
  <c r="P6756" i="1" a="1"/>
  <c r="P6756" i="1"/>
  <c r="P6757" i="1" a="1"/>
  <c r="P6757" i="1" s="1"/>
  <c r="P6758" i="1" a="1"/>
  <c r="P6758" i="1" s="1"/>
  <c r="P6759" i="1" a="1"/>
  <c r="P6759" i="1" s="1"/>
  <c r="P6760" i="1" a="1"/>
  <c r="P6760" i="1" s="1"/>
  <c r="P6761" i="1" a="1"/>
  <c r="P6761" i="1" s="1"/>
  <c r="P6762" i="1" a="1"/>
  <c r="P6762" i="1" s="1"/>
  <c r="P6763" i="1" a="1"/>
  <c r="P6763" i="1" s="1"/>
  <c r="P6764" i="1" a="1"/>
  <c r="P6764" i="1" s="1"/>
  <c r="P6765" i="1" a="1"/>
  <c r="P6765" i="1" s="1"/>
  <c r="P6766" i="1" a="1"/>
  <c r="P6766" i="1" s="1"/>
  <c r="P6767" i="1" a="1"/>
  <c r="P6767" i="1" s="1"/>
  <c r="P6768" i="1" a="1"/>
  <c r="P6768" i="1" s="1"/>
  <c r="P6769" i="1" a="1"/>
  <c r="P6769" i="1" s="1"/>
  <c r="P6770" i="1" a="1"/>
  <c r="P6770" i="1" s="1"/>
  <c r="P6771" i="1" a="1"/>
  <c r="P6771" i="1" s="1"/>
  <c r="P6772" i="1" a="1"/>
  <c r="P6772" i="1" s="1"/>
  <c r="P6773" i="1" a="1"/>
  <c r="P6773" i="1" s="1"/>
  <c r="P6774" i="1" a="1"/>
  <c r="P6774" i="1" s="1"/>
  <c r="P6775" i="1" a="1"/>
  <c r="P6775" i="1" s="1"/>
  <c r="P6776" i="1" a="1"/>
  <c r="P6776" i="1" s="1"/>
  <c r="P6777" i="1" a="1"/>
  <c r="P6777" i="1" s="1"/>
  <c r="P6778" i="1" a="1"/>
  <c r="P6778" i="1" s="1"/>
  <c r="P6779" i="1" a="1"/>
  <c r="P6779" i="1" s="1"/>
  <c r="P6780" i="1" a="1"/>
  <c r="P6780" i="1" s="1"/>
  <c r="P6781" i="1" a="1"/>
  <c r="P6781" i="1" s="1"/>
  <c r="P6782" i="1" a="1"/>
  <c r="P6782" i="1" s="1"/>
  <c r="P6783" i="1" a="1"/>
  <c r="P6783" i="1" s="1"/>
  <c r="P6784" i="1" a="1"/>
  <c r="P6784" i="1" s="1"/>
  <c r="P6785" i="1" a="1"/>
  <c r="P6785" i="1" s="1"/>
  <c r="P6786" i="1" a="1"/>
  <c r="P6786" i="1" s="1"/>
  <c r="P6787" i="1" a="1"/>
  <c r="P6787" i="1"/>
  <c r="P6788" i="1" a="1"/>
  <c r="P6788" i="1" s="1"/>
  <c r="P6789" i="1" a="1"/>
  <c r="P6789" i="1" s="1"/>
  <c r="P6790" i="1" a="1"/>
  <c r="P6790" i="1" s="1"/>
  <c r="P6791" i="1" a="1"/>
  <c r="P6791" i="1" s="1"/>
  <c r="P6792" i="1" a="1"/>
  <c r="P6792" i="1" s="1"/>
  <c r="P6793" i="1" a="1"/>
  <c r="P6793" i="1" s="1"/>
  <c r="P6794" i="1" a="1"/>
  <c r="P6794" i="1" s="1"/>
  <c r="P6795" i="1" a="1"/>
  <c r="P6795" i="1"/>
  <c r="P6796" i="1" a="1"/>
  <c r="P6796" i="1" s="1"/>
  <c r="P6797" i="1" a="1"/>
  <c r="P6797" i="1" s="1"/>
  <c r="P6798" i="1" a="1"/>
  <c r="P6798" i="1" s="1"/>
  <c r="P6799" i="1" a="1"/>
  <c r="P6799" i="1" s="1"/>
  <c r="P6800" i="1" a="1"/>
  <c r="P6800" i="1" s="1"/>
  <c r="P6801" i="1" a="1"/>
  <c r="P6801" i="1" s="1"/>
  <c r="P6802" i="1" a="1"/>
  <c r="P6802" i="1" s="1"/>
  <c r="P6803" i="1" a="1"/>
  <c r="P6803" i="1" s="1"/>
  <c r="P6804" i="1" a="1"/>
  <c r="P6804" i="1" s="1"/>
  <c r="P6805" i="1" a="1"/>
  <c r="P6805" i="1"/>
  <c r="P6806" i="1" a="1"/>
  <c r="P6806" i="1" s="1"/>
  <c r="P6807" i="1" a="1"/>
  <c r="P6807" i="1" s="1"/>
  <c r="P6808" i="1" a="1"/>
  <c r="P6808" i="1" s="1"/>
  <c r="P6809" i="1" a="1"/>
  <c r="P6809" i="1" s="1"/>
  <c r="P6810" i="1" a="1"/>
  <c r="P6810" i="1" s="1"/>
  <c r="P6811" i="1" a="1"/>
  <c r="P6811" i="1" s="1"/>
  <c r="P6812" i="1" a="1"/>
  <c r="P6812" i="1" s="1"/>
  <c r="P6813" i="1" a="1"/>
  <c r="P6813" i="1" s="1"/>
  <c r="P6814" i="1" a="1"/>
  <c r="P6814" i="1" s="1"/>
  <c r="P6815" i="1" a="1"/>
  <c r="P6815" i="1" s="1"/>
  <c r="P6816" i="1" a="1"/>
  <c r="P6816" i="1" s="1"/>
  <c r="P6817" i="1" a="1"/>
  <c r="P6817" i="1" s="1"/>
  <c r="P6818" i="1" a="1"/>
  <c r="P6818" i="1" s="1"/>
  <c r="P6819" i="1" a="1"/>
  <c r="P6819" i="1"/>
  <c r="P6820" i="1" a="1"/>
  <c r="P6820" i="1" s="1"/>
  <c r="P6821" i="1" a="1"/>
  <c r="P6821" i="1" s="1"/>
  <c r="P6822" i="1" a="1"/>
  <c r="P6822" i="1" s="1"/>
  <c r="P6823" i="1" a="1"/>
  <c r="P6823" i="1" s="1"/>
  <c r="P6824" i="1" a="1"/>
  <c r="P6824" i="1" s="1"/>
  <c r="P6825" i="1" a="1"/>
  <c r="P6825" i="1" s="1"/>
  <c r="P6826" i="1" a="1"/>
  <c r="P6826" i="1" s="1"/>
  <c r="P6827" i="1" a="1"/>
  <c r="P6827" i="1" s="1"/>
  <c r="P6828" i="1" a="1"/>
  <c r="P6828" i="1"/>
  <c r="P6829" i="1" a="1"/>
  <c r="P6829" i="1" s="1"/>
  <c r="P6830" i="1" a="1"/>
  <c r="P6830" i="1" s="1"/>
  <c r="P6831" i="1" a="1"/>
  <c r="P6831" i="1" s="1"/>
  <c r="P6832" i="1" a="1"/>
  <c r="P6832" i="1" s="1"/>
  <c r="P6833" i="1" a="1"/>
  <c r="P6833" i="1" s="1"/>
  <c r="P6834" i="1" a="1"/>
  <c r="P6834" i="1" s="1"/>
  <c r="P6835" i="1" a="1"/>
  <c r="P6835" i="1"/>
  <c r="P6836" i="1" a="1"/>
  <c r="P6836" i="1" s="1"/>
  <c r="P6837" i="1" a="1"/>
  <c r="P6837" i="1" s="1"/>
  <c r="P6838" i="1" a="1"/>
  <c r="P6838" i="1" s="1"/>
  <c r="P6839" i="1" a="1"/>
  <c r="P6839" i="1" s="1"/>
  <c r="P6840" i="1" a="1"/>
  <c r="P6840" i="1" s="1"/>
  <c r="P6841" i="1" a="1"/>
  <c r="P6841" i="1" s="1"/>
  <c r="P6842" i="1" a="1"/>
  <c r="P6842" i="1" s="1"/>
  <c r="P6843" i="1" a="1"/>
  <c r="P6843" i="1" s="1"/>
  <c r="P6844" i="1" a="1"/>
  <c r="P6844" i="1"/>
  <c r="P6845" i="1" a="1"/>
  <c r="P6845" i="1" s="1"/>
  <c r="P6846" i="1" a="1"/>
  <c r="P6846" i="1" s="1"/>
  <c r="P6847" i="1" a="1"/>
  <c r="P6847" i="1" s="1"/>
  <c r="P6848" i="1" a="1"/>
  <c r="P6848" i="1" s="1"/>
  <c r="P6849" i="1" a="1"/>
  <c r="P6849" i="1"/>
  <c r="P6850" i="1" a="1"/>
  <c r="P6850" i="1" s="1"/>
  <c r="P6851" i="1" a="1"/>
  <c r="P6851" i="1" s="1"/>
  <c r="P6852" i="1" a="1"/>
  <c r="P6852" i="1" s="1"/>
  <c r="P6853" i="1" a="1"/>
  <c r="P6853" i="1" s="1"/>
  <c r="P6854" i="1" a="1"/>
  <c r="P6854" i="1" s="1"/>
  <c r="P6855" i="1" a="1"/>
  <c r="P6855" i="1" s="1"/>
  <c r="P6856" i="1" a="1"/>
  <c r="P6856" i="1" s="1"/>
  <c r="P6857" i="1" a="1"/>
  <c r="P6857" i="1" s="1"/>
  <c r="P6858" i="1" a="1"/>
  <c r="P6858" i="1" s="1"/>
  <c r="P6859" i="1" a="1"/>
  <c r="P6859" i="1" s="1"/>
  <c r="P6860" i="1" a="1"/>
  <c r="P6860" i="1" s="1"/>
  <c r="P6861" i="1" a="1"/>
  <c r="P6861" i="1"/>
  <c r="P6862" i="1" a="1"/>
  <c r="P6862" i="1" s="1"/>
  <c r="P6863" i="1" a="1"/>
  <c r="P6863" i="1" s="1"/>
  <c r="P6864" i="1" a="1"/>
  <c r="P6864" i="1" s="1"/>
  <c r="P6865" i="1" a="1"/>
  <c r="P6865" i="1" s="1"/>
  <c r="P6866" i="1" a="1"/>
  <c r="P6866" i="1" s="1"/>
  <c r="P6867" i="1" a="1"/>
  <c r="P6867" i="1" s="1"/>
  <c r="P6868" i="1" a="1"/>
  <c r="P6868" i="1" s="1"/>
  <c r="P6869" i="1" a="1"/>
  <c r="P6869" i="1" s="1"/>
  <c r="P6870" i="1" a="1"/>
  <c r="P6870" i="1" s="1"/>
  <c r="P6871" i="1" a="1"/>
  <c r="P6871" i="1" s="1"/>
  <c r="P6872" i="1" a="1"/>
  <c r="P6872" i="1" s="1"/>
  <c r="P6873" i="1" a="1"/>
  <c r="P6873" i="1" s="1"/>
  <c r="P6874" i="1" a="1"/>
  <c r="P6874" i="1" s="1"/>
  <c r="P6875" i="1" a="1"/>
  <c r="P6875" i="1" s="1"/>
  <c r="P6876" i="1" a="1"/>
  <c r="P6876" i="1"/>
  <c r="P6877" i="1" a="1"/>
  <c r="P6877" i="1"/>
  <c r="P6878" i="1" a="1"/>
  <c r="P6878" i="1" s="1"/>
  <c r="P6879" i="1" a="1"/>
  <c r="P6879" i="1" s="1"/>
  <c r="P6880" i="1" a="1"/>
  <c r="P6880" i="1" s="1"/>
  <c r="P6881" i="1" a="1"/>
  <c r="P6881" i="1" s="1"/>
  <c r="P6882" i="1" a="1"/>
  <c r="P6882" i="1" s="1"/>
  <c r="P6883" i="1" a="1"/>
  <c r="P6883" i="1" s="1"/>
  <c r="P6884" i="1" a="1"/>
  <c r="P6884" i="1" s="1"/>
  <c r="P6885" i="1" a="1"/>
  <c r="P6885" i="1" s="1"/>
  <c r="P6886" i="1" a="1"/>
  <c r="P6886" i="1" s="1"/>
  <c r="P6887" i="1" a="1"/>
  <c r="P6887" i="1" s="1"/>
  <c r="P6888" i="1" a="1"/>
  <c r="P6888" i="1" s="1"/>
  <c r="P6889" i="1" a="1"/>
  <c r="P6889" i="1" s="1"/>
  <c r="P6890" i="1" a="1"/>
  <c r="P6890" i="1" s="1"/>
  <c r="P6891" i="1" a="1"/>
  <c r="P6891" i="1" s="1"/>
  <c r="P6892" i="1" a="1"/>
  <c r="P6892" i="1" s="1"/>
  <c r="P6893" i="1" a="1"/>
  <c r="P6893" i="1" s="1"/>
  <c r="P6894" i="1" a="1"/>
  <c r="P6894" i="1" s="1"/>
  <c r="P6895" i="1" a="1"/>
  <c r="P6895" i="1" s="1"/>
  <c r="P6896" i="1" a="1"/>
  <c r="P6896" i="1" s="1"/>
  <c r="P6897" i="1" a="1"/>
  <c r="P6897" i="1" s="1"/>
  <c r="P6898" i="1" a="1"/>
  <c r="P6898" i="1" s="1"/>
  <c r="P6899" i="1" a="1"/>
  <c r="P6899" i="1" s="1"/>
  <c r="P6900" i="1" a="1"/>
  <c r="P6900" i="1" s="1"/>
  <c r="P6901" i="1" a="1"/>
  <c r="P6901" i="1"/>
  <c r="P6902" i="1" a="1"/>
  <c r="P6902" i="1" s="1"/>
  <c r="P6903" i="1" a="1"/>
  <c r="P6903" i="1" s="1"/>
  <c r="P6904" i="1" a="1"/>
  <c r="P6904" i="1" s="1"/>
  <c r="P6905" i="1" a="1"/>
  <c r="P6905" i="1" s="1"/>
  <c r="P6906" i="1" a="1"/>
  <c r="P6906" i="1" s="1"/>
  <c r="P6907" i="1" a="1"/>
  <c r="P6907" i="1" s="1"/>
  <c r="P6908" i="1" a="1"/>
  <c r="P6908" i="1" s="1"/>
  <c r="P6909" i="1" a="1"/>
  <c r="P6909" i="1" s="1"/>
  <c r="P6910" i="1" a="1"/>
  <c r="P6910" i="1" s="1"/>
  <c r="P6911" i="1" a="1"/>
  <c r="P6911" i="1" s="1"/>
  <c r="P6912" i="1" a="1"/>
  <c r="P6912" i="1" s="1"/>
  <c r="P6913" i="1" a="1"/>
  <c r="P6913" i="1" s="1"/>
  <c r="P6914" i="1" a="1"/>
  <c r="P6914" i="1" s="1"/>
  <c r="P6915" i="1" a="1"/>
  <c r="P6915" i="1" s="1"/>
  <c r="P6916" i="1" a="1"/>
  <c r="P6916" i="1" s="1"/>
  <c r="P6917" i="1" a="1"/>
  <c r="P6917" i="1"/>
  <c r="P6918" i="1" a="1"/>
  <c r="P6918" i="1" s="1"/>
  <c r="P6919" i="1" a="1"/>
  <c r="P6919" i="1" s="1"/>
  <c r="P6920" i="1" a="1"/>
  <c r="P6920" i="1" s="1"/>
  <c r="P6921" i="1" a="1"/>
  <c r="P6921" i="1" s="1"/>
  <c r="P6922" i="1" a="1"/>
  <c r="P6922" i="1" s="1"/>
  <c r="P6923" i="1" a="1"/>
  <c r="P6923" i="1" s="1"/>
  <c r="P6924" i="1" a="1"/>
  <c r="P6924" i="1" s="1"/>
  <c r="P6925" i="1" a="1"/>
  <c r="P6925" i="1" s="1"/>
  <c r="P6926" i="1" a="1"/>
  <c r="P6926" i="1" s="1"/>
  <c r="P6927" i="1" a="1"/>
  <c r="P6927" i="1" s="1"/>
  <c r="P6928" i="1" a="1"/>
  <c r="P6928" i="1" s="1"/>
  <c r="P6929" i="1" a="1"/>
  <c r="P6929" i="1" s="1"/>
  <c r="P6930" i="1" a="1"/>
  <c r="P6930" i="1" s="1"/>
  <c r="P6931" i="1" a="1"/>
  <c r="P6931" i="1"/>
  <c r="P6932" i="1" a="1"/>
  <c r="P6932" i="1"/>
  <c r="P6933" i="1" a="1"/>
  <c r="P6933" i="1" s="1"/>
  <c r="P6934" i="1" a="1"/>
  <c r="P6934" i="1" s="1"/>
  <c r="P6935" i="1" a="1"/>
  <c r="P6935" i="1" s="1"/>
  <c r="P6936" i="1" a="1"/>
  <c r="P6936" i="1" s="1"/>
  <c r="P6937" i="1" a="1"/>
  <c r="P6937" i="1" s="1"/>
  <c r="P6938" i="1" a="1"/>
  <c r="P6938" i="1" s="1"/>
  <c r="P6939" i="1" a="1"/>
  <c r="P6939" i="1" s="1"/>
  <c r="P6940" i="1" a="1"/>
  <c r="P6940" i="1" s="1"/>
  <c r="P6941" i="1" a="1"/>
  <c r="P6941" i="1" s="1"/>
  <c r="P6942" i="1" a="1"/>
  <c r="P6942" i="1" s="1"/>
  <c r="P6943" i="1" a="1"/>
  <c r="P6943" i="1" s="1"/>
  <c r="P6944" i="1" a="1"/>
  <c r="P6944" i="1" s="1"/>
  <c r="P6945" i="1" a="1"/>
  <c r="P6945" i="1" s="1"/>
  <c r="P6946" i="1" a="1"/>
  <c r="P6946" i="1" s="1"/>
  <c r="P6947" i="1" a="1"/>
  <c r="P6947" i="1"/>
  <c r="P6948" i="1" a="1"/>
  <c r="P6948" i="1" s="1"/>
  <c r="P6949" i="1" a="1"/>
  <c r="P6949" i="1" s="1"/>
  <c r="P6950" i="1" a="1"/>
  <c r="P6950" i="1" s="1"/>
  <c r="P6951" i="1" a="1"/>
  <c r="P6951" i="1" s="1"/>
  <c r="P6952" i="1" a="1"/>
  <c r="P6952" i="1" s="1"/>
  <c r="P6953" i="1" a="1"/>
  <c r="P6953" i="1" s="1"/>
  <c r="P6954" i="1" a="1"/>
  <c r="P6954" i="1" s="1"/>
  <c r="P6955" i="1" a="1"/>
  <c r="P6955" i="1"/>
  <c r="P6956" i="1" a="1"/>
  <c r="P6956" i="1" s="1"/>
  <c r="P6957" i="1" a="1"/>
  <c r="P6957" i="1" s="1"/>
  <c r="P6958" i="1" a="1"/>
  <c r="P6958" i="1" s="1"/>
  <c r="P6959" i="1" a="1"/>
  <c r="P6959" i="1" s="1"/>
  <c r="P6960" i="1" a="1"/>
  <c r="P6960" i="1" s="1"/>
  <c r="P6961" i="1" a="1"/>
  <c r="P6961" i="1" s="1"/>
  <c r="P6962" i="1" a="1"/>
  <c r="P6962" i="1" s="1"/>
  <c r="P6963" i="1" a="1"/>
  <c r="P6963" i="1" s="1"/>
  <c r="P6964" i="1" a="1"/>
  <c r="P6964" i="1" s="1"/>
  <c r="P6965" i="1" a="1"/>
  <c r="P6965" i="1" s="1"/>
  <c r="P6966" i="1" a="1"/>
  <c r="P6966" i="1" s="1"/>
  <c r="P6967" i="1" a="1"/>
  <c r="P6967" i="1" s="1"/>
  <c r="P6968" i="1" a="1"/>
  <c r="P6968" i="1" s="1"/>
  <c r="P6969" i="1" a="1"/>
  <c r="P6969" i="1" s="1"/>
  <c r="P6970" i="1" a="1"/>
  <c r="P6970" i="1" s="1"/>
  <c r="P6971" i="1" a="1"/>
  <c r="P6971" i="1" s="1"/>
  <c r="P6972" i="1" a="1"/>
  <c r="P6972" i="1"/>
  <c r="P6973" i="1" a="1"/>
  <c r="P6973" i="1" s="1"/>
  <c r="P6974" i="1" a="1"/>
  <c r="P6974" i="1" s="1"/>
  <c r="P6975" i="1" a="1"/>
  <c r="P6975" i="1" s="1"/>
  <c r="P6976" i="1" a="1"/>
  <c r="P6976" i="1" s="1"/>
  <c r="P6977" i="1" a="1"/>
  <c r="P6977" i="1" s="1"/>
  <c r="P6978" i="1" a="1"/>
  <c r="P6978" i="1" s="1"/>
  <c r="P6979" i="1" a="1"/>
  <c r="P6979" i="1" s="1"/>
  <c r="P6980" i="1" a="1"/>
  <c r="P6980" i="1" s="1"/>
  <c r="P6981" i="1" a="1"/>
  <c r="P6981" i="1" s="1"/>
  <c r="P6982" i="1" a="1"/>
  <c r="P6982" i="1" s="1"/>
  <c r="P6983" i="1" a="1"/>
  <c r="P6983" i="1" s="1"/>
  <c r="P6984" i="1" a="1"/>
  <c r="P6984" i="1" s="1"/>
  <c r="P6985" i="1" a="1"/>
  <c r="P6985" i="1" s="1"/>
  <c r="P6986" i="1" a="1"/>
  <c r="P6986" i="1" s="1"/>
  <c r="P6987" i="1" a="1"/>
  <c r="P6987" i="1"/>
  <c r="P6988" i="1" a="1"/>
  <c r="P6988" i="1" s="1"/>
  <c r="P6989" i="1" a="1"/>
  <c r="P6989" i="1" s="1"/>
  <c r="P6990" i="1" a="1"/>
  <c r="P6990" i="1" s="1"/>
  <c r="P6991" i="1" a="1"/>
  <c r="P6991" i="1" s="1"/>
  <c r="P6992" i="1" a="1"/>
  <c r="P6992" i="1" s="1"/>
  <c r="P6993" i="1" a="1"/>
  <c r="P6993" i="1" s="1"/>
  <c r="P6994" i="1" a="1"/>
  <c r="P6994" i="1" s="1"/>
  <c r="P6995" i="1" a="1"/>
  <c r="P6995" i="1" s="1"/>
  <c r="P6996" i="1" a="1"/>
  <c r="P6996" i="1" s="1"/>
  <c r="P6997" i="1" a="1"/>
  <c r="P6997" i="1" s="1"/>
  <c r="P6998" i="1" a="1"/>
  <c r="P6998" i="1" s="1"/>
  <c r="P6999" i="1" a="1"/>
  <c r="P6999" i="1" s="1"/>
  <c r="P7000" i="1" a="1"/>
  <c r="P7000" i="1" s="1"/>
  <c r="P7001" i="1" a="1"/>
  <c r="P7001" i="1" s="1"/>
  <c r="P7002" i="1" a="1"/>
  <c r="P7002" i="1" s="1"/>
  <c r="P7003" i="1" a="1"/>
  <c r="P7003" i="1"/>
  <c r="P7004" i="1" a="1"/>
  <c r="P7004" i="1" s="1"/>
  <c r="P7005" i="1" a="1"/>
  <c r="P7005" i="1" s="1"/>
  <c r="P7006" i="1" a="1"/>
  <c r="P7006" i="1" s="1"/>
  <c r="P7007" i="1" a="1"/>
  <c r="P7007" i="1" s="1"/>
  <c r="P7008" i="1" a="1"/>
  <c r="P7008" i="1" s="1"/>
  <c r="P7009" i="1" a="1"/>
  <c r="P7009" i="1"/>
  <c r="P7010" i="1" a="1"/>
  <c r="P7010" i="1" s="1"/>
  <c r="P7011" i="1" a="1"/>
  <c r="P7011" i="1"/>
  <c r="P7012" i="1" a="1"/>
  <c r="P7012" i="1" s="1"/>
  <c r="P7013" i="1" a="1"/>
  <c r="P7013" i="1" s="1"/>
  <c r="P7014" i="1" a="1"/>
  <c r="P7014" i="1" s="1"/>
  <c r="P7015" i="1" a="1"/>
  <c r="P7015" i="1" s="1"/>
  <c r="P7016" i="1" a="1"/>
  <c r="P7016" i="1" s="1"/>
  <c r="P7017" i="1" a="1"/>
  <c r="P7017" i="1" s="1"/>
  <c r="P7018" i="1" a="1"/>
  <c r="P7018" i="1" s="1"/>
  <c r="P7019" i="1" a="1"/>
  <c r="P7019" i="1" s="1"/>
  <c r="P7020" i="1" a="1"/>
  <c r="P7020" i="1" s="1"/>
  <c r="P7021" i="1" a="1"/>
  <c r="P7021" i="1" s="1"/>
  <c r="P7022" i="1" a="1"/>
  <c r="P7022" i="1" s="1"/>
  <c r="P7023" i="1" a="1"/>
  <c r="P7023" i="1" s="1"/>
  <c r="P7024" i="1" a="1"/>
  <c r="P7024" i="1" s="1"/>
  <c r="P7025" i="1" a="1"/>
  <c r="P7025" i="1" s="1"/>
  <c r="P7026" i="1" a="1"/>
  <c r="P7026" i="1" s="1"/>
  <c r="P7027" i="1" a="1"/>
  <c r="P7027" i="1" s="1"/>
  <c r="P7028" i="1" a="1"/>
  <c r="P7028" i="1" s="1"/>
  <c r="P7029" i="1" a="1"/>
  <c r="P7029" i="1" s="1"/>
  <c r="P7030" i="1" a="1"/>
  <c r="P7030" i="1" s="1"/>
  <c r="P7031" i="1" a="1"/>
  <c r="P7031" i="1" s="1"/>
  <c r="P7032" i="1" a="1"/>
  <c r="P7032" i="1" s="1"/>
  <c r="P7033" i="1" a="1"/>
  <c r="P7033" i="1" s="1"/>
  <c r="P7034" i="1" a="1"/>
  <c r="P7034" i="1" s="1"/>
  <c r="P7035" i="1" a="1"/>
  <c r="P7035" i="1" s="1"/>
  <c r="P7036" i="1" a="1"/>
  <c r="P7036" i="1" s="1"/>
  <c r="P7037" i="1" a="1"/>
  <c r="P7037" i="1" s="1"/>
  <c r="P7038" i="1" a="1"/>
  <c r="P7038" i="1" s="1"/>
  <c r="P7039" i="1" a="1"/>
  <c r="P7039" i="1" s="1"/>
  <c r="P7040" i="1" a="1"/>
  <c r="P7040" i="1" s="1"/>
  <c r="P7041" i="1" a="1"/>
  <c r="P7041" i="1" s="1"/>
  <c r="P7042" i="1" a="1"/>
  <c r="P7042" i="1" s="1"/>
  <c r="P7043" i="1" a="1"/>
  <c r="P7043" i="1" s="1"/>
  <c r="P7044" i="1" a="1"/>
  <c r="P7044" i="1" s="1"/>
  <c r="P7045" i="1" a="1"/>
  <c r="P7045" i="1" s="1"/>
  <c r="P7046" i="1" a="1"/>
  <c r="P7046" i="1" s="1"/>
  <c r="P7047" i="1" a="1"/>
  <c r="P7047" i="1" s="1"/>
  <c r="P7048" i="1" a="1"/>
  <c r="P7048" i="1" s="1"/>
  <c r="P7049" i="1" a="1"/>
  <c r="P7049" i="1" s="1"/>
  <c r="P7050" i="1" a="1"/>
  <c r="P7050" i="1" s="1"/>
  <c r="P7051" i="1" a="1"/>
  <c r="P7051" i="1"/>
  <c r="P7052" i="1" a="1"/>
  <c r="P7052" i="1" s="1"/>
  <c r="P7053" i="1" a="1"/>
  <c r="P7053" i="1" s="1"/>
  <c r="P7054" i="1" a="1"/>
  <c r="P7054" i="1" s="1"/>
  <c r="P7055" i="1" a="1"/>
  <c r="P7055" i="1" s="1"/>
  <c r="P7056" i="1" a="1"/>
  <c r="P7056" i="1" s="1"/>
  <c r="P7057" i="1" a="1"/>
  <c r="P7057" i="1" s="1"/>
  <c r="P7058" i="1" a="1"/>
  <c r="P7058" i="1" s="1"/>
  <c r="P7059" i="1" a="1"/>
  <c r="P7059" i="1"/>
  <c r="P7060" i="1" a="1"/>
  <c r="P7060" i="1" s="1"/>
  <c r="P7061" i="1" a="1"/>
  <c r="P7061" i="1" s="1"/>
  <c r="P7062" i="1" a="1"/>
  <c r="P7062" i="1" s="1"/>
  <c r="P7063" i="1" a="1"/>
  <c r="P7063" i="1" s="1"/>
  <c r="P7064" i="1" a="1"/>
  <c r="P7064" i="1"/>
  <c r="P7065" i="1" a="1"/>
  <c r="P7065" i="1" s="1"/>
  <c r="P7066" i="1" a="1"/>
  <c r="P7066" i="1" s="1"/>
  <c r="P7067" i="1" a="1"/>
  <c r="P7067" i="1" s="1"/>
  <c r="P7068" i="1" a="1"/>
  <c r="P7068" i="1" s="1"/>
  <c r="P7069" i="1" a="1"/>
  <c r="P7069" i="1" s="1"/>
  <c r="P7070" i="1" a="1"/>
  <c r="P7070" i="1" s="1"/>
  <c r="P7071" i="1" a="1"/>
  <c r="P7071" i="1" s="1"/>
  <c r="P7072" i="1" a="1"/>
  <c r="P7072" i="1" s="1"/>
  <c r="P7073" i="1" a="1"/>
  <c r="P7073" i="1" s="1"/>
  <c r="P7074" i="1" a="1"/>
  <c r="P7074" i="1" s="1"/>
  <c r="P7075" i="1" a="1"/>
  <c r="P7075" i="1" s="1"/>
  <c r="P7076" i="1" a="1"/>
  <c r="P7076" i="1" s="1"/>
  <c r="P7077" i="1" a="1"/>
  <c r="P7077" i="1" s="1"/>
  <c r="P7078" i="1" a="1"/>
  <c r="P7078" i="1" s="1"/>
  <c r="P7079" i="1" a="1"/>
  <c r="P7079" i="1" s="1"/>
  <c r="P7080" i="1" a="1"/>
  <c r="P7080" i="1" s="1"/>
  <c r="P7081" i="1" a="1"/>
  <c r="P7081" i="1" s="1"/>
  <c r="P7082" i="1" a="1"/>
  <c r="P7082" i="1" s="1"/>
  <c r="P7083" i="1" a="1"/>
  <c r="P7083" i="1" s="1"/>
  <c r="P7084" i="1" a="1"/>
  <c r="P7084" i="1" s="1"/>
  <c r="P7085" i="1" a="1"/>
  <c r="P7085" i="1" s="1"/>
  <c r="P7086" i="1" a="1"/>
  <c r="P7086" i="1" s="1"/>
  <c r="P7087" i="1" a="1"/>
  <c r="P7087" i="1"/>
  <c r="P7088" i="1" a="1"/>
  <c r="P7088" i="1" s="1"/>
  <c r="P7089" i="1" a="1"/>
  <c r="P7089" i="1" s="1"/>
  <c r="P7090" i="1" a="1"/>
  <c r="P7090" i="1" s="1"/>
  <c r="P7091" i="1" a="1"/>
  <c r="P7091" i="1" s="1"/>
  <c r="P7092" i="1" a="1"/>
  <c r="P7092" i="1" s="1"/>
  <c r="P7093" i="1" a="1"/>
  <c r="P7093" i="1"/>
  <c r="P7094" i="1" a="1"/>
  <c r="P7094" i="1" s="1"/>
  <c r="P7095" i="1" a="1"/>
  <c r="P7095" i="1" s="1"/>
  <c r="P7096" i="1" a="1"/>
  <c r="P7096" i="1" s="1"/>
  <c r="P7097" i="1" a="1"/>
  <c r="P7097" i="1" s="1"/>
  <c r="P7098" i="1" a="1"/>
  <c r="P7098" i="1" s="1"/>
  <c r="P7099" i="1" a="1"/>
  <c r="P7099" i="1" s="1"/>
  <c r="P7100" i="1" a="1"/>
  <c r="P7100" i="1" s="1"/>
  <c r="P7101" i="1" a="1"/>
  <c r="P7101" i="1" s="1"/>
  <c r="P7102" i="1" a="1"/>
  <c r="P7102" i="1" s="1"/>
  <c r="P7103" i="1" a="1"/>
  <c r="P7103" i="1" s="1"/>
  <c r="P7104" i="1" a="1"/>
  <c r="P7104" i="1" s="1"/>
  <c r="P7105" i="1" a="1"/>
  <c r="P7105" i="1"/>
  <c r="P7106" i="1" a="1"/>
  <c r="P7106" i="1" s="1"/>
  <c r="P7107" i="1" a="1"/>
  <c r="P7107" i="1" s="1"/>
  <c r="P7108" i="1" a="1"/>
  <c r="P7108" i="1" s="1"/>
  <c r="P7109" i="1" a="1"/>
  <c r="P7109" i="1"/>
  <c r="P7110" i="1" a="1"/>
  <c r="P7110" i="1" s="1"/>
  <c r="P7111" i="1" a="1"/>
  <c r="P7111" i="1" s="1"/>
  <c r="P7112" i="1" a="1"/>
  <c r="P7112" i="1" s="1"/>
  <c r="P7113" i="1" a="1"/>
  <c r="P7113" i="1" s="1"/>
  <c r="P7114" i="1" a="1"/>
  <c r="P7114" i="1" s="1"/>
  <c r="P7115" i="1" a="1"/>
  <c r="P7115" i="1" s="1"/>
  <c r="P7116" i="1" a="1"/>
  <c r="P7116" i="1"/>
  <c r="P7117" i="1" a="1"/>
  <c r="P7117" i="1"/>
  <c r="P7118" i="1" a="1"/>
  <c r="P7118" i="1" s="1"/>
  <c r="P7119" i="1" a="1"/>
  <c r="P7119" i="1" s="1"/>
  <c r="P7120" i="1" a="1"/>
  <c r="P7120" i="1" s="1"/>
  <c r="P7121" i="1" a="1"/>
  <c r="P7121" i="1" s="1"/>
  <c r="P7122" i="1" a="1"/>
  <c r="P7122" i="1" s="1"/>
  <c r="P7123" i="1" a="1"/>
  <c r="P7123" i="1" s="1"/>
  <c r="P7124" i="1" a="1"/>
  <c r="P7124" i="1" s="1"/>
  <c r="P7125" i="1" a="1"/>
  <c r="P7125" i="1" s="1"/>
  <c r="P7126" i="1" a="1"/>
  <c r="P7126" i="1" s="1"/>
  <c r="P7127" i="1" a="1"/>
  <c r="P7127" i="1" s="1"/>
  <c r="P7128" i="1" a="1"/>
  <c r="P7128" i="1" s="1"/>
  <c r="P7129" i="1" a="1"/>
  <c r="P7129" i="1" s="1"/>
  <c r="P7130" i="1" a="1"/>
  <c r="P7130" i="1" s="1"/>
  <c r="P7131" i="1" a="1"/>
  <c r="P7131" i="1" s="1"/>
  <c r="P7132" i="1" a="1"/>
  <c r="P7132" i="1"/>
  <c r="P7133" i="1" a="1"/>
  <c r="P7133" i="1" s="1"/>
  <c r="P7134" i="1" a="1"/>
  <c r="P7134" i="1" s="1"/>
  <c r="P7135" i="1" a="1"/>
  <c r="P7135" i="1" s="1"/>
  <c r="P7136" i="1" a="1"/>
  <c r="P7136" i="1" s="1"/>
  <c r="P7137" i="1" a="1"/>
  <c r="P7137" i="1" s="1"/>
  <c r="P7138" i="1" a="1"/>
  <c r="P7138" i="1" s="1"/>
  <c r="P7139" i="1" a="1"/>
  <c r="P7139" i="1"/>
  <c r="P7140" i="1" a="1"/>
  <c r="P7140" i="1" s="1"/>
  <c r="P7141" i="1" a="1"/>
  <c r="P7141" i="1" s="1"/>
  <c r="P7142" i="1" a="1"/>
  <c r="P7142" i="1" s="1"/>
  <c r="P7143" i="1" a="1"/>
  <c r="P7143" i="1" s="1"/>
  <c r="P7144" i="1" a="1"/>
  <c r="P7144" i="1" s="1"/>
  <c r="P7145" i="1" a="1"/>
  <c r="P7145" i="1" s="1"/>
  <c r="P7146" i="1" a="1"/>
  <c r="P7146" i="1" s="1"/>
  <c r="P7147" i="1" a="1"/>
  <c r="P7147" i="1" s="1"/>
  <c r="P7148" i="1" a="1"/>
  <c r="P7148" i="1" s="1"/>
  <c r="P7149" i="1" a="1"/>
  <c r="P7149" i="1" s="1"/>
  <c r="P7150" i="1" a="1"/>
  <c r="P7150" i="1" s="1"/>
  <c r="P7151" i="1" a="1"/>
  <c r="P7151" i="1" s="1"/>
  <c r="P7152" i="1" a="1"/>
  <c r="P7152" i="1" s="1"/>
  <c r="P7153" i="1" a="1"/>
  <c r="P7153" i="1" s="1"/>
  <c r="P7154" i="1" a="1"/>
  <c r="P7154" i="1" s="1"/>
  <c r="P7155" i="1" a="1"/>
  <c r="P7155" i="1" s="1"/>
  <c r="P7156" i="1" a="1"/>
  <c r="P7156" i="1"/>
  <c r="P7157" i="1" a="1"/>
  <c r="P7157" i="1"/>
  <c r="P7158" i="1" a="1"/>
  <c r="P7158" i="1" s="1"/>
  <c r="P7159" i="1" a="1"/>
  <c r="P7159" i="1" s="1"/>
  <c r="P7160" i="1" a="1"/>
  <c r="P7160" i="1" s="1"/>
  <c r="P7161" i="1" a="1"/>
  <c r="P7161" i="1" s="1"/>
  <c r="P7162" i="1" a="1"/>
  <c r="P7162" i="1" s="1"/>
  <c r="P7163" i="1" a="1"/>
  <c r="P7163" i="1" s="1"/>
  <c r="P7164" i="1" a="1"/>
  <c r="P7164" i="1" s="1"/>
  <c r="P7165" i="1" a="1"/>
  <c r="P7165" i="1" s="1"/>
  <c r="P7166" i="1" a="1"/>
  <c r="P7166" i="1" s="1"/>
  <c r="P7167" i="1" a="1"/>
  <c r="P7167" i="1" s="1"/>
  <c r="P7168" i="1" a="1"/>
  <c r="P7168" i="1" s="1"/>
  <c r="P7169" i="1" a="1"/>
  <c r="P7169" i="1" s="1"/>
  <c r="P7170" i="1" a="1"/>
  <c r="P7170" i="1" s="1"/>
  <c r="P7171" i="1" a="1"/>
  <c r="P7171" i="1" s="1"/>
  <c r="P7172" i="1" a="1"/>
  <c r="P7172" i="1"/>
  <c r="P7173" i="1" a="1"/>
  <c r="P7173" i="1" s="1"/>
  <c r="P7174" i="1" a="1"/>
  <c r="P7174" i="1" s="1"/>
  <c r="P7175" i="1" a="1"/>
  <c r="P7175" i="1" s="1"/>
  <c r="P7176" i="1" a="1"/>
  <c r="P7176" i="1" s="1"/>
  <c r="P7177" i="1" a="1"/>
  <c r="P7177" i="1" s="1"/>
  <c r="P7178" i="1" a="1"/>
  <c r="P7178" i="1" s="1"/>
  <c r="P7179" i="1" a="1"/>
  <c r="P7179" i="1" s="1"/>
  <c r="P7180" i="1" a="1"/>
  <c r="P7180" i="1" s="1"/>
  <c r="P7181" i="1" a="1"/>
  <c r="P7181" i="1" s="1"/>
  <c r="P7182" i="1" a="1"/>
  <c r="P7182" i="1" s="1"/>
  <c r="P7183" i="1" a="1"/>
  <c r="P7183" i="1" s="1"/>
  <c r="P7184" i="1" a="1"/>
  <c r="P7184" i="1" s="1"/>
  <c r="P7185" i="1" a="1"/>
  <c r="P7185" i="1" s="1"/>
  <c r="P7186" i="1" a="1"/>
  <c r="P7186" i="1" s="1"/>
  <c r="P7187" i="1" a="1"/>
  <c r="P7187" i="1" s="1"/>
  <c r="P7188" i="1" a="1"/>
  <c r="P7188" i="1"/>
  <c r="P7189" i="1" a="1"/>
  <c r="P7189" i="1" s="1"/>
  <c r="P7190" i="1" a="1"/>
  <c r="P7190" i="1" s="1"/>
  <c r="P7191" i="1" a="1"/>
  <c r="P7191" i="1" s="1"/>
  <c r="P7192" i="1" a="1"/>
  <c r="P7192" i="1"/>
  <c r="P7193" i="1" a="1"/>
  <c r="P7193" i="1" s="1"/>
  <c r="P7194" i="1" a="1"/>
  <c r="P7194" i="1" s="1"/>
  <c r="P7195" i="1" a="1"/>
  <c r="P7195" i="1" s="1"/>
  <c r="P7196" i="1" a="1"/>
  <c r="P7196" i="1"/>
  <c r="P7197" i="1" a="1"/>
  <c r="P7197" i="1"/>
  <c r="P7198" i="1" a="1"/>
  <c r="P7198" i="1" s="1"/>
  <c r="P7199" i="1" a="1"/>
  <c r="P7199" i="1" s="1"/>
  <c r="P7200" i="1" a="1"/>
  <c r="P7200" i="1" s="1"/>
  <c r="P7201" i="1" a="1"/>
  <c r="P7201" i="1" s="1"/>
  <c r="P7202" i="1" a="1"/>
  <c r="P7202" i="1" s="1"/>
  <c r="P7203" i="1" a="1"/>
  <c r="P7203" i="1" s="1"/>
  <c r="P7204" i="1" a="1"/>
  <c r="P7204" i="1"/>
  <c r="P7205" i="1" a="1"/>
  <c r="P7205" i="1" s="1"/>
  <c r="P7206" i="1" a="1"/>
  <c r="P7206" i="1" s="1"/>
  <c r="P7207" i="1" a="1"/>
  <c r="P7207" i="1" s="1"/>
  <c r="P7208" i="1" a="1"/>
  <c r="P7208" i="1" s="1"/>
  <c r="P7209" i="1" a="1"/>
  <c r="P7209" i="1" s="1"/>
  <c r="P7210" i="1" a="1"/>
  <c r="P7210" i="1" s="1"/>
  <c r="P7211" i="1" a="1"/>
  <c r="P7211" i="1" s="1"/>
  <c r="P7212" i="1" a="1"/>
  <c r="P7212" i="1" s="1"/>
  <c r="P7213" i="1" a="1"/>
  <c r="P7213" i="1" s="1"/>
  <c r="P7214" i="1" a="1"/>
  <c r="P7214" i="1" s="1"/>
  <c r="P7215" i="1" a="1"/>
  <c r="P7215" i="1"/>
  <c r="P7216" i="1" a="1"/>
  <c r="P7216" i="1" s="1"/>
  <c r="P7217" i="1" a="1"/>
  <c r="P7217" i="1" s="1"/>
  <c r="P7218" i="1" a="1"/>
  <c r="P7218" i="1" s="1"/>
  <c r="P7219" i="1" a="1"/>
  <c r="P7219" i="1" s="1"/>
  <c r="P7220" i="1" a="1"/>
  <c r="P7220" i="1" s="1"/>
  <c r="P7221" i="1" a="1"/>
  <c r="P7221" i="1" s="1"/>
  <c r="P7222" i="1" a="1"/>
  <c r="P7222" i="1" s="1"/>
  <c r="P7223" i="1" a="1"/>
  <c r="P7223" i="1" s="1"/>
  <c r="P7224" i="1" a="1"/>
  <c r="P7224" i="1" s="1"/>
  <c r="P7225" i="1" a="1"/>
  <c r="P7225" i="1" s="1"/>
  <c r="P7226" i="1" a="1"/>
  <c r="P7226" i="1" s="1"/>
  <c r="P7227" i="1" a="1"/>
  <c r="P7227" i="1"/>
  <c r="P7228" i="1" a="1"/>
  <c r="P7228" i="1" s="1"/>
  <c r="P7229" i="1" a="1"/>
  <c r="P7229" i="1" s="1"/>
  <c r="P7230" i="1" a="1"/>
  <c r="P7230" i="1" s="1"/>
  <c r="P7231" i="1" a="1"/>
  <c r="P7231" i="1" s="1"/>
  <c r="P7232" i="1" a="1"/>
  <c r="P7232" i="1" s="1"/>
  <c r="P7233" i="1" a="1"/>
  <c r="P7233" i="1" s="1"/>
  <c r="P7234" i="1" a="1"/>
  <c r="P7234" i="1" s="1"/>
  <c r="P7235" i="1" a="1"/>
  <c r="P7235" i="1"/>
  <c r="P7236" i="1" a="1"/>
  <c r="P7236" i="1" s="1"/>
  <c r="P7237" i="1" a="1"/>
  <c r="P7237" i="1" s="1"/>
  <c r="P7238" i="1" a="1"/>
  <c r="P7238" i="1" s="1"/>
  <c r="P7239" i="1" a="1"/>
  <c r="P7239" i="1" s="1"/>
  <c r="P7240" i="1" a="1"/>
  <c r="P7240" i="1" s="1"/>
  <c r="P7241" i="1" a="1"/>
  <c r="P7241" i="1" s="1"/>
  <c r="P7242" i="1" a="1"/>
  <c r="P7242" i="1" s="1"/>
  <c r="P7243" i="1" a="1"/>
  <c r="P7243" i="1" s="1"/>
  <c r="P7244" i="1" a="1"/>
  <c r="P7244" i="1" s="1"/>
  <c r="P7245" i="1" a="1"/>
  <c r="P7245" i="1" s="1"/>
  <c r="P7246" i="1" a="1"/>
  <c r="P7246" i="1" s="1"/>
  <c r="P7247" i="1" a="1"/>
  <c r="P7247" i="1" s="1"/>
  <c r="P7248" i="1" a="1"/>
  <c r="P7248" i="1" s="1"/>
  <c r="P7249" i="1" a="1"/>
  <c r="P7249" i="1" s="1"/>
  <c r="P7250" i="1" a="1"/>
  <c r="P7250" i="1" s="1"/>
  <c r="P7251" i="1" a="1"/>
  <c r="P7251" i="1" s="1"/>
  <c r="P7252" i="1" a="1"/>
  <c r="P7252" i="1" s="1"/>
  <c r="P7253" i="1" a="1"/>
  <c r="P7253" i="1" s="1"/>
  <c r="P7254" i="1" a="1"/>
  <c r="P7254" i="1" s="1"/>
  <c r="P7255" i="1" a="1"/>
  <c r="P7255" i="1" s="1"/>
  <c r="P7256" i="1" a="1"/>
  <c r="P7256" i="1" s="1"/>
  <c r="P7257" i="1" a="1"/>
  <c r="P7257" i="1" s="1"/>
  <c r="P7258" i="1" a="1"/>
  <c r="P7258" i="1" s="1"/>
  <c r="P7259" i="1" a="1"/>
  <c r="P7259" i="1" s="1"/>
  <c r="P7260" i="1" a="1"/>
  <c r="P7260" i="1" s="1"/>
  <c r="P7261" i="1" a="1"/>
  <c r="P7261" i="1" s="1"/>
  <c r="P7262" i="1" a="1"/>
  <c r="P7262" i="1" s="1"/>
  <c r="P7263" i="1" a="1"/>
  <c r="P7263" i="1" s="1"/>
  <c r="P7264" i="1" a="1"/>
  <c r="P7264" i="1" s="1"/>
  <c r="P7265" i="1" a="1"/>
  <c r="P7265" i="1" s="1"/>
  <c r="P7266" i="1" a="1"/>
  <c r="P7266" i="1" s="1"/>
  <c r="P7267" i="1" a="1"/>
  <c r="P7267" i="1" s="1"/>
  <c r="P7268" i="1" a="1"/>
  <c r="P7268" i="1"/>
  <c r="P7269" i="1" a="1"/>
  <c r="P7269" i="1"/>
  <c r="P7270" i="1" a="1"/>
  <c r="P7270" i="1" s="1"/>
  <c r="P7271" i="1" a="1"/>
  <c r="P7271" i="1" s="1"/>
  <c r="P7272" i="1" a="1"/>
  <c r="P7272" i="1" s="1"/>
  <c r="P7273" i="1" a="1"/>
  <c r="P7273" i="1" s="1"/>
  <c r="P7274" i="1" a="1"/>
  <c r="P7274" i="1" s="1"/>
  <c r="P7275" i="1" a="1"/>
  <c r="P7275" i="1" s="1"/>
  <c r="P7276" i="1" a="1"/>
  <c r="P7276" i="1"/>
  <c r="P7277" i="1" a="1"/>
  <c r="P7277" i="1" s="1"/>
  <c r="P7278" i="1" a="1"/>
  <c r="P7278" i="1" s="1"/>
  <c r="P7279" i="1" a="1"/>
  <c r="P7279" i="1" s="1"/>
  <c r="P7280" i="1" a="1"/>
  <c r="P7280" i="1" s="1"/>
  <c r="P7281" i="1" a="1"/>
  <c r="P7281" i="1" s="1"/>
  <c r="P7282" i="1" a="1"/>
  <c r="P7282" i="1" s="1"/>
  <c r="P7283" i="1" a="1"/>
  <c r="P7283" i="1" s="1"/>
  <c r="P7284" i="1" a="1"/>
  <c r="P7284" i="1" s="1"/>
  <c r="P7285" i="1" a="1"/>
  <c r="P7285" i="1" s="1"/>
  <c r="P7286" i="1" a="1"/>
  <c r="P7286" i="1" s="1"/>
  <c r="P7287" i="1" a="1"/>
  <c r="P7287" i="1" s="1"/>
  <c r="P7288" i="1" a="1"/>
  <c r="P7288" i="1" s="1"/>
  <c r="P7289" i="1" a="1"/>
  <c r="P7289" i="1" s="1"/>
  <c r="P7290" i="1" a="1"/>
  <c r="P7290" i="1" s="1"/>
  <c r="P7291" i="1" a="1"/>
  <c r="P7291" i="1" s="1"/>
  <c r="P7292" i="1" a="1"/>
  <c r="P7292" i="1"/>
  <c r="P7293" i="1" a="1"/>
  <c r="P7293" i="1" s="1"/>
  <c r="P7294" i="1" a="1"/>
  <c r="P7294" i="1" s="1"/>
  <c r="P7295" i="1" a="1"/>
  <c r="P7295" i="1" s="1"/>
  <c r="P7296" i="1" a="1"/>
  <c r="P7296" i="1" s="1"/>
  <c r="P7297" i="1" a="1"/>
  <c r="P7297" i="1" s="1"/>
  <c r="P7298" i="1" a="1"/>
  <c r="P7298" i="1" s="1"/>
  <c r="P7299" i="1" a="1"/>
  <c r="P7299" i="1" s="1"/>
  <c r="P7300" i="1" a="1"/>
  <c r="P7300" i="1" s="1"/>
  <c r="P7301" i="1" a="1"/>
  <c r="P7301" i="1" s="1"/>
  <c r="P7302" i="1" a="1"/>
  <c r="P7302" i="1" s="1"/>
  <c r="P7303" i="1" a="1"/>
  <c r="P7303" i="1" s="1"/>
  <c r="P7304" i="1" a="1"/>
  <c r="P7304" i="1" s="1"/>
  <c r="P7305" i="1" a="1"/>
  <c r="P7305" i="1" s="1"/>
  <c r="P7306" i="1" a="1"/>
  <c r="P7306" i="1" s="1"/>
  <c r="P7307" i="1" a="1"/>
  <c r="P7307" i="1" s="1"/>
  <c r="P7308" i="1" a="1"/>
  <c r="P7308" i="1" s="1"/>
  <c r="P7309" i="1" a="1"/>
  <c r="P7309" i="1" s="1"/>
  <c r="P7310" i="1" a="1"/>
  <c r="P7310" i="1" s="1"/>
  <c r="P7311" i="1" a="1"/>
  <c r="P7311" i="1" s="1"/>
  <c r="P7312" i="1" a="1"/>
  <c r="P7312" i="1" s="1"/>
  <c r="P7313" i="1" a="1"/>
  <c r="P7313" i="1" s="1"/>
  <c r="P7314" i="1" a="1"/>
  <c r="P7314" i="1" s="1"/>
  <c r="P7315" i="1" a="1"/>
  <c r="P7315" i="1" s="1"/>
  <c r="P7316" i="1" a="1"/>
  <c r="P7316" i="1" s="1"/>
  <c r="P7317" i="1" a="1"/>
  <c r="P7317" i="1" s="1"/>
  <c r="P7318" i="1" a="1"/>
  <c r="P7318" i="1" s="1"/>
  <c r="P7319" i="1" a="1"/>
  <c r="P7319" i="1" s="1"/>
  <c r="P7320" i="1" a="1"/>
  <c r="P7320" i="1" s="1"/>
  <c r="P7321" i="1" a="1"/>
  <c r="P7321" i="1" s="1"/>
  <c r="P7322" i="1" a="1"/>
  <c r="P7322" i="1" s="1"/>
  <c r="P7323" i="1" a="1"/>
  <c r="P7323" i="1" s="1"/>
  <c r="P7324" i="1" a="1"/>
  <c r="P7324" i="1" s="1"/>
  <c r="P7325" i="1" a="1"/>
  <c r="P7325" i="1" s="1"/>
  <c r="P7326" i="1" a="1"/>
  <c r="P7326" i="1" s="1"/>
  <c r="P7327" i="1" a="1"/>
  <c r="P7327" i="1" s="1"/>
  <c r="P7328" i="1" a="1"/>
  <c r="P7328" i="1" s="1"/>
  <c r="P7329" i="1" a="1"/>
  <c r="P7329" i="1" s="1"/>
  <c r="P7330" i="1" a="1"/>
  <c r="P7330" i="1" s="1"/>
  <c r="P7331" i="1" a="1"/>
  <c r="P7331" i="1" s="1"/>
  <c r="P7332" i="1" a="1"/>
  <c r="P7332" i="1" s="1"/>
  <c r="P7333" i="1" a="1"/>
  <c r="P7333" i="1" s="1"/>
  <c r="P7334" i="1" a="1"/>
  <c r="P7334" i="1" s="1"/>
  <c r="P7335" i="1" a="1"/>
  <c r="P7335" i="1" s="1"/>
  <c r="P7336" i="1" a="1"/>
  <c r="P7336" i="1" s="1"/>
  <c r="P7337" i="1" a="1"/>
  <c r="P7337" i="1" s="1"/>
  <c r="P7338" i="1" a="1"/>
  <c r="P7338" i="1" s="1"/>
  <c r="P7339" i="1" a="1"/>
  <c r="P7339" i="1" s="1"/>
  <c r="P7340" i="1" a="1"/>
  <c r="P7340" i="1" s="1"/>
  <c r="P7341" i="1" a="1"/>
  <c r="P7341" i="1" s="1"/>
  <c r="P7342" i="1" a="1"/>
  <c r="P7342" i="1" s="1"/>
  <c r="P7343" i="1" a="1"/>
  <c r="P7343" i="1"/>
  <c r="P7344" i="1" a="1"/>
  <c r="P7344" i="1" s="1"/>
  <c r="P7345" i="1" a="1"/>
  <c r="P7345" i="1" s="1"/>
  <c r="P7346" i="1" a="1"/>
  <c r="P7346" i="1" s="1"/>
  <c r="P7347" i="1" a="1"/>
  <c r="P7347" i="1" s="1"/>
  <c r="P7348" i="1" a="1"/>
  <c r="P7348" i="1" s="1"/>
  <c r="P7349" i="1" a="1"/>
  <c r="P7349" i="1" s="1"/>
  <c r="P7350" i="1" a="1"/>
  <c r="P7350" i="1" s="1"/>
  <c r="P7351" i="1" a="1"/>
  <c r="P7351" i="1" s="1"/>
  <c r="P7352" i="1" a="1"/>
  <c r="P7352" i="1" s="1"/>
  <c r="P7353" i="1" a="1"/>
  <c r="P7353" i="1" s="1"/>
  <c r="P7354" i="1" a="1"/>
  <c r="P7354" i="1" s="1"/>
  <c r="P7355" i="1" a="1"/>
  <c r="P7355" i="1" s="1"/>
  <c r="P7356" i="1" a="1"/>
  <c r="P7356" i="1"/>
  <c r="P7357" i="1" a="1"/>
  <c r="P7357" i="1"/>
  <c r="P7358" i="1" a="1"/>
  <c r="P7358" i="1" s="1"/>
  <c r="P7359" i="1" a="1"/>
  <c r="P7359" i="1" s="1"/>
  <c r="P7360" i="1" a="1"/>
  <c r="P7360" i="1" s="1"/>
  <c r="P7361" i="1" a="1"/>
  <c r="P7361" i="1"/>
  <c r="P7362" i="1" a="1"/>
  <c r="P7362" i="1" s="1"/>
  <c r="P7363" i="1" a="1"/>
  <c r="P7363" i="1"/>
  <c r="P7364" i="1" a="1"/>
  <c r="P7364" i="1" s="1"/>
  <c r="P7365" i="1" a="1"/>
  <c r="P7365" i="1" s="1"/>
  <c r="P7366" i="1" a="1"/>
  <c r="P7366" i="1" s="1"/>
  <c r="P7367" i="1" a="1"/>
  <c r="P7367" i="1" s="1"/>
  <c r="P7368" i="1" a="1"/>
  <c r="P7368" i="1" s="1"/>
  <c r="P7369" i="1" a="1"/>
  <c r="P7369" i="1" s="1"/>
  <c r="P7370" i="1" a="1"/>
  <c r="P7370" i="1" s="1"/>
  <c r="P7371" i="1" a="1"/>
  <c r="P7371" i="1" s="1"/>
  <c r="P7372" i="1" a="1"/>
  <c r="P7372" i="1" s="1"/>
  <c r="P7373" i="1" a="1"/>
  <c r="P7373" i="1" s="1"/>
  <c r="P7374" i="1" a="1"/>
  <c r="P7374" i="1" s="1"/>
  <c r="P7375" i="1" a="1"/>
  <c r="P7375" i="1" s="1"/>
  <c r="P7376" i="1" a="1"/>
  <c r="P7376" i="1" s="1"/>
  <c r="P7377" i="1" a="1"/>
  <c r="P7377" i="1" s="1"/>
  <c r="P7378" i="1" a="1"/>
  <c r="P7378" i="1" s="1"/>
  <c r="P7379" i="1" a="1"/>
  <c r="P7379" i="1" s="1"/>
  <c r="P7380" i="1" a="1"/>
  <c r="P7380" i="1" s="1"/>
  <c r="P7381" i="1" a="1"/>
  <c r="P7381" i="1"/>
  <c r="P7382" i="1" a="1"/>
  <c r="P7382" i="1" s="1"/>
  <c r="P7383" i="1" a="1"/>
  <c r="P7383" i="1" s="1"/>
  <c r="P7384" i="1" a="1"/>
  <c r="P7384" i="1" s="1"/>
  <c r="P7385" i="1" a="1"/>
  <c r="P7385" i="1" s="1"/>
  <c r="P7386" i="1" a="1"/>
  <c r="P7386" i="1" s="1"/>
  <c r="P7387" i="1" a="1"/>
  <c r="P7387" i="1" s="1"/>
  <c r="P7388" i="1" a="1"/>
  <c r="P7388" i="1" s="1"/>
  <c r="P7389" i="1" a="1"/>
  <c r="P7389" i="1" s="1"/>
  <c r="P7390" i="1" a="1"/>
  <c r="P7390" i="1" s="1"/>
  <c r="P7391" i="1" a="1"/>
  <c r="P7391" i="1" s="1"/>
  <c r="P7392" i="1" a="1"/>
  <c r="P7392" i="1" s="1"/>
  <c r="P7393" i="1" a="1"/>
  <c r="P7393" i="1" s="1"/>
  <c r="P7394" i="1" a="1"/>
  <c r="P7394" i="1" s="1"/>
  <c r="P7395" i="1" a="1"/>
  <c r="P7395" i="1" s="1"/>
  <c r="P7396" i="1" a="1"/>
  <c r="P7396" i="1" s="1"/>
  <c r="P7397" i="1" a="1"/>
  <c r="P7397" i="1" s="1"/>
  <c r="P7398" i="1" a="1"/>
  <c r="P7398" i="1" s="1"/>
  <c r="P7399" i="1" a="1"/>
  <c r="P7399" i="1" s="1"/>
  <c r="P7400" i="1" a="1"/>
  <c r="P7400" i="1" s="1"/>
  <c r="P7401" i="1" a="1"/>
  <c r="P7401" i="1" s="1"/>
  <c r="P7402" i="1" a="1"/>
  <c r="P7402" i="1" s="1"/>
  <c r="P7403" i="1" a="1"/>
  <c r="P7403" i="1" s="1"/>
  <c r="P7404" i="1" a="1"/>
  <c r="P7404" i="1" s="1"/>
  <c r="P7405" i="1" a="1"/>
  <c r="P7405" i="1" s="1"/>
  <c r="P7406" i="1" a="1"/>
  <c r="P7406" i="1" s="1"/>
  <c r="P7407" i="1" a="1"/>
  <c r="P7407" i="1"/>
  <c r="P7408" i="1" a="1"/>
  <c r="P7408" i="1" s="1"/>
  <c r="P7409" i="1" a="1"/>
  <c r="P7409" i="1" s="1"/>
  <c r="P7410" i="1" a="1"/>
  <c r="P7410" i="1" s="1"/>
  <c r="P7411" i="1" a="1"/>
  <c r="P7411" i="1" s="1"/>
  <c r="P7412" i="1" a="1"/>
  <c r="P7412" i="1" s="1"/>
  <c r="P7413" i="1" a="1"/>
  <c r="P7413" i="1"/>
  <c r="P7414" i="1" a="1"/>
  <c r="P7414" i="1" s="1"/>
  <c r="P7415" i="1" a="1"/>
  <c r="P7415" i="1" s="1"/>
  <c r="P7416" i="1" a="1"/>
  <c r="P7416" i="1" s="1"/>
  <c r="P7417" i="1" a="1"/>
  <c r="P7417" i="1" s="1"/>
  <c r="P7418" i="1" a="1"/>
  <c r="P7418" i="1" s="1"/>
  <c r="P7419" i="1" a="1"/>
  <c r="P7419" i="1"/>
  <c r="P7420" i="1" a="1"/>
  <c r="P7420" i="1" s="1"/>
  <c r="P7421" i="1" a="1"/>
  <c r="P7421" i="1" s="1"/>
  <c r="P7422" i="1" a="1"/>
  <c r="P7422" i="1" s="1"/>
  <c r="P7423" i="1" a="1"/>
  <c r="P7423" i="1" s="1"/>
  <c r="P7424" i="1" a="1"/>
  <c r="P7424" i="1" s="1"/>
  <c r="P7425" i="1" a="1"/>
  <c r="P7425" i="1" s="1"/>
  <c r="P7426" i="1" a="1"/>
  <c r="P7426" i="1" s="1"/>
  <c r="P7427" i="1" a="1"/>
  <c r="P7427" i="1" s="1"/>
  <c r="P7428" i="1" a="1"/>
  <c r="P7428" i="1"/>
  <c r="P7429" i="1" a="1"/>
  <c r="P7429" i="1" s="1"/>
  <c r="P7430" i="1" a="1"/>
  <c r="P7430" i="1" s="1"/>
  <c r="P7431" i="1" a="1"/>
  <c r="P7431" i="1" s="1"/>
  <c r="P7432" i="1" a="1"/>
  <c r="P7432" i="1" s="1"/>
  <c r="P7433" i="1" a="1"/>
  <c r="P7433" i="1" s="1"/>
  <c r="P7434" i="1" a="1"/>
  <c r="P7434" i="1" s="1"/>
  <c r="P7435" i="1" a="1"/>
  <c r="P7435" i="1" s="1"/>
  <c r="P7436" i="1" a="1"/>
  <c r="P7436" i="1" s="1"/>
  <c r="P7437" i="1" a="1"/>
  <c r="P7437" i="1"/>
  <c r="P7438" i="1" a="1"/>
  <c r="P7438" i="1" s="1"/>
  <c r="P7439" i="1" a="1"/>
  <c r="P7439" i="1" s="1"/>
  <c r="P7440" i="1" a="1"/>
  <c r="P7440" i="1" s="1"/>
  <c r="P7441" i="1" a="1"/>
  <c r="P7441" i="1" s="1"/>
  <c r="P7442" i="1" a="1"/>
  <c r="P7442" i="1" s="1"/>
  <c r="P7443" i="1" a="1"/>
  <c r="P7443" i="1"/>
  <c r="P7444" i="1" a="1"/>
  <c r="P7444" i="1"/>
  <c r="P7445" i="1" a="1"/>
  <c r="P7445" i="1" s="1"/>
  <c r="P7446" i="1" a="1"/>
  <c r="P7446" i="1" s="1"/>
  <c r="P7447" i="1" a="1"/>
  <c r="P7447" i="1" s="1"/>
  <c r="P7448" i="1" a="1"/>
  <c r="P7448" i="1" s="1"/>
  <c r="P7449" i="1" a="1"/>
  <c r="P7449" i="1" s="1"/>
  <c r="P7450" i="1" a="1"/>
  <c r="P7450" i="1" s="1"/>
  <c r="P7451" i="1" a="1"/>
  <c r="P7451" i="1" s="1"/>
  <c r="P7452" i="1" a="1"/>
  <c r="P7452" i="1" s="1"/>
  <c r="P7453" i="1" a="1"/>
  <c r="P7453" i="1"/>
  <c r="P7454" i="1" a="1"/>
  <c r="P7454" i="1" s="1"/>
  <c r="P7455" i="1" a="1"/>
  <c r="P7455" i="1" s="1"/>
  <c r="P7456" i="1" a="1"/>
  <c r="P7456" i="1" s="1"/>
  <c r="P7457" i="1" a="1"/>
  <c r="P7457" i="1" s="1"/>
  <c r="P7458" i="1" a="1"/>
  <c r="P7458" i="1" s="1"/>
  <c r="P7459" i="1" a="1"/>
  <c r="P7459" i="1" s="1"/>
  <c r="P7460" i="1" a="1"/>
  <c r="P7460" i="1" s="1"/>
  <c r="P7461" i="1" a="1"/>
  <c r="P7461" i="1" s="1"/>
  <c r="P7462" i="1" a="1"/>
  <c r="P7462" i="1" s="1"/>
  <c r="P7463" i="1" a="1"/>
  <c r="P7463" i="1" s="1"/>
  <c r="P7464" i="1" a="1"/>
  <c r="P7464" i="1" s="1"/>
  <c r="P7465" i="1" a="1"/>
  <c r="P7465" i="1" s="1"/>
  <c r="P7466" i="1" a="1"/>
  <c r="P7466" i="1" s="1"/>
  <c r="P7467" i="1" a="1"/>
  <c r="P7467" i="1"/>
  <c r="P7468" i="1" a="1"/>
  <c r="P7468" i="1" s="1"/>
  <c r="P7469" i="1" a="1"/>
  <c r="P7469" i="1" s="1"/>
  <c r="P7470" i="1" a="1"/>
  <c r="P7470" i="1" s="1"/>
  <c r="P7471" i="1" a="1"/>
  <c r="P7471" i="1" s="1"/>
  <c r="P7472" i="1" a="1"/>
  <c r="P7472" i="1" s="1"/>
  <c r="P7473" i="1" a="1"/>
  <c r="P7473" i="1" s="1"/>
  <c r="P7474" i="1" a="1"/>
  <c r="P7474" i="1" s="1"/>
  <c r="P7475" i="1" a="1"/>
  <c r="P7475" i="1" s="1"/>
  <c r="P7476" i="1" a="1"/>
  <c r="P7476" i="1" s="1"/>
  <c r="P7477" i="1" a="1"/>
  <c r="P7477" i="1" s="1"/>
  <c r="P7478" i="1" a="1"/>
  <c r="P7478" i="1" s="1"/>
  <c r="P7479" i="1" a="1"/>
  <c r="P7479" i="1" s="1"/>
  <c r="P7480" i="1" a="1"/>
  <c r="P7480" i="1" s="1"/>
  <c r="P7481" i="1" a="1"/>
  <c r="P7481" i="1" s="1"/>
  <c r="P7482" i="1" a="1"/>
  <c r="P7482" i="1" s="1"/>
  <c r="P7483" i="1" a="1"/>
  <c r="P7483" i="1"/>
  <c r="P7484" i="1" a="1"/>
  <c r="P7484" i="1"/>
  <c r="P7485" i="1" a="1"/>
  <c r="P7485" i="1" s="1"/>
  <c r="P7486" i="1" a="1"/>
  <c r="P7486" i="1" s="1"/>
  <c r="P7487" i="1" a="1"/>
  <c r="P7487" i="1" s="1"/>
  <c r="P7488" i="1" a="1"/>
  <c r="P7488" i="1" s="1"/>
  <c r="P7489" i="1" a="1"/>
  <c r="P7489" i="1"/>
  <c r="P7490" i="1" a="1"/>
  <c r="P7490" i="1" s="1"/>
  <c r="P7491" i="1" a="1"/>
  <c r="P7491" i="1" s="1"/>
  <c r="P7492" i="1" a="1"/>
  <c r="P7492" i="1" s="1"/>
  <c r="P7493" i="1" a="1"/>
  <c r="P7493" i="1" s="1"/>
  <c r="P7494" i="1" a="1"/>
  <c r="P7494" i="1" s="1"/>
  <c r="P7495" i="1" a="1"/>
  <c r="P7495" i="1" s="1"/>
  <c r="P7496" i="1" a="1"/>
  <c r="P7496" i="1" s="1"/>
  <c r="P7497" i="1" a="1"/>
  <c r="P7497" i="1" s="1"/>
  <c r="P7498" i="1" a="1"/>
  <c r="P7498" i="1" s="1"/>
  <c r="P7499" i="1" a="1"/>
  <c r="P7499" i="1" s="1"/>
  <c r="P7500" i="1" a="1"/>
  <c r="P7500" i="1"/>
  <c r="P7501" i="1" a="1"/>
  <c r="P7501" i="1" s="1"/>
  <c r="P7502" i="1" a="1"/>
  <c r="P7502" i="1" s="1"/>
  <c r="P7503" i="1" a="1"/>
  <c r="P7503" i="1" s="1"/>
  <c r="P7504" i="1" a="1"/>
  <c r="P7504" i="1" s="1"/>
  <c r="P7505" i="1" a="1"/>
  <c r="P7505" i="1" s="1"/>
  <c r="P7506" i="1" a="1"/>
  <c r="P7506" i="1" s="1"/>
  <c r="P7507" i="1" a="1"/>
  <c r="P7507" i="1" s="1"/>
  <c r="P7508" i="1" a="1"/>
  <c r="P7508" i="1" s="1"/>
  <c r="P7509" i="1" a="1"/>
  <c r="P7509" i="1" s="1"/>
  <c r="P7510" i="1" a="1"/>
  <c r="P7510" i="1" s="1"/>
  <c r="P7511" i="1" a="1"/>
  <c r="P7511" i="1" s="1"/>
  <c r="P7512" i="1" a="1"/>
  <c r="P7512" i="1" s="1"/>
  <c r="P7513" i="1" a="1"/>
  <c r="P7513" i="1" s="1"/>
  <c r="P7514" i="1" a="1"/>
  <c r="P7514" i="1" s="1"/>
  <c r="P7515" i="1" a="1"/>
  <c r="P7515" i="1" s="1"/>
  <c r="P7516" i="1" a="1"/>
  <c r="P7516" i="1" s="1"/>
  <c r="P7517" i="1" a="1"/>
  <c r="P7517" i="1" s="1"/>
  <c r="P7518" i="1" a="1"/>
  <c r="P7518" i="1" s="1"/>
  <c r="P7519" i="1" a="1"/>
  <c r="P7519" i="1" s="1"/>
  <c r="P7520" i="1" a="1"/>
  <c r="P7520" i="1" s="1"/>
  <c r="P7521" i="1" a="1"/>
  <c r="P7521" i="1" s="1"/>
  <c r="P7522" i="1" a="1"/>
  <c r="P7522" i="1" s="1"/>
  <c r="P7523" i="1" a="1"/>
  <c r="P7523" i="1" s="1"/>
  <c r="P7524" i="1" a="1"/>
  <c r="P7524" i="1" s="1"/>
  <c r="P7525" i="1" a="1"/>
  <c r="P7525" i="1" s="1"/>
  <c r="P7526" i="1" a="1"/>
  <c r="P7526" i="1" s="1"/>
  <c r="P7527" i="1" a="1"/>
  <c r="P7527" i="1" s="1"/>
  <c r="P7528" i="1" a="1"/>
  <c r="P7528" i="1" s="1"/>
  <c r="P7529" i="1" a="1"/>
  <c r="P7529" i="1" s="1"/>
  <c r="P7530" i="1" a="1"/>
  <c r="P7530" i="1" s="1"/>
  <c r="P7531" i="1" a="1"/>
  <c r="P7531" i="1" s="1"/>
  <c r="P7532" i="1" a="1"/>
  <c r="P7532" i="1" s="1"/>
  <c r="P7533" i="1" a="1"/>
  <c r="P7533" i="1"/>
  <c r="P7534" i="1" a="1"/>
  <c r="P7534" i="1" s="1"/>
  <c r="P7535" i="1" a="1"/>
  <c r="P7535" i="1" s="1"/>
  <c r="P7536" i="1" a="1"/>
  <c r="P7536" i="1" s="1"/>
  <c r="P7537" i="1" a="1"/>
  <c r="P7537" i="1" s="1"/>
  <c r="P7538" i="1" a="1"/>
  <c r="P7538" i="1" s="1"/>
  <c r="P7539" i="1" a="1"/>
  <c r="P7539" i="1"/>
  <c r="P7540" i="1" a="1"/>
  <c r="P7540" i="1" s="1"/>
  <c r="P7541" i="1" a="1"/>
  <c r="P7541" i="1" s="1"/>
  <c r="P7542" i="1" a="1"/>
  <c r="P7542" i="1" s="1"/>
  <c r="P7543" i="1" a="1"/>
  <c r="P7543" i="1" s="1"/>
  <c r="P7544" i="1" a="1"/>
  <c r="P7544" i="1" s="1"/>
  <c r="P7545" i="1" a="1"/>
  <c r="P7545" i="1" s="1"/>
  <c r="P7546" i="1" a="1"/>
  <c r="P7546" i="1" s="1"/>
  <c r="P7547" i="1" a="1"/>
  <c r="P7547" i="1"/>
  <c r="P7548" i="1" a="1"/>
  <c r="P7548" i="1"/>
  <c r="P7549" i="1" a="1"/>
  <c r="P7549" i="1" s="1"/>
  <c r="P7550" i="1" a="1"/>
  <c r="P7550" i="1" s="1"/>
  <c r="P7551" i="1" a="1"/>
  <c r="P7551" i="1" s="1"/>
  <c r="P7552" i="1" a="1"/>
  <c r="P7552" i="1" s="1"/>
  <c r="P7553" i="1" a="1"/>
  <c r="P7553" i="1"/>
  <c r="P7554" i="1" a="1"/>
  <c r="P7554" i="1" s="1"/>
  <c r="P7555" i="1" a="1"/>
  <c r="P7555" i="1" s="1"/>
  <c r="P7556" i="1" a="1"/>
  <c r="P7556" i="1" s="1"/>
  <c r="P7557" i="1" a="1"/>
  <c r="P7557" i="1" s="1"/>
  <c r="P7558" i="1" a="1"/>
  <c r="P7558" i="1" s="1"/>
  <c r="P7559" i="1" a="1"/>
  <c r="P7559" i="1" s="1"/>
  <c r="P7560" i="1" a="1"/>
  <c r="P7560" i="1" s="1"/>
  <c r="P7561" i="1" a="1"/>
  <c r="P7561" i="1"/>
  <c r="P7562" i="1" a="1"/>
  <c r="P7562" i="1" s="1"/>
  <c r="P7563" i="1" a="1"/>
  <c r="P7563" i="1" s="1"/>
  <c r="P7564" i="1" a="1"/>
  <c r="P7564" i="1" s="1"/>
  <c r="P7565" i="1" a="1"/>
  <c r="P7565" i="1"/>
  <c r="P7566" i="1" a="1"/>
  <c r="P7566" i="1" s="1"/>
  <c r="P7567" i="1" a="1"/>
  <c r="P7567" i="1" s="1"/>
  <c r="P7568" i="1" a="1"/>
  <c r="P7568" i="1" s="1"/>
  <c r="P7569" i="1" a="1"/>
  <c r="P7569" i="1" s="1"/>
  <c r="P7570" i="1" a="1"/>
  <c r="P7570" i="1" s="1"/>
  <c r="P7571" i="1" a="1"/>
  <c r="P7571" i="1" s="1"/>
  <c r="P7572" i="1" a="1"/>
  <c r="P7572" i="1" s="1"/>
  <c r="P7573" i="1" a="1"/>
  <c r="P7573" i="1" s="1"/>
  <c r="P7574" i="1" a="1"/>
  <c r="P7574" i="1" s="1"/>
  <c r="P7575" i="1" a="1"/>
  <c r="P7575" i="1" s="1"/>
  <c r="P7576" i="1" a="1"/>
  <c r="P7576" i="1" s="1"/>
  <c r="P7577" i="1" a="1"/>
  <c r="P7577" i="1" s="1"/>
  <c r="P7578" i="1" a="1"/>
  <c r="P7578" i="1" s="1"/>
  <c r="P7579" i="1" a="1"/>
  <c r="P7579" i="1" s="1"/>
  <c r="P7580" i="1" a="1"/>
  <c r="P7580" i="1" s="1"/>
  <c r="P7581" i="1" a="1"/>
  <c r="P7581" i="1" s="1"/>
  <c r="P7582" i="1" a="1"/>
  <c r="P7582" i="1" s="1"/>
  <c r="P7583" i="1" a="1"/>
  <c r="P7583" i="1" s="1"/>
  <c r="P7584" i="1" a="1"/>
  <c r="P7584" i="1" s="1"/>
  <c r="P7585" i="1" a="1"/>
  <c r="P7585" i="1" s="1"/>
  <c r="P7586" i="1" a="1"/>
  <c r="P7586" i="1" s="1"/>
  <c r="P7587" i="1" a="1"/>
  <c r="P7587" i="1"/>
  <c r="P7588" i="1" a="1"/>
  <c r="P7588" i="1"/>
  <c r="P7589" i="1" a="1"/>
  <c r="P7589" i="1" s="1"/>
  <c r="P7590" i="1" a="1"/>
  <c r="P7590" i="1" s="1"/>
  <c r="P7591" i="1" a="1"/>
  <c r="P7591" i="1" s="1"/>
  <c r="P7592" i="1" a="1"/>
  <c r="P7592" i="1" s="1"/>
  <c r="P7593" i="1" a="1"/>
  <c r="P7593" i="1"/>
  <c r="P7594" i="1" a="1"/>
  <c r="P7594" i="1" s="1"/>
  <c r="P7595" i="1" a="1"/>
  <c r="P7595" i="1" s="1"/>
  <c r="P7596" i="1" a="1"/>
  <c r="P7596" i="1" s="1"/>
  <c r="P7597" i="1" a="1"/>
  <c r="P7597" i="1" s="1"/>
  <c r="P7598" i="1" a="1"/>
  <c r="P7598" i="1" s="1"/>
  <c r="P7599" i="1" a="1"/>
  <c r="P7599" i="1" s="1"/>
  <c r="P7600" i="1" a="1"/>
  <c r="P7600" i="1" s="1"/>
  <c r="P7601" i="1" a="1"/>
  <c r="P7601" i="1" s="1"/>
  <c r="P7602" i="1" a="1"/>
  <c r="P7602" i="1" s="1"/>
  <c r="P7603" i="1" a="1"/>
  <c r="P7603" i="1" s="1"/>
  <c r="P7604" i="1" a="1"/>
  <c r="P7604" i="1" s="1"/>
  <c r="P7605" i="1" a="1"/>
  <c r="P7605" i="1" s="1"/>
  <c r="P7606" i="1" a="1"/>
  <c r="P7606" i="1" s="1"/>
  <c r="P7607" i="1" a="1"/>
  <c r="P7607" i="1" s="1"/>
  <c r="P7608" i="1" a="1"/>
  <c r="P7608" i="1"/>
  <c r="P7609" i="1" a="1"/>
  <c r="P7609" i="1" s="1"/>
  <c r="P7610" i="1" a="1"/>
  <c r="P7610" i="1" s="1"/>
  <c r="P7611" i="1" a="1"/>
  <c r="P7611" i="1" s="1"/>
  <c r="P7612" i="1" a="1"/>
  <c r="P7612" i="1" s="1"/>
  <c r="P7613" i="1" a="1"/>
  <c r="P7613" i="1" s="1"/>
  <c r="P7614" i="1" a="1"/>
  <c r="P7614" i="1" s="1"/>
  <c r="P7615" i="1" a="1"/>
  <c r="P7615" i="1" s="1"/>
  <c r="P7616" i="1" a="1"/>
  <c r="P7616" i="1"/>
  <c r="P7617" i="1" a="1"/>
  <c r="P7617" i="1" s="1"/>
  <c r="P7618" i="1" a="1"/>
  <c r="P7618" i="1" s="1"/>
  <c r="P7619" i="1" a="1"/>
  <c r="P7619" i="1" s="1"/>
  <c r="P7620" i="1" a="1"/>
  <c r="P7620" i="1" s="1"/>
  <c r="P7621" i="1" a="1"/>
  <c r="P7621" i="1" s="1"/>
  <c r="P7622" i="1" a="1"/>
  <c r="P7622" i="1" s="1"/>
  <c r="P7623" i="1" a="1"/>
  <c r="P7623" i="1" s="1"/>
  <c r="P7624" i="1" a="1"/>
  <c r="P7624" i="1" s="1"/>
  <c r="P7625" i="1" a="1"/>
  <c r="P7625" i="1" s="1"/>
  <c r="P7626" i="1" a="1"/>
  <c r="P7626" i="1" s="1"/>
  <c r="P7627" i="1" a="1"/>
  <c r="P7627" i="1" s="1"/>
  <c r="P7628" i="1" a="1"/>
  <c r="P7628" i="1" s="1"/>
  <c r="P7629" i="1" a="1"/>
  <c r="P7629" i="1" s="1"/>
  <c r="P7630" i="1" a="1"/>
  <c r="P7630" i="1" s="1"/>
  <c r="P7631" i="1" a="1"/>
  <c r="P7631" i="1"/>
  <c r="P7632" i="1" a="1"/>
  <c r="P7632" i="1" s="1"/>
  <c r="P7633" i="1" a="1"/>
  <c r="P7633" i="1" s="1"/>
  <c r="P7634" i="1" a="1"/>
  <c r="P7634" i="1" s="1"/>
  <c r="P7635" i="1" a="1"/>
  <c r="P7635" i="1" s="1"/>
  <c r="P7636" i="1" a="1"/>
  <c r="P7636" i="1" s="1"/>
  <c r="P7637" i="1" a="1"/>
  <c r="P7637" i="1"/>
  <c r="P7638" i="1" a="1"/>
  <c r="P7638" i="1" s="1"/>
  <c r="P7639" i="1" a="1"/>
  <c r="P7639" i="1" s="1"/>
  <c r="P7640" i="1" a="1"/>
  <c r="P7640" i="1" s="1"/>
  <c r="P7641" i="1" a="1"/>
  <c r="P7641" i="1" s="1"/>
  <c r="P7642" i="1" a="1"/>
  <c r="P7642" i="1" s="1"/>
  <c r="P7643" i="1" a="1"/>
  <c r="P7643" i="1" s="1"/>
  <c r="P7644" i="1" a="1"/>
  <c r="P7644" i="1"/>
  <c r="P7645" i="1" a="1"/>
  <c r="P7645" i="1" s="1"/>
  <c r="P7646" i="1" a="1"/>
  <c r="P7646" i="1" s="1"/>
  <c r="P7647" i="1" a="1"/>
  <c r="P7647" i="1" s="1"/>
  <c r="P7648" i="1" a="1"/>
  <c r="P7648" i="1" s="1"/>
  <c r="P7649" i="1" a="1"/>
  <c r="P7649" i="1"/>
  <c r="P7650" i="1" a="1"/>
  <c r="P7650" i="1" s="1"/>
  <c r="P7651" i="1" a="1"/>
  <c r="P7651" i="1" s="1"/>
  <c r="P7652" i="1" a="1"/>
  <c r="P7652" i="1" s="1"/>
  <c r="P7653" i="1" a="1"/>
  <c r="P7653" i="1" s="1"/>
  <c r="P7654" i="1" a="1"/>
  <c r="P7654" i="1" s="1"/>
  <c r="P7655" i="1" a="1"/>
  <c r="P7655" i="1" s="1"/>
  <c r="P7656" i="1" a="1"/>
  <c r="P7656" i="1" s="1"/>
  <c r="P7657" i="1" a="1"/>
  <c r="P7657" i="1"/>
  <c r="P7658" i="1" a="1"/>
  <c r="P7658" i="1" s="1"/>
  <c r="P7659" i="1" a="1"/>
  <c r="P7659" i="1" s="1"/>
  <c r="P7660" i="1" a="1"/>
  <c r="P7660" i="1" s="1"/>
  <c r="P7661" i="1" a="1"/>
  <c r="P7661" i="1" s="1"/>
  <c r="P7662" i="1" a="1"/>
  <c r="P7662" i="1" s="1"/>
  <c r="P7663" i="1" a="1"/>
  <c r="P7663" i="1" s="1"/>
  <c r="P7664" i="1" a="1"/>
  <c r="P7664" i="1" s="1"/>
  <c r="P7665" i="1" a="1"/>
  <c r="P7665" i="1" s="1"/>
  <c r="P7666" i="1" a="1"/>
  <c r="P7666" i="1" s="1"/>
  <c r="P7667" i="1" a="1"/>
  <c r="P7667" i="1" s="1"/>
  <c r="P7668" i="1" a="1"/>
  <c r="P7668" i="1" s="1"/>
  <c r="P7669" i="1" a="1"/>
  <c r="P7669" i="1" s="1"/>
  <c r="P7670" i="1" a="1"/>
  <c r="P7670" i="1" s="1"/>
  <c r="P7671" i="1" a="1"/>
  <c r="P7671" i="1" s="1"/>
  <c r="P7672" i="1" a="1"/>
  <c r="P7672" i="1" s="1"/>
  <c r="P7673" i="1" a="1"/>
  <c r="P7673" i="1" s="1"/>
  <c r="P7674" i="1" a="1"/>
  <c r="P7674" i="1" s="1"/>
  <c r="P7675" i="1" a="1"/>
  <c r="P7675" i="1"/>
  <c r="P7676" i="1" a="1"/>
  <c r="P7676" i="1"/>
  <c r="P7677" i="1" a="1"/>
  <c r="P7677" i="1" s="1"/>
  <c r="P7678" i="1" a="1"/>
  <c r="P7678" i="1" s="1"/>
  <c r="P7679" i="1" a="1"/>
  <c r="P7679" i="1" s="1"/>
  <c r="P7680" i="1" a="1"/>
  <c r="P7680" i="1"/>
  <c r="P7681" i="1" a="1"/>
  <c r="P7681" i="1"/>
  <c r="P7682" i="1" a="1"/>
  <c r="P7682" i="1" s="1"/>
  <c r="P7683" i="1" a="1"/>
  <c r="P7683" i="1" s="1"/>
  <c r="P7684" i="1" a="1"/>
  <c r="P7684" i="1" s="1"/>
  <c r="P7685" i="1" a="1"/>
  <c r="P7685" i="1" s="1"/>
  <c r="P7686" i="1" a="1"/>
  <c r="P7686" i="1" s="1"/>
  <c r="P7687" i="1" a="1"/>
  <c r="P7687" i="1" s="1"/>
  <c r="P7688" i="1" a="1"/>
  <c r="P7688" i="1" s="1"/>
  <c r="P7689" i="1" a="1"/>
  <c r="P7689" i="1" s="1"/>
  <c r="P7690" i="1" a="1"/>
  <c r="P7690" i="1" s="1"/>
  <c r="P7691" i="1" a="1"/>
  <c r="P7691" i="1" s="1"/>
  <c r="P7692" i="1" a="1"/>
  <c r="P7692" i="1"/>
  <c r="P7693" i="1" a="1"/>
  <c r="P7693" i="1"/>
  <c r="P7694" i="1" a="1"/>
  <c r="P7694" i="1" s="1"/>
  <c r="P7695" i="1" a="1"/>
  <c r="P7695" i="1" s="1"/>
  <c r="P7696" i="1" a="1"/>
  <c r="P7696" i="1" s="1"/>
  <c r="P7697" i="1" a="1"/>
  <c r="P7697" i="1" s="1"/>
  <c r="P7698" i="1" a="1"/>
  <c r="P7698" i="1" s="1"/>
  <c r="P7699" i="1" a="1"/>
  <c r="P7699" i="1" s="1"/>
  <c r="P7700" i="1" a="1"/>
  <c r="P7700" i="1"/>
  <c r="P7701" i="1" a="1"/>
  <c r="P7701" i="1" s="1"/>
  <c r="P7702" i="1" a="1"/>
  <c r="P7702" i="1" s="1"/>
  <c r="P7703" i="1" a="1"/>
  <c r="P7703" i="1" s="1"/>
  <c r="P7704" i="1" a="1"/>
  <c r="P7704" i="1" s="1"/>
  <c r="P7705" i="1" a="1"/>
  <c r="P7705" i="1" s="1"/>
  <c r="P7706" i="1" a="1"/>
  <c r="P7706" i="1" s="1"/>
  <c r="P7707" i="1" a="1"/>
  <c r="P7707" i="1" s="1"/>
  <c r="P7708" i="1" a="1"/>
  <c r="P7708" i="1" s="1"/>
  <c r="P7709" i="1" a="1"/>
  <c r="P7709" i="1" s="1"/>
  <c r="P7710" i="1" a="1"/>
  <c r="P7710" i="1" s="1"/>
  <c r="P7711" i="1" a="1"/>
  <c r="P7711" i="1" s="1"/>
  <c r="P7712" i="1" a="1"/>
  <c r="P7712" i="1" s="1"/>
  <c r="P7713" i="1" a="1"/>
  <c r="P7713" i="1" s="1"/>
  <c r="P7714" i="1" a="1"/>
  <c r="P7714" i="1" s="1"/>
  <c r="P7715" i="1" a="1"/>
  <c r="P7715" i="1" s="1"/>
  <c r="P7716" i="1" a="1"/>
  <c r="P7716" i="1" s="1"/>
  <c r="P7717" i="1" a="1"/>
  <c r="P7717" i="1" s="1"/>
  <c r="P7718" i="1" a="1"/>
  <c r="P7718" i="1" s="1"/>
  <c r="P7719" i="1" a="1"/>
  <c r="P7719" i="1" s="1"/>
  <c r="P7720" i="1" a="1"/>
  <c r="P7720" i="1" s="1"/>
  <c r="P7721" i="1" a="1"/>
  <c r="P7721" i="1"/>
  <c r="P7722" i="1" a="1"/>
  <c r="P7722" i="1" s="1"/>
  <c r="P7723" i="1" a="1"/>
  <c r="P7723" i="1" s="1"/>
  <c r="P7724" i="1" a="1"/>
  <c r="P7724" i="1" s="1"/>
  <c r="P7725" i="1" a="1"/>
  <c r="P7725" i="1" s="1"/>
  <c r="P7726" i="1" a="1"/>
  <c r="P7726" i="1" s="1"/>
  <c r="P7727" i="1" a="1"/>
  <c r="P7727" i="1" s="1"/>
  <c r="P7728" i="1" a="1"/>
  <c r="P7728" i="1" s="1"/>
  <c r="P7729" i="1" a="1"/>
  <c r="P7729" i="1" s="1"/>
  <c r="P7730" i="1" a="1"/>
  <c r="P7730" i="1" s="1"/>
  <c r="P7731" i="1" a="1"/>
  <c r="P7731" i="1" s="1"/>
  <c r="P7732" i="1" a="1"/>
  <c r="P7732" i="1" s="1"/>
  <c r="P7733" i="1" a="1"/>
  <c r="P7733" i="1"/>
  <c r="P7734" i="1" a="1"/>
  <c r="P7734" i="1" s="1"/>
  <c r="P7735" i="1" a="1"/>
  <c r="P7735" i="1" s="1"/>
  <c r="P7736" i="1" a="1"/>
  <c r="P7736" i="1" s="1"/>
  <c r="P7737" i="1" a="1"/>
  <c r="P7737" i="1" s="1"/>
  <c r="P7738" i="1" a="1"/>
  <c r="P7738" i="1" s="1"/>
  <c r="P7739" i="1" a="1"/>
  <c r="P7739" i="1"/>
  <c r="P7740" i="1" a="1"/>
  <c r="P7740" i="1" s="1"/>
  <c r="P7741" i="1" a="1"/>
  <c r="P7741" i="1" s="1"/>
  <c r="P7742" i="1" a="1"/>
  <c r="P7742" i="1" s="1"/>
  <c r="P7743" i="1" a="1"/>
  <c r="P7743" i="1" s="1"/>
  <c r="P7744" i="1" a="1"/>
  <c r="P7744" i="1" s="1"/>
  <c r="P7745" i="1" a="1"/>
  <c r="P7745" i="1" s="1"/>
  <c r="P7746" i="1" a="1"/>
  <c r="P7746" i="1" s="1"/>
  <c r="P7747" i="1" a="1"/>
  <c r="P7747" i="1" s="1"/>
  <c r="P7748" i="1" a="1"/>
  <c r="P7748" i="1" s="1"/>
  <c r="P7749" i="1" a="1"/>
  <c r="P7749" i="1" s="1"/>
  <c r="P7750" i="1" a="1"/>
  <c r="P7750" i="1" s="1"/>
  <c r="P7751" i="1" a="1"/>
  <c r="P7751" i="1" s="1"/>
  <c r="P7752" i="1" a="1"/>
  <c r="P7752" i="1" s="1"/>
  <c r="P7753" i="1" a="1"/>
  <c r="P7753" i="1" s="1"/>
  <c r="P7754" i="1" a="1"/>
  <c r="P7754" i="1" s="1"/>
  <c r="P7755" i="1" a="1"/>
  <c r="P7755" i="1" s="1"/>
  <c r="P7756" i="1" a="1"/>
  <c r="P7756" i="1"/>
  <c r="P7757" i="1" a="1"/>
  <c r="P7757" i="1" s="1"/>
  <c r="P7758" i="1" a="1"/>
  <c r="P7758" i="1" s="1"/>
  <c r="P7759" i="1" a="1"/>
  <c r="P7759" i="1" s="1"/>
  <c r="P7760" i="1" a="1"/>
  <c r="P7760" i="1" s="1"/>
  <c r="P7761" i="1" a="1"/>
  <c r="P7761" i="1" s="1"/>
  <c r="P7762" i="1" a="1"/>
  <c r="P7762" i="1" s="1"/>
  <c r="P7763" i="1" a="1"/>
  <c r="P7763" i="1" s="1"/>
  <c r="P7764" i="1" a="1"/>
  <c r="P7764" i="1"/>
  <c r="P7765" i="1" a="1"/>
  <c r="P7765" i="1" s="1"/>
  <c r="P7766" i="1" a="1"/>
  <c r="P7766" i="1" s="1"/>
  <c r="P7767" i="1" a="1"/>
  <c r="P7767" i="1" s="1"/>
  <c r="P7768" i="1" a="1"/>
  <c r="P7768" i="1" s="1"/>
  <c r="P7769" i="1" a="1"/>
  <c r="P7769" i="1" s="1"/>
  <c r="P7770" i="1" a="1"/>
  <c r="P7770" i="1" s="1"/>
  <c r="P7771" i="1" a="1"/>
  <c r="P7771" i="1" s="1"/>
  <c r="P7772" i="1" a="1"/>
  <c r="P7772" i="1" s="1"/>
  <c r="P7773" i="1" a="1"/>
  <c r="P7773" i="1" s="1"/>
  <c r="P7774" i="1" a="1"/>
  <c r="P7774" i="1" s="1"/>
  <c r="P7775" i="1" a="1"/>
  <c r="P7775" i="1" s="1"/>
  <c r="P7776" i="1" a="1"/>
  <c r="P7776" i="1" s="1"/>
  <c r="P7777" i="1" a="1"/>
  <c r="P7777" i="1"/>
  <c r="P7778" i="1" a="1"/>
  <c r="P7778" i="1" s="1"/>
  <c r="P7779" i="1" a="1"/>
  <c r="P7779" i="1" s="1"/>
  <c r="P7780" i="1" a="1"/>
  <c r="P7780" i="1" s="1"/>
  <c r="P7781" i="1" a="1"/>
  <c r="P7781" i="1" s="1"/>
  <c r="P7782" i="1" a="1"/>
  <c r="P7782" i="1" s="1"/>
  <c r="P7783" i="1" a="1"/>
  <c r="P7783" i="1" s="1"/>
  <c r="P7784" i="1" a="1"/>
  <c r="P7784" i="1" s="1"/>
  <c r="P7785" i="1" a="1"/>
  <c r="P7785" i="1" s="1"/>
  <c r="P7786" i="1" a="1"/>
  <c r="P7786" i="1" s="1"/>
  <c r="P7787" i="1" a="1"/>
  <c r="P7787" i="1" s="1"/>
  <c r="P7788" i="1" a="1"/>
  <c r="P7788" i="1"/>
  <c r="P7789" i="1" a="1"/>
  <c r="P7789" i="1" s="1"/>
  <c r="P7790" i="1" a="1"/>
  <c r="P7790" i="1" s="1"/>
  <c r="P7791" i="1" a="1"/>
  <c r="P7791" i="1" s="1"/>
  <c r="P7792" i="1" a="1"/>
  <c r="P7792" i="1" s="1"/>
  <c r="P7793" i="1" a="1"/>
  <c r="P7793" i="1" s="1"/>
  <c r="P7794" i="1" a="1"/>
  <c r="P7794" i="1" s="1"/>
  <c r="P7795" i="1" a="1"/>
  <c r="P7795" i="1"/>
  <c r="P7796" i="1" a="1"/>
  <c r="P7796" i="1" s="1"/>
  <c r="P7797" i="1" a="1"/>
  <c r="P7797" i="1" s="1"/>
  <c r="P7798" i="1" a="1"/>
  <c r="P7798" i="1" s="1"/>
  <c r="P7799" i="1" a="1"/>
  <c r="P7799" i="1" s="1"/>
  <c r="P7800" i="1" a="1"/>
  <c r="P7800" i="1" s="1"/>
  <c r="P7801" i="1" a="1"/>
  <c r="P7801" i="1" s="1"/>
  <c r="P7802" i="1" a="1"/>
  <c r="P7802" i="1" s="1"/>
  <c r="P7803" i="1" a="1"/>
  <c r="P7803" i="1"/>
  <c r="P7804" i="1" a="1"/>
  <c r="P7804" i="1" s="1"/>
  <c r="P7805" i="1" a="1"/>
  <c r="P7805" i="1" s="1"/>
  <c r="P7806" i="1" a="1"/>
  <c r="P7806" i="1" s="1"/>
  <c r="P7807" i="1" a="1"/>
  <c r="P7807" i="1" s="1"/>
  <c r="P7808" i="1" a="1"/>
  <c r="P7808" i="1" s="1"/>
  <c r="P7809" i="1" a="1"/>
  <c r="P7809" i="1" s="1"/>
  <c r="P7810" i="1" a="1"/>
  <c r="P7810" i="1" s="1"/>
  <c r="P7811" i="1" a="1"/>
  <c r="P7811" i="1" s="1"/>
  <c r="P7812" i="1" a="1"/>
  <c r="P7812" i="1" s="1"/>
  <c r="P7813" i="1" a="1"/>
  <c r="P7813" i="1" s="1"/>
  <c r="P7814" i="1" a="1"/>
  <c r="P7814" i="1" s="1"/>
  <c r="P7815" i="1" a="1"/>
  <c r="P7815" i="1" s="1"/>
  <c r="P7816" i="1" a="1"/>
  <c r="P7816" i="1" s="1"/>
  <c r="P7817" i="1" a="1"/>
  <c r="P7817" i="1" s="1"/>
  <c r="P7818" i="1" a="1"/>
  <c r="P7818" i="1" s="1"/>
  <c r="P7819" i="1" a="1"/>
  <c r="P7819" i="1" s="1"/>
  <c r="P7820" i="1" a="1"/>
  <c r="P7820" i="1"/>
  <c r="P7821" i="1" a="1"/>
  <c r="P7821" i="1"/>
  <c r="P7822" i="1" a="1"/>
  <c r="P7822" i="1" s="1"/>
  <c r="P7823" i="1" a="1"/>
  <c r="P7823" i="1" s="1"/>
  <c r="P7824" i="1" a="1"/>
  <c r="P7824" i="1" s="1"/>
  <c r="P7825" i="1" a="1"/>
  <c r="P7825" i="1" s="1"/>
  <c r="P7826" i="1" a="1"/>
  <c r="P7826" i="1" s="1"/>
  <c r="P7827" i="1" a="1"/>
  <c r="P7827" i="1" s="1"/>
  <c r="P7828" i="1" a="1"/>
  <c r="P7828" i="1" s="1"/>
  <c r="P7829" i="1" a="1"/>
  <c r="P7829" i="1" s="1"/>
  <c r="P7830" i="1" a="1"/>
  <c r="P7830" i="1" s="1"/>
  <c r="P7831" i="1" a="1"/>
  <c r="P7831" i="1"/>
  <c r="P7832" i="1" a="1"/>
  <c r="P7832" i="1" s="1"/>
  <c r="P7833" i="1" a="1"/>
  <c r="P7833" i="1" s="1"/>
  <c r="P7834" i="1" a="1"/>
  <c r="P7834" i="1" s="1"/>
  <c r="P7835" i="1" a="1"/>
  <c r="P7835" i="1" s="1"/>
  <c r="P7836" i="1" a="1"/>
  <c r="P7836" i="1" s="1"/>
  <c r="P7837" i="1" a="1"/>
  <c r="P7837" i="1" s="1"/>
  <c r="P7838" i="1" a="1"/>
  <c r="P7838" i="1" s="1"/>
  <c r="P7839" i="1" a="1"/>
  <c r="P7839" i="1" s="1"/>
  <c r="P7840" i="1" a="1"/>
  <c r="P7840" i="1"/>
  <c r="P7841" i="1" a="1"/>
  <c r="P7841" i="1"/>
  <c r="P7842" i="1" a="1"/>
  <c r="P7842" i="1" s="1"/>
  <c r="P7843" i="1" a="1"/>
  <c r="P7843" i="1" s="1"/>
  <c r="P7844" i="1" a="1"/>
  <c r="P7844" i="1"/>
  <c r="P7845" i="1" a="1"/>
  <c r="P7845" i="1" s="1"/>
  <c r="P7846" i="1" a="1"/>
  <c r="P7846" i="1" s="1"/>
  <c r="P7847" i="1" a="1"/>
  <c r="P7847" i="1" s="1"/>
  <c r="P7848" i="1" a="1"/>
  <c r="P7848" i="1" s="1"/>
  <c r="P7849" i="1" a="1"/>
  <c r="P7849" i="1" s="1"/>
  <c r="P7850" i="1" a="1"/>
  <c r="P7850" i="1" s="1"/>
  <c r="P7851" i="1" a="1"/>
  <c r="P7851" i="1" s="1"/>
  <c r="P7852" i="1" a="1"/>
  <c r="P7852" i="1" s="1"/>
  <c r="P7853" i="1" a="1"/>
  <c r="P7853" i="1" s="1"/>
  <c r="P7854" i="1" a="1"/>
  <c r="P7854" i="1" s="1"/>
  <c r="P7855" i="1" a="1"/>
  <c r="P7855" i="1" s="1"/>
  <c r="P7856" i="1" a="1"/>
  <c r="P7856" i="1" s="1"/>
  <c r="P7857" i="1" a="1"/>
  <c r="P7857" i="1" s="1"/>
  <c r="P7858" i="1" a="1"/>
  <c r="P7858" i="1" s="1"/>
  <c r="P7859" i="1" a="1"/>
  <c r="P7859" i="1" s="1"/>
  <c r="P7860" i="1" a="1"/>
  <c r="P7860" i="1" s="1"/>
  <c r="P7861" i="1" a="1"/>
  <c r="P7861" i="1" s="1"/>
  <c r="P7862" i="1" a="1"/>
  <c r="P7862" i="1" s="1"/>
  <c r="P7863" i="1" a="1"/>
  <c r="P7863" i="1" s="1"/>
  <c r="P7864" i="1" a="1"/>
  <c r="P7864" i="1" s="1"/>
  <c r="P7865" i="1" a="1"/>
  <c r="P7865" i="1" s="1"/>
  <c r="P7866" i="1" a="1"/>
  <c r="P7866" i="1" s="1"/>
  <c r="P7867" i="1" a="1"/>
  <c r="P7867" i="1" s="1"/>
  <c r="P7868" i="1" a="1"/>
  <c r="P7868" i="1" s="1"/>
  <c r="P7869" i="1" a="1"/>
  <c r="P7869" i="1" s="1"/>
  <c r="P7870" i="1" a="1"/>
  <c r="P7870" i="1" s="1"/>
  <c r="P7871" i="1" a="1"/>
  <c r="P7871" i="1" s="1"/>
  <c r="P7872" i="1" a="1"/>
  <c r="P7872" i="1" s="1"/>
  <c r="P7873" i="1" a="1"/>
  <c r="P7873" i="1" s="1"/>
  <c r="P7874" i="1" a="1"/>
  <c r="P7874" i="1" s="1"/>
  <c r="P7875" i="1" a="1"/>
  <c r="P7875" i="1" s="1"/>
  <c r="P7876" i="1" a="1"/>
  <c r="P7876" i="1" s="1"/>
  <c r="P7877" i="1" a="1"/>
  <c r="P7877" i="1" s="1"/>
  <c r="P7878" i="1" a="1"/>
  <c r="P7878" i="1" s="1"/>
  <c r="P7879" i="1" a="1"/>
  <c r="P7879" i="1" s="1"/>
  <c r="P7880" i="1" a="1"/>
  <c r="P7880" i="1" s="1"/>
  <c r="P7881" i="1" a="1"/>
  <c r="P7881" i="1" s="1"/>
  <c r="P7882" i="1" a="1"/>
  <c r="P7882" i="1" s="1"/>
  <c r="P7883" i="1" a="1"/>
  <c r="P7883" i="1" s="1"/>
  <c r="P7884" i="1" a="1"/>
  <c r="P7884" i="1" s="1"/>
  <c r="P7885" i="1" a="1"/>
  <c r="P7885" i="1" s="1"/>
  <c r="P7886" i="1" a="1"/>
  <c r="P7886" i="1" s="1"/>
  <c r="P7887" i="1" a="1"/>
  <c r="P7887" i="1" s="1"/>
  <c r="P7888" i="1" a="1"/>
  <c r="P7888" i="1" s="1"/>
  <c r="P7889" i="1" a="1"/>
  <c r="P7889" i="1" s="1"/>
  <c r="P7890" i="1" a="1"/>
  <c r="P7890" i="1" s="1"/>
  <c r="P7891" i="1" a="1"/>
  <c r="P7891" i="1" s="1"/>
  <c r="P7892" i="1" a="1"/>
  <c r="P7892" i="1"/>
  <c r="P7893" i="1" a="1"/>
  <c r="P7893" i="1" s="1"/>
  <c r="P7894" i="1" a="1"/>
  <c r="P7894" i="1" s="1"/>
  <c r="P7895" i="1" a="1"/>
  <c r="P7895" i="1"/>
  <c r="P7896" i="1" a="1"/>
  <c r="P7896" i="1" s="1"/>
  <c r="P7897" i="1" a="1"/>
  <c r="P7897" i="1" s="1"/>
  <c r="P7898" i="1" a="1"/>
  <c r="P7898" i="1" s="1"/>
  <c r="P7899" i="1" a="1"/>
  <c r="P7899" i="1" s="1"/>
  <c r="P7900" i="1" a="1"/>
  <c r="P7900" i="1" s="1"/>
  <c r="P7901" i="1" a="1"/>
  <c r="P7901" i="1" s="1"/>
  <c r="P7902" i="1" a="1"/>
  <c r="P7902" i="1" s="1"/>
  <c r="P7903" i="1" a="1"/>
  <c r="P7903" i="1" s="1"/>
  <c r="P7904" i="1" a="1"/>
  <c r="P7904" i="1" s="1"/>
  <c r="P7905" i="1" a="1"/>
  <c r="P7905" i="1" s="1"/>
  <c r="P7906" i="1" a="1"/>
  <c r="P7906" i="1" s="1"/>
  <c r="P7907" i="1" a="1"/>
  <c r="P7907" i="1" s="1"/>
  <c r="P7908" i="1" a="1"/>
  <c r="P7908" i="1" s="1"/>
  <c r="P7909" i="1" a="1"/>
  <c r="P7909" i="1" s="1"/>
  <c r="P7910" i="1" a="1"/>
  <c r="P7910" i="1" s="1"/>
  <c r="P7911" i="1" a="1"/>
  <c r="P7911" i="1" s="1"/>
  <c r="P7912" i="1" a="1"/>
  <c r="P7912" i="1" s="1"/>
  <c r="P7913" i="1" a="1"/>
  <c r="P7913" i="1"/>
  <c r="P7914" i="1" a="1"/>
  <c r="P7914" i="1" s="1"/>
  <c r="P7915" i="1" a="1"/>
  <c r="P7915" i="1" s="1"/>
  <c r="P7916" i="1" a="1"/>
  <c r="P7916" i="1" s="1"/>
  <c r="P7917" i="1" a="1"/>
  <c r="P7917" i="1" s="1"/>
  <c r="P7918" i="1" a="1"/>
  <c r="P7918" i="1" s="1"/>
  <c r="P7919" i="1" a="1"/>
  <c r="P7919" i="1" s="1"/>
  <c r="P7920" i="1" a="1"/>
  <c r="P7920" i="1" s="1"/>
  <c r="P7921" i="1" a="1"/>
  <c r="P7921" i="1" s="1"/>
  <c r="P7922" i="1" a="1"/>
  <c r="P7922" i="1" s="1"/>
  <c r="P7923" i="1" a="1"/>
  <c r="P7923" i="1" s="1"/>
  <c r="P7924" i="1" a="1"/>
  <c r="P7924" i="1" s="1"/>
  <c r="P7925" i="1" a="1"/>
  <c r="P7925" i="1" s="1"/>
  <c r="P7926" i="1" a="1"/>
  <c r="P7926" i="1" s="1"/>
  <c r="P7927" i="1" a="1"/>
  <c r="P7927" i="1" s="1"/>
  <c r="P7928" i="1" a="1"/>
  <c r="P7928" i="1" s="1"/>
  <c r="P7929" i="1" a="1"/>
  <c r="P7929" i="1" s="1"/>
  <c r="P7930" i="1" a="1"/>
  <c r="P7930" i="1" s="1"/>
  <c r="P7931" i="1" a="1"/>
  <c r="P7931" i="1" s="1"/>
  <c r="P7932" i="1" a="1"/>
  <c r="P7932" i="1"/>
  <c r="P7933" i="1" a="1"/>
  <c r="P7933" i="1" s="1"/>
  <c r="P7934" i="1" a="1"/>
  <c r="P7934" i="1" s="1"/>
  <c r="P7935" i="1" a="1"/>
  <c r="P7935" i="1" s="1"/>
  <c r="P7936" i="1" a="1"/>
  <c r="P7936" i="1" s="1"/>
  <c r="P7937" i="1" a="1"/>
  <c r="P7937" i="1" s="1"/>
  <c r="P7938" i="1" a="1"/>
  <c r="P7938" i="1" s="1"/>
  <c r="P7939" i="1" a="1"/>
  <c r="P7939" i="1" s="1"/>
  <c r="P7940" i="1" a="1"/>
  <c r="P7940" i="1" s="1"/>
  <c r="P7941" i="1" a="1"/>
  <c r="P7941" i="1" s="1"/>
  <c r="P7942" i="1" a="1"/>
  <c r="P7942" i="1" s="1"/>
  <c r="P7943" i="1" a="1"/>
  <c r="P7943" i="1" s="1"/>
  <c r="P7944" i="1" a="1"/>
  <c r="P7944" i="1" s="1"/>
  <c r="P7945" i="1" a="1"/>
  <c r="P7945" i="1" s="1"/>
  <c r="P7946" i="1" a="1"/>
  <c r="P7946" i="1" s="1"/>
  <c r="P7947" i="1" a="1"/>
  <c r="P7947" i="1"/>
  <c r="P7948" i="1" a="1"/>
  <c r="P7948" i="1" s="1"/>
  <c r="P7949" i="1" a="1"/>
  <c r="P7949" i="1" s="1"/>
  <c r="P7950" i="1" a="1"/>
  <c r="P7950" i="1" s="1"/>
  <c r="P7951" i="1" a="1"/>
  <c r="P7951" i="1" s="1"/>
  <c r="P7952" i="1" a="1"/>
  <c r="P7952" i="1"/>
  <c r="P7953" i="1" a="1"/>
  <c r="P7953" i="1" s="1"/>
  <c r="P7954" i="1" a="1"/>
  <c r="P7954" i="1" s="1"/>
  <c r="P7955" i="1" a="1"/>
  <c r="P7955" i="1"/>
  <c r="P7956" i="1" a="1"/>
  <c r="P7956" i="1" s="1"/>
  <c r="P7957" i="1" a="1"/>
  <c r="P7957" i="1" s="1"/>
  <c r="P7958" i="1" a="1"/>
  <c r="P7958" i="1" s="1"/>
  <c r="P7959" i="1" a="1"/>
  <c r="P7959" i="1" s="1"/>
  <c r="P7960" i="1" a="1"/>
  <c r="P7960" i="1" s="1"/>
  <c r="P7961" i="1" a="1"/>
  <c r="P7961" i="1" s="1"/>
  <c r="P7962" i="1" a="1"/>
  <c r="P7962" i="1" s="1"/>
  <c r="P7963" i="1" a="1"/>
  <c r="P7963" i="1" s="1"/>
  <c r="P7964" i="1" a="1"/>
  <c r="P7964" i="1" s="1"/>
  <c r="P7965" i="1" a="1"/>
  <c r="P7965" i="1" s="1"/>
  <c r="P7966" i="1" a="1"/>
  <c r="P7966" i="1" s="1"/>
  <c r="P7967" i="1" a="1"/>
  <c r="P7967" i="1" s="1"/>
  <c r="P7968" i="1" a="1"/>
  <c r="P7968" i="1"/>
  <c r="P7969" i="1" a="1"/>
  <c r="P7969" i="1" s="1"/>
  <c r="P7970" i="1" a="1"/>
  <c r="P7970" i="1" s="1"/>
  <c r="P7971" i="1" a="1"/>
  <c r="P7971" i="1" s="1"/>
  <c r="P7972" i="1" a="1"/>
  <c r="P7972" i="1" s="1"/>
  <c r="P7973" i="1" a="1"/>
  <c r="P7973" i="1" s="1"/>
  <c r="P7974" i="1" a="1"/>
  <c r="P7974" i="1" s="1"/>
  <c r="P7975" i="1" a="1"/>
  <c r="P7975" i="1"/>
  <c r="P7976" i="1" a="1"/>
  <c r="P7976" i="1" s="1"/>
  <c r="P7977" i="1" a="1"/>
  <c r="P7977" i="1" s="1"/>
  <c r="P7978" i="1" a="1"/>
  <c r="P7978" i="1" s="1"/>
  <c r="P7979" i="1" a="1"/>
  <c r="P7979" i="1"/>
  <c r="P7980" i="1" a="1"/>
  <c r="P7980" i="1"/>
  <c r="P7981" i="1" a="1"/>
  <c r="P7981" i="1" s="1"/>
  <c r="P7982" i="1" a="1"/>
  <c r="P7982" i="1" s="1"/>
  <c r="P7983" i="1" a="1"/>
  <c r="P7983" i="1" s="1"/>
  <c r="P7984" i="1" a="1"/>
  <c r="P7984" i="1" s="1"/>
  <c r="P7985" i="1" a="1"/>
  <c r="P7985" i="1" s="1"/>
  <c r="P7986" i="1" a="1"/>
  <c r="P7986" i="1" s="1"/>
  <c r="P7987" i="1" a="1"/>
  <c r="P7987" i="1" s="1"/>
  <c r="P7988" i="1" a="1"/>
  <c r="P7988" i="1"/>
  <c r="P7989" i="1" a="1"/>
  <c r="P7989" i="1" s="1"/>
  <c r="P7990" i="1" a="1"/>
  <c r="P7990" i="1" s="1"/>
  <c r="P7991" i="1" a="1"/>
  <c r="P7991" i="1" s="1"/>
  <c r="P7992" i="1" a="1"/>
  <c r="P7992" i="1" s="1"/>
  <c r="P7993" i="1" a="1"/>
  <c r="P7993" i="1" s="1"/>
  <c r="P7994" i="1" a="1"/>
  <c r="P7994" i="1" s="1"/>
  <c r="P7995" i="1" a="1"/>
  <c r="P7995" i="1" s="1"/>
  <c r="P7996" i="1" a="1"/>
  <c r="P7996" i="1" s="1"/>
  <c r="P7997" i="1" a="1"/>
  <c r="P7997" i="1" s="1"/>
  <c r="P7998" i="1" a="1"/>
  <c r="P7998" i="1" s="1"/>
  <c r="P7999" i="1" a="1"/>
  <c r="P7999" i="1" s="1"/>
  <c r="P8000" i="1" a="1"/>
  <c r="P8000" i="1" s="1"/>
  <c r="P8001" i="1" a="1"/>
  <c r="P8001" i="1" s="1"/>
  <c r="P8002" i="1" a="1"/>
  <c r="P8002" i="1" s="1"/>
  <c r="P8003" i="1" a="1"/>
  <c r="P8003" i="1" s="1"/>
  <c r="P8004" i="1" a="1"/>
  <c r="P8004" i="1" s="1"/>
  <c r="P8005" i="1" a="1"/>
  <c r="P8005" i="1" s="1"/>
  <c r="P8006" i="1" a="1"/>
  <c r="P8006" i="1" s="1"/>
  <c r="P8007" i="1" a="1"/>
  <c r="P8007" i="1" s="1"/>
  <c r="P8008" i="1" a="1"/>
  <c r="P8008" i="1" s="1"/>
  <c r="P8009" i="1" a="1"/>
  <c r="P8009" i="1" s="1"/>
  <c r="P8010" i="1" a="1"/>
  <c r="P8010" i="1" s="1"/>
  <c r="P8011" i="1" a="1"/>
  <c r="P8011" i="1" s="1"/>
  <c r="P8012" i="1" a="1"/>
  <c r="P8012" i="1" s="1"/>
  <c r="P8013" i="1" a="1"/>
  <c r="P8013" i="1" s="1"/>
  <c r="P8014" i="1" a="1"/>
  <c r="P8014" i="1" s="1"/>
  <c r="P8015" i="1" a="1"/>
  <c r="P8015" i="1" s="1"/>
  <c r="P8016" i="1" a="1"/>
  <c r="P8016" i="1" s="1"/>
  <c r="P8017" i="1" a="1"/>
  <c r="P8017" i="1" s="1"/>
  <c r="P8018" i="1" a="1"/>
  <c r="P8018" i="1" s="1"/>
  <c r="P8019" i="1" a="1"/>
  <c r="P8019" i="1"/>
  <c r="P8020" i="1" a="1"/>
  <c r="P8020" i="1"/>
  <c r="P8021" i="1" a="1"/>
  <c r="P8021" i="1" s="1"/>
  <c r="P8022" i="1" a="1"/>
  <c r="P8022" i="1" s="1"/>
  <c r="P8023" i="1" a="1"/>
  <c r="P8023" i="1" s="1"/>
  <c r="P8024" i="1" a="1"/>
  <c r="P8024" i="1" s="1"/>
  <c r="P8025" i="1" a="1"/>
  <c r="P8025" i="1" s="1"/>
  <c r="P8026" i="1" a="1"/>
  <c r="P8026" i="1" s="1"/>
  <c r="P8027" i="1" a="1"/>
  <c r="P8027" i="1" s="1"/>
  <c r="P8028" i="1" a="1"/>
  <c r="P8028" i="1" s="1"/>
  <c r="P8029" i="1" a="1"/>
  <c r="P8029" i="1" s="1"/>
  <c r="P8030" i="1" a="1"/>
  <c r="P8030" i="1" s="1"/>
  <c r="P8031" i="1" a="1"/>
  <c r="P8031" i="1" s="1"/>
  <c r="P8032" i="1" a="1"/>
  <c r="P8032" i="1" s="1"/>
  <c r="P8033" i="1" a="1"/>
  <c r="P8033" i="1" s="1"/>
  <c r="P8034" i="1" a="1"/>
  <c r="P8034" i="1" s="1"/>
  <c r="P8035" i="1" a="1"/>
  <c r="P8035" i="1" s="1"/>
  <c r="P8036" i="1" a="1"/>
  <c r="P8036" i="1" s="1"/>
  <c r="P8037" i="1" a="1"/>
  <c r="P8037" i="1" s="1"/>
  <c r="P8038" i="1" a="1"/>
  <c r="P8038" i="1" s="1"/>
  <c r="P8039" i="1" a="1"/>
  <c r="P8039" i="1" s="1"/>
  <c r="P8040" i="1" a="1"/>
  <c r="P8040" i="1" s="1"/>
  <c r="P8041" i="1" a="1"/>
  <c r="P8041" i="1" s="1"/>
  <c r="P8042" i="1" a="1"/>
  <c r="P8042" i="1" s="1"/>
  <c r="P8043" i="1" a="1"/>
  <c r="P8043" i="1" s="1"/>
  <c r="P8044" i="1" a="1"/>
  <c r="P8044" i="1"/>
  <c r="P8045" i="1" a="1"/>
  <c r="P8045" i="1" s="1"/>
  <c r="P8046" i="1" a="1"/>
  <c r="P8046" i="1" s="1"/>
  <c r="P8047" i="1" a="1"/>
  <c r="P8047" i="1" s="1"/>
  <c r="P8048" i="1" a="1"/>
  <c r="P8048" i="1" s="1"/>
  <c r="P8049" i="1" a="1"/>
  <c r="P8049" i="1" s="1"/>
  <c r="P8050" i="1" a="1"/>
  <c r="P8050" i="1" s="1"/>
  <c r="P8051" i="1" a="1"/>
  <c r="P8051" i="1" s="1"/>
  <c r="P8052" i="1" a="1"/>
  <c r="P8052" i="1" s="1"/>
  <c r="P8053" i="1" a="1"/>
  <c r="P8053" i="1" s="1"/>
  <c r="P8054" i="1" a="1"/>
  <c r="P8054" i="1" s="1"/>
  <c r="P8055" i="1" a="1"/>
  <c r="P8055" i="1" s="1"/>
  <c r="P8056" i="1" a="1"/>
  <c r="P8056" i="1" s="1"/>
  <c r="P8057" i="1" a="1"/>
  <c r="P8057" i="1" s="1"/>
  <c r="P8058" i="1" a="1"/>
  <c r="P8058" i="1" s="1"/>
  <c r="P8059" i="1" a="1"/>
  <c r="P8059" i="1" s="1"/>
  <c r="P8060" i="1" a="1"/>
  <c r="P8060" i="1" s="1"/>
  <c r="P8061" i="1" a="1"/>
  <c r="P8061" i="1" s="1"/>
  <c r="P8062" i="1" a="1"/>
  <c r="P8062" i="1" s="1"/>
  <c r="P8063" i="1" a="1"/>
  <c r="P8063" i="1" s="1"/>
  <c r="P8064" i="1" a="1"/>
  <c r="P8064" i="1" s="1"/>
  <c r="P8065" i="1" a="1"/>
  <c r="P8065" i="1" s="1"/>
  <c r="P8066" i="1" a="1"/>
  <c r="P8066" i="1" s="1"/>
  <c r="P8067" i="1" a="1"/>
  <c r="P8067" i="1" s="1"/>
  <c r="P8068" i="1" a="1"/>
  <c r="P8068" i="1" s="1"/>
  <c r="P8069" i="1" a="1"/>
  <c r="P8069" i="1" s="1"/>
  <c r="P8070" i="1" a="1"/>
  <c r="P8070" i="1" s="1"/>
  <c r="P8071" i="1" a="1"/>
  <c r="P8071" i="1" s="1"/>
  <c r="P8072" i="1" a="1"/>
  <c r="P8072" i="1" s="1"/>
  <c r="P8073" i="1" a="1"/>
  <c r="P8073" i="1"/>
  <c r="P8074" i="1" a="1"/>
  <c r="P8074" i="1" s="1"/>
  <c r="P8075" i="1" a="1"/>
  <c r="P8075" i="1" s="1"/>
  <c r="P8076" i="1" a="1"/>
  <c r="P8076" i="1" s="1"/>
  <c r="P8077" i="1" a="1"/>
  <c r="P8077" i="1" s="1"/>
  <c r="P8078" i="1" a="1"/>
  <c r="P8078" i="1" s="1"/>
  <c r="P8079" i="1" a="1"/>
  <c r="P8079" i="1" s="1"/>
  <c r="P8080" i="1" a="1"/>
  <c r="P8080" i="1"/>
  <c r="P8081" i="1" a="1"/>
  <c r="P8081" i="1" s="1"/>
  <c r="P8082" i="1" a="1"/>
  <c r="P8082" i="1" s="1"/>
  <c r="P8083" i="1" a="1"/>
  <c r="P8083" i="1"/>
  <c r="P8084" i="1" a="1"/>
  <c r="P8084" i="1"/>
  <c r="P8085" i="1" a="1"/>
  <c r="P8085" i="1"/>
  <c r="P8086" i="1" a="1"/>
  <c r="P8086" i="1" s="1"/>
  <c r="P8087" i="1" a="1"/>
  <c r="P8087" i="1" s="1"/>
  <c r="P8088" i="1" a="1"/>
  <c r="P8088" i="1" s="1"/>
  <c r="P8089" i="1" a="1"/>
  <c r="P8089" i="1" s="1"/>
  <c r="P8090" i="1" a="1"/>
  <c r="P8090" i="1" s="1"/>
  <c r="P8091" i="1" a="1"/>
  <c r="P8091" i="1" s="1"/>
  <c r="P8092" i="1" a="1"/>
  <c r="P8092" i="1"/>
  <c r="P8093" i="1" a="1"/>
  <c r="P8093" i="1" s="1"/>
  <c r="P8094" i="1" a="1"/>
  <c r="P8094" i="1" s="1"/>
  <c r="P8095" i="1" a="1"/>
  <c r="P8095" i="1" s="1"/>
  <c r="P8096" i="1" a="1"/>
  <c r="P8096" i="1"/>
  <c r="P8097" i="1" a="1"/>
  <c r="P8097" i="1" s="1"/>
  <c r="P8098" i="1" a="1"/>
  <c r="P8098" i="1" s="1"/>
  <c r="P8099" i="1" a="1"/>
  <c r="P8099" i="1" s="1"/>
  <c r="P8100" i="1" a="1"/>
  <c r="P8100" i="1" s="1"/>
  <c r="P8101" i="1" a="1"/>
  <c r="P8101" i="1" s="1"/>
  <c r="P8102" i="1" a="1"/>
  <c r="P8102" i="1" s="1"/>
  <c r="P8103" i="1" a="1"/>
  <c r="P8103" i="1" s="1"/>
  <c r="P8104" i="1" a="1"/>
  <c r="P8104" i="1" s="1"/>
  <c r="P8105" i="1" a="1"/>
  <c r="P8105" i="1" s="1"/>
  <c r="P8106" i="1" a="1"/>
  <c r="P8106" i="1" s="1"/>
  <c r="P8107" i="1" a="1"/>
  <c r="P8107" i="1"/>
  <c r="P8108" i="1" a="1"/>
  <c r="P8108" i="1" s="1"/>
  <c r="P8109" i="1" a="1"/>
  <c r="P8109" i="1" s="1"/>
  <c r="P8110" i="1" a="1"/>
  <c r="P8110" i="1" s="1"/>
  <c r="P8111" i="1" a="1"/>
  <c r="P8111" i="1" s="1"/>
  <c r="P8112" i="1" a="1"/>
  <c r="P8112" i="1" s="1"/>
  <c r="P8113" i="1" a="1"/>
  <c r="P8113" i="1" s="1"/>
  <c r="P8114" i="1" a="1"/>
  <c r="P8114" i="1" s="1"/>
  <c r="P8115" i="1" a="1"/>
  <c r="P8115" i="1" s="1"/>
  <c r="P8116" i="1" a="1"/>
  <c r="P8116" i="1" s="1"/>
  <c r="P8117" i="1" a="1"/>
  <c r="P8117" i="1" s="1"/>
  <c r="P8118" i="1" a="1"/>
  <c r="P8118" i="1" s="1"/>
  <c r="P8119" i="1" a="1"/>
  <c r="P8119" i="1"/>
  <c r="P8120" i="1" a="1"/>
  <c r="P8120" i="1" s="1"/>
  <c r="P8121" i="1" a="1"/>
  <c r="P8121" i="1" s="1"/>
  <c r="P8122" i="1" a="1"/>
  <c r="P8122" i="1" s="1"/>
  <c r="P8123" i="1" a="1"/>
  <c r="P8123" i="1" s="1"/>
  <c r="P8124" i="1" a="1"/>
  <c r="P8124" i="1" s="1"/>
  <c r="P8125" i="1" a="1"/>
  <c r="P8125" i="1" s="1"/>
  <c r="P8126" i="1" a="1"/>
  <c r="P8126" i="1" s="1"/>
  <c r="P8127" i="1" a="1"/>
  <c r="P8127" i="1" s="1"/>
  <c r="P8128" i="1" a="1"/>
  <c r="P8128" i="1" s="1"/>
  <c r="P8129" i="1" a="1"/>
  <c r="P8129" i="1" s="1"/>
  <c r="P8130" i="1" a="1"/>
  <c r="P8130" i="1" s="1"/>
  <c r="P8131" i="1" a="1"/>
  <c r="P8131" i="1" s="1"/>
  <c r="P8132" i="1" a="1"/>
  <c r="P8132" i="1" s="1"/>
  <c r="P8133" i="1" a="1"/>
  <c r="P8133" i="1"/>
  <c r="P8134" i="1" a="1"/>
  <c r="P8134" i="1" s="1"/>
  <c r="P8135" i="1" a="1"/>
  <c r="P8135" i="1"/>
  <c r="P8136" i="1" a="1"/>
  <c r="P8136" i="1" s="1"/>
  <c r="P8137" i="1" a="1"/>
  <c r="P8137" i="1" s="1"/>
  <c r="P8138" i="1" a="1"/>
  <c r="P8138" i="1" s="1"/>
  <c r="P8139" i="1" a="1"/>
  <c r="P8139" i="1" s="1"/>
  <c r="P8140" i="1" a="1"/>
  <c r="P8140" i="1" s="1"/>
  <c r="P8141" i="1" a="1"/>
  <c r="P8141" i="1" s="1"/>
  <c r="P8142" i="1" a="1"/>
  <c r="P8142" i="1" s="1"/>
  <c r="P8143" i="1" a="1"/>
  <c r="P8143" i="1" s="1"/>
  <c r="P8144" i="1" a="1"/>
  <c r="P8144" i="1" s="1"/>
  <c r="P8145" i="1" a="1"/>
  <c r="P8145" i="1" s="1"/>
  <c r="P8146" i="1" a="1"/>
  <c r="P8146" i="1" s="1"/>
  <c r="P8147" i="1" a="1"/>
  <c r="P8147" i="1"/>
  <c r="P8148" i="1" a="1"/>
  <c r="P8148" i="1"/>
  <c r="P8149" i="1" a="1"/>
  <c r="P8149" i="1" s="1"/>
  <c r="P8150" i="1" a="1"/>
  <c r="P8150" i="1" s="1"/>
  <c r="P8151" i="1" a="1"/>
  <c r="P8151" i="1" s="1"/>
  <c r="P8152" i="1" a="1"/>
  <c r="P8152" i="1" s="1"/>
  <c r="P8153" i="1" a="1"/>
  <c r="P8153" i="1"/>
  <c r="P8154" i="1" a="1"/>
  <c r="P8154" i="1" s="1"/>
  <c r="P8155" i="1" a="1"/>
  <c r="P8155" i="1" s="1"/>
  <c r="P8156" i="1" a="1"/>
  <c r="P8156" i="1"/>
  <c r="P8157" i="1" a="1"/>
  <c r="P8157" i="1"/>
  <c r="P8158" i="1" a="1"/>
  <c r="P8158" i="1" s="1"/>
  <c r="P8159" i="1" a="1"/>
  <c r="P8159" i="1" s="1"/>
  <c r="P8160" i="1" a="1"/>
  <c r="P8160" i="1" s="1"/>
  <c r="P8161" i="1" a="1"/>
  <c r="P8161" i="1" s="1"/>
  <c r="P8162" i="1" a="1"/>
  <c r="P8162" i="1" s="1"/>
  <c r="P8163" i="1" a="1"/>
  <c r="P8163" i="1"/>
  <c r="P8164" i="1" a="1"/>
  <c r="P8164" i="1" s="1"/>
  <c r="P8165" i="1" a="1"/>
  <c r="P8165" i="1" s="1"/>
  <c r="P8166" i="1" a="1"/>
  <c r="P8166" i="1" s="1"/>
  <c r="P8167" i="1" a="1"/>
  <c r="P8167" i="1" s="1"/>
  <c r="P8168" i="1" a="1"/>
  <c r="P8168" i="1" s="1"/>
  <c r="P8169" i="1" a="1"/>
  <c r="P8169" i="1" s="1"/>
  <c r="P8170" i="1" a="1"/>
  <c r="P8170" i="1" s="1"/>
  <c r="P8171" i="1" a="1"/>
  <c r="P8171" i="1"/>
  <c r="P8172" i="1" a="1"/>
  <c r="P8172" i="1" s="1"/>
  <c r="P8173" i="1" a="1"/>
  <c r="P8173" i="1" s="1"/>
  <c r="P8174" i="1" a="1"/>
  <c r="P8174" i="1" s="1"/>
  <c r="P8175" i="1" a="1"/>
  <c r="P8175" i="1" s="1"/>
  <c r="P8176" i="1" a="1"/>
  <c r="P8176" i="1" s="1"/>
  <c r="P8177" i="1" a="1"/>
  <c r="P8177" i="1" s="1"/>
  <c r="P8178" i="1" a="1"/>
  <c r="P8178" i="1" s="1"/>
  <c r="P8179" i="1" a="1"/>
  <c r="P8179" i="1" s="1"/>
  <c r="P8180" i="1" a="1"/>
  <c r="P8180" i="1" s="1"/>
  <c r="P8181" i="1" a="1"/>
  <c r="P8181" i="1" s="1"/>
  <c r="P8182" i="1" a="1"/>
  <c r="P8182" i="1" s="1"/>
  <c r="P8183" i="1" a="1"/>
  <c r="P8183" i="1"/>
  <c r="P8184" i="1" a="1"/>
  <c r="P8184" i="1" s="1"/>
  <c r="P8185" i="1" a="1"/>
  <c r="P8185" i="1" s="1"/>
  <c r="P8186" i="1" a="1"/>
  <c r="P8186" i="1" s="1"/>
  <c r="P8187" i="1" a="1"/>
  <c r="P8187" i="1" s="1"/>
  <c r="P8188" i="1" a="1"/>
  <c r="P8188" i="1" s="1"/>
  <c r="P8189" i="1" a="1"/>
  <c r="P8189" i="1" s="1"/>
  <c r="P8190" i="1" a="1"/>
  <c r="P8190" i="1" s="1"/>
  <c r="P8191" i="1" a="1"/>
  <c r="P8191" i="1" s="1"/>
  <c r="P8192" i="1" a="1"/>
  <c r="P8192" i="1" s="1"/>
  <c r="P8193" i="1" a="1"/>
  <c r="P8193" i="1" s="1"/>
  <c r="P8194" i="1" a="1"/>
  <c r="P8194" i="1" s="1"/>
  <c r="P8195" i="1" a="1"/>
  <c r="P8195" i="1" s="1"/>
  <c r="P8196" i="1" a="1"/>
  <c r="P8196" i="1" s="1"/>
  <c r="P8197" i="1" a="1"/>
  <c r="P8197" i="1" s="1"/>
  <c r="P8198" i="1" a="1"/>
  <c r="P8198" i="1" s="1"/>
  <c r="P8199" i="1" a="1"/>
  <c r="P8199" i="1" s="1"/>
  <c r="P8200" i="1" a="1"/>
  <c r="P8200" i="1" s="1"/>
  <c r="P8201" i="1" a="1"/>
  <c r="P8201" i="1" s="1"/>
  <c r="P8202" i="1" a="1"/>
  <c r="P8202" i="1" s="1"/>
  <c r="P8203" i="1" a="1"/>
  <c r="P8203" i="1" s="1"/>
  <c r="P8204" i="1" a="1"/>
  <c r="P8204" i="1" s="1"/>
  <c r="P8205" i="1" a="1"/>
  <c r="P8205" i="1" s="1"/>
  <c r="P8206" i="1" a="1"/>
  <c r="P8206" i="1" s="1"/>
  <c r="P8207" i="1" a="1"/>
  <c r="P8207" i="1" s="1"/>
  <c r="P8208" i="1" a="1"/>
  <c r="P8208" i="1" s="1"/>
  <c r="P8209" i="1" a="1"/>
  <c r="P8209" i="1" s="1"/>
  <c r="P8210" i="1" a="1"/>
  <c r="P8210" i="1" s="1"/>
  <c r="P8211" i="1" a="1"/>
  <c r="P8211" i="1"/>
  <c r="P8212" i="1" a="1"/>
  <c r="P8212" i="1"/>
  <c r="P8213" i="1" a="1"/>
  <c r="P8213" i="1" s="1"/>
  <c r="P8214" i="1" a="1"/>
  <c r="P8214" i="1" s="1"/>
  <c r="P8215" i="1" a="1"/>
  <c r="P8215" i="1" s="1"/>
  <c r="P8216" i="1" a="1"/>
  <c r="P8216" i="1" s="1"/>
  <c r="P8217" i="1" a="1"/>
  <c r="P8217" i="1" s="1"/>
  <c r="P8218" i="1" a="1"/>
  <c r="P8218" i="1" s="1"/>
  <c r="P8219" i="1" a="1"/>
  <c r="P8219" i="1" s="1"/>
  <c r="P8220" i="1" a="1"/>
  <c r="P8220" i="1" s="1"/>
  <c r="P8221" i="1" a="1"/>
  <c r="P8221" i="1"/>
  <c r="P8222" i="1" a="1"/>
  <c r="P8222" i="1" s="1"/>
  <c r="P8223" i="1" a="1"/>
  <c r="P8223" i="1" s="1"/>
  <c r="P8224" i="1" a="1"/>
  <c r="P8224" i="1"/>
  <c r="P8225" i="1" a="1"/>
  <c r="P8225" i="1" s="1"/>
  <c r="P8226" i="1" a="1"/>
  <c r="P8226" i="1" s="1"/>
  <c r="P8227" i="1" a="1"/>
  <c r="P8227" i="1"/>
  <c r="P8228" i="1" a="1"/>
  <c r="P8228" i="1" s="1"/>
  <c r="P8229" i="1" a="1"/>
  <c r="P8229" i="1" s="1"/>
  <c r="P8230" i="1" a="1"/>
  <c r="P8230" i="1" s="1"/>
  <c r="P8231" i="1" a="1"/>
  <c r="P8231" i="1" s="1"/>
  <c r="P8232" i="1" a="1"/>
  <c r="P8232" i="1" s="1"/>
  <c r="P8233" i="1" a="1"/>
  <c r="P8233" i="1" s="1"/>
  <c r="P8234" i="1" a="1"/>
  <c r="P8234" i="1" s="1"/>
  <c r="P8235" i="1" a="1"/>
  <c r="P8235" i="1"/>
  <c r="P8236" i="1" a="1"/>
  <c r="P8236" i="1"/>
  <c r="P8237" i="1" a="1"/>
  <c r="P8237" i="1" s="1"/>
  <c r="P8238" i="1" a="1"/>
  <c r="P8238" i="1" s="1"/>
  <c r="P8239" i="1" a="1"/>
  <c r="P8239" i="1" s="1"/>
  <c r="P8240" i="1" a="1"/>
  <c r="P8240" i="1" s="1"/>
  <c r="P8241" i="1" a="1"/>
  <c r="P8241" i="1" s="1"/>
  <c r="P8242" i="1" a="1"/>
  <c r="P8242" i="1" s="1"/>
  <c r="P8243" i="1" a="1"/>
  <c r="P8243" i="1" s="1"/>
  <c r="P8244" i="1" a="1"/>
  <c r="P8244" i="1" s="1"/>
  <c r="P8245" i="1" a="1"/>
  <c r="P8245" i="1" s="1"/>
  <c r="P8246" i="1" a="1"/>
  <c r="P8246" i="1" s="1"/>
  <c r="P8247" i="1" a="1"/>
  <c r="P8247" i="1" s="1"/>
  <c r="P8248" i="1" a="1"/>
  <c r="P8248" i="1" s="1"/>
  <c r="P8249" i="1" a="1"/>
  <c r="P8249" i="1"/>
  <c r="P8250" i="1" a="1"/>
  <c r="P8250" i="1" s="1"/>
  <c r="P8251" i="1" a="1"/>
  <c r="P8251" i="1" s="1"/>
  <c r="P8252" i="1" a="1"/>
  <c r="P8252" i="1" s="1"/>
  <c r="P8253" i="1" a="1"/>
  <c r="P8253" i="1" s="1"/>
  <c r="P8254" i="1" a="1"/>
  <c r="P8254" i="1" s="1"/>
  <c r="P8255" i="1" a="1"/>
  <c r="P8255" i="1" s="1"/>
  <c r="P8256" i="1" a="1"/>
  <c r="P8256" i="1" s="1"/>
  <c r="P8257" i="1" a="1"/>
  <c r="P8257" i="1" s="1"/>
  <c r="P8258" i="1" a="1"/>
  <c r="P8258" i="1" s="1"/>
  <c r="P8259" i="1" a="1"/>
  <c r="P8259" i="1" s="1"/>
  <c r="P8260" i="1" a="1"/>
  <c r="P8260" i="1" s="1"/>
  <c r="P8261" i="1" a="1"/>
  <c r="P8261" i="1" s="1"/>
  <c r="P8262" i="1" a="1"/>
  <c r="P8262" i="1" s="1"/>
  <c r="P8263" i="1" a="1"/>
  <c r="P8263" i="1" s="1"/>
  <c r="P8264" i="1" a="1"/>
  <c r="P8264" i="1" s="1"/>
  <c r="P8265" i="1" a="1"/>
  <c r="P8265" i="1" s="1"/>
  <c r="P8266" i="1" a="1"/>
  <c r="P8266" i="1" s="1"/>
  <c r="P8267" i="1" a="1"/>
  <c r="P8267" i="1" s="1"/>
  <c r="P8268" i="1" a="1"/>
  <c r="P8268" i="1" s="1"/>
  <c r="P8269" i="1" a="1"/>
  <c r="P8269" i="1" s="1"/>
  <c r="P8270" i="1" a="1"/>
  <c r="P8270" i="1" s="1"/>
  <c r="P8271" i="1" a="1"/>
  <c r="P8271" i="1" s="1"/>
  <c r="P8272" i="1" a="1"/>
  <c r="P8272" i="1" s="1"/>
  <c r="P8273" i="1" a="1"/>
  <c r="P8273" i="1" s="1"/>
  <c r="P8274" i="1" a="1"/>
  <c r="P8274" i="1" s="1"/>
  <c r="P8275" i="1" a="1"/>
  <c r="P8275" i="1"/>
  <c r="P8276" i="1" a="1"/>
  <c r="P8276" i="1"/>
  <c r="P8277" i="1" a="1"/>
  <c r="P8277" i="1" s="1"/>
  <c r="P8278" i="1" a="1"/>
  <c r="P8278" i="1" s="1"/>
  <c r="P8279" i="1" a="1"/>
  <c r="P8279" i="1" s="1"/>
  <c r="P8280" i="1" a="1"/>
  <c r="P8280" i="1" s="1"/>
  <c r="P8281" i="1" a="1"/>
  <c r="P8281" i="1"/>
  <c r="P8282" i="1" a="1"/>
  <c r="P8282" i="1" s="1"/>
  <c r="P8283" i="1" a="1"/>
  <c r="P8283" i="1" s="1"/>
  <c r="P8284" i="1" a="1"/>
  <c r="P8284" i="1"/>
  <c r="P8285" i="1" a="1"/>
  <c r="P8285" i="1" s="1"/>
  <c r="P8286" i="1" a="1"/>
  <c r="P8286" i="1" s="1"/>
  <c r="P8287" i="1" a="1"/>
  <c r="P8287" i="1" s="1"/>
  <c r="P8288" i="1" a="1"/>
  <c r="P8288" i="1"/>
  <c r="P8289" i="1" a="1"/>
  <c r="P8289" i="1" s="1"/>
  <c r="P8290" i="1" a="1"/>
  <c r="P8290" i="1" s="1"/>
  <c r="P8291" i="1" a="1"/>
  <c r="P8291" i="1" s="1"/>
  <c r="P8292" i="1" a="1"/>
  <c r="P8292" i="1" s="1"/>
  <c r="P8293" i="1" a="1"/>
  <c r="P8293" i="1" s="1"/>
  <c r="P8294" i="1" a="1"/>
  <c r="P8294" i="1" s="1"/>
  <c r="P8295" i="1" a="1"/>
  <c r="P8295" i="1"/>
  <c r="P8296" i="1" a="1"/>
  <c r="P8296" i="1" s="1"/>
  <c r="P8297" i="1" a="1"/>
  <c r="P8297" i="1" s="1"/>
  <c r="P8298" i="1" a="1"/>
  <c r="P8298" i="1" s="1"/>
  <c r="P8299" i="1" a="1"/>
  <c r="P8299" i="1" s="1"/>
  <c r="P8300" i="1" a="1"/>
  <c r="P8300" i="1"/>
  <c r="P8301" i="1" a="1"/>
  <c r="P8301" i="1" s="1"/>
  <c r="P8302" i="1" a="1"/>
  <c r="P8302" i="1" s="1"/>
  <c r="P8303" i="1" a="1"/>
  <c r="P8303" i="1" s="1"/>
  <c r="P8304" i="1" a="1"/>
  <c r="P8304" i="1"/>
  <c r="P8305" i="1" a="1"/>
  <c r="P8305" i="1" s="1"/>
  <c r="P8306" i="1" a="1"/>
  <c r="P8306" i="1" s="1"/>
  <c r="P8307" i="1" a="1"/>
  <c r="P8307" i="1" s="1"/>
  <c r="P8308" i="1" a="1"/>
  <c r="P8308" i="1" s="1"/>
  <c r="P8309" i="1" a="1"/>
  <c r="P8309" i="1" s="1"/>
  <c r="P8310" i="1" a="1"/>
  <c r="P8310" i="1" s="1"/>
  <c r="P8311" i="1" a="1"/>
  <c r="P8311" i="1"/>
  <c r="P8312" i="1" a="1"/>
  <c r="P8312" i="1" s="1"/>
  <c r="P8313" i="1" a="1"/>
  <c r="P8313" i="1" s="1"/>
  <c r="P8314" i="1" a="1"/>
  <c r="P8314" i="1" s="1"/>
  <c r="P8315" i="1" a="1"/>
  <c r="P8315" i="1" s="1"/>
  <c r="P8316" i="1" a="1"/>
  <c r="P8316" i="1" s="1"/>
  <c r="P8317" i="1" a="1"/>
  <c r="P8317" i="1" s="1"/>
  <c r="P8318" i="1" a="1"/>
  <c r="P8318" i="1" s="1"/>
  <c r="P8319" i="1" a="1"/>
  <c r="P8319" i="1" s="1"/>
  <c r="P8320" i="1" a="1"/>
  <c r="P8320" i="1" s="1"/>
  <c r="P8321" i="1" a="1"/>
  <c r="P8321" i="1" s="1"/>
  <c r="P8322" i="1" a="1"/>
  <c r="P8322" i="1" s="1"/>
  <c r="P8323" i="1" a="1"/>
  <c r="P8323" i="1" s="1"/>
  <c r="P8324" i="1" a="1"/>
  <c r="P8324" i="1" s="1"/>
  <c r="P8325" i="1" a="1"/>
  <c r="P8325" i="1"/>
  <c r="P8326" i="1" a="1"/>
  <c r="P8326" i="1" s="1"/>
  <c r="P8327" i="1" a="1"/>
  <c r="P8327" i="1" s="1"/>
  <c r="P8328" i="1" a="1"/>
  <c r="P8328" i="1" s="1"/>
  <c r="P8329" i="1" a="1"/>
  <c r="P8329" i="1"/>
  <c r="P8330" i="1" a="1"/>
  <c r="P8330" i="1" s="1"/>
  <c r="P8331" i="1" a="1"/>
  <c r="P8331" i="1"/>
  <c r="P8332" i="1" a="1"/>
  <c r="P8332" i="1" s="1"/>
  <c r="P8333" i="1" a="1"/>
  <c r="P8333" i="1" s="1"/>
  <c r="P8334" i="1" a="1"/>
  <c r="P8334" i="1" s="1"/>
  <c r="P8335" i="1" a="1"/>
  <c r="P8335" i="1" s="1"/>
  <c r="P8336" i="1" a="1"/>
  <c r="P8336" i="1" s="1"/>
  <c r="P8337" i="1" a="1"/>
  <c r="P8337" i="1" s="1"/>
  <c r="P8338" i="1" a="1"/>
  <c r="P8338" i="1" s="1"/>
  <c r="P8339" i="1" a="1"/>
  <c r="P8339" i="1" s="1"/>
  <c r="P8340" i="1" a="1"/>
  <c r="P8340" i="1"/>
  <c r="P8341" i="1" a="1"/>
  <c r="P8341" i="1" s="1"/>
  <c r="P8342" i="1" a="1"/>
  <c r="P8342" i="1" s="1"/>
  <c r="P8343" i="1" a="1"/>
  <c r="P8343" i="1" s="1"/>
  <c r="P8344" i="1" a="1"/>
  <c r="P8344" i="1" s="1"/>
  <c r="P8345" i="1" a="1"/>
  <c r="P8345" i="1"/>
  <c r="P8346" i="1" a="1"/>
  <c r="P8346" i="1" s="1"/>
  <c r="P8347" i="1" a="1"/>
  <c r="P8347" i="1" s="1"/>
  <c r="P8348" i="1" a="1"/>
  <c r="P8348" i="1" s="1"/>
  <c r="P8349" i="1" a="1"/>
  <c r="P8349" i="1"/>
  <c r="P8350" i="1" a="1"/>
  <c r="P8350" i="1" s="1"/>
  <c r="P8351" i="1" a="1"/>
  <c r="P8351" i="1" s="1"/>
  <c r="P8352" i="1" a="1"/>
  <c r="P8352" i="1" s="1"/>
  <c r="P8353" i="1" a="1"/>
  <c r="P8353" i="1" s="1"/>
  <c r="P8354" i="1" a="1"/>
  <c r="P8354" i="1" s="1"/>
  <c r="P8355" i="1" a="1"/>
  <c r="P8355" i="1"/>
  <c r="P8356" i="1" a="1"/>
  <c r="P8356" i="1" s="1"/>
  <c r="P8357" i="1" a="1"/>
  <c r="P8357" i="1"/>
  <c r="P8358" i="1" a="1"/>
  <c r="P8358" i="1" s="1"/>
  <c r="P8359" i="1" a="1"/>
  <c r="P8359" i="1" s="1"/>
  <c r="P8360" i="1" a="1"/>
  <c r="P8360" i="1" s="1"/>
  <c r="P8361" i="1" a="1"/>
  <c r="P8361" i="1" s="1"/>
  <c r="P8362" i="1" a="1"/>
  <c r="P8362" i="1" s="1"/>
  <c r="P8363" i="1" a="1"/>
  <c r="P8363" i="1"/>
  <c r="P8364" i="1" a="1"/>
  <c r="P8364" i="1"/>
  <c r="P8365" i="1" a="1"/>
  <c r="P8365" i="1" s="1"/>
  <c r="P8366" i="1" a="1"/>
  <c r="P8366" i="1" s="1"/>
  <c r="P8367" i="1" a="1"/>
  <c r="P8367" i="1" s="1"/>
  <c r="P8368" i="1" a="1"/>
  <c r="P8368" i="1" s="1"/>
  <c r="P8369" i="1" a="1"/>
  <c r="P8369" i="1" s="1"/>
  <c r="P8370" i="1" a="1"/>
  <c r="P8370" i="1" s="1"/>
  <c r="P8371" i="1" a="1"/>
  <c r="P8371" i="1" s="1"/>
  <c r="P8372" i="1" a="1"/>
  <c r="P8372" i="1" s="1"/>
  <c r="P8373" i="1" a="1"/>
  <c r="P8373" i="1" s="1"/>
  <c r="P8374" i="1" a="1"/>
  <c r="P8374" i="1" s="1"/>
  <c r="P8375" i="1" a="1"/>
  <c r="P8375" i="1" s="1"/>
  <c r="P8376" i="1" a="1"/>
  <c r="P8376" i="1" s="1"/>
  <c r="P8377" i="1" a="1"/>
  <c r="P8377" i="1" s="1"/>
  <c r="P8378" i="1" a="1"/>
  <c r="P8378" i="1" s="1"/>
  <c r="P8379" i="1" a="1"/>
  <c r="P8379" i="1" s="1"/>
  <c r="P8380" i="1" a="1"/>
  <c r="P8380" i="1" s="1"/>
  <c r="P8381" i="1" a="1"/>
  <c r="P8381" i="1" s="1"/>
  <c r="P8382" i="1" a="1"/>
  <c r="P8382" i="1" s="1"/>
  <c r="P8383" i="1" a="1"/>
  <c r="P8383" i="1" s="1"/>
  <c r="P8384" i="1" a="1"/>
  <c r="P8384" i="1"/>
  <c r="P8385" i="1" a="1"/>
  <c r="P8385" i="1" s="1"/>
  <c r="P8386" i="1" a="1"/>
  <c r="P8386" i="1" s="1"/>
  <c r="P8387" i="1" a="1"/>
  <c r="P8387" i="1" s="1"/>
  <c r="P8388" i="1" a="1"/>
  <c r="P8388" i="1" s="1"/>
  <c r="P8389" i="1" a="1"/>
  <c r="P8389" i="1" s="1"/>
  <c r="P8390" i="1" a="1"/>
  <c r="P8390" i="1" s="1"/>
  <c r="P8391" i="1" a="1"/>
  <c r="P8391" i="1"/>
  <c r="P8392" i="1" a="1"/>
  <c r="P8392" i="1" s="1"/>
  <c r="P8393" i="1" a="1"/>
  <c r="P8393" i="1"/>
  <c r="P8394" i="1" a="1"/>
  <c r="P8394" i="1" s="1"/>
  <c r="P8395" i="1" a="1"/>
  <c r="P8395" i="1"/>
  <c r="P8396" i="1" a="1"/>
  <c r="P8396" i="1"/>
  <c r="P8397" i="1" a="1"/>
  <c r="P8397" i="1" s="1"/>
  <c r="P8398" i="1" a="1"/>
  <c r="P8398" i="1" s="1"/>
  <c r="P8399" i="1" a="1"/>
  <c r="P8399" i="1" s="1"/>
  <c r="P8400" i="1" a="1"/>
  <c r="P8400" i="1" s="1"/>
  <c r="P8401" i="1" a="1"/>
  <c r="P8401" i="1" s="1"/>
  <c r="P8402" i="1" a="1"/>
  <c r="P8402" i="1" s="1"/>
  <c r="P8403" i="1" a="1"/>
  <c r="P8403" i="1" s="1"/>
  <c r="P8404" i="1" a="1"/>
  <c r="P8404" i="1"/>
  <c r="P8405" i="1" a="1"/>
  <c r="P8405" i="1" s="1"/>
  <c r="P8406" i="1" a="1"/>
  <c r="P8406" i="1" s="1"/>
  <c r="P8407" i="1" a="1"/>
  <c r="P8407" i="1"/>
  <c r="P8408" i="1" a="1"/>
  <c r="P8408" i="1" s="1"/>
  <c r="P8409" i="1" a="1"/>
  <c r="P8409" i="1"/>
  <c r="P8410" i="1" a="1"/>
  <c r="P8410" i="1" s="1"/>
  <c r="P8411" i="1" a="1"/>
  <c r="P8411" i="1" s="1"/>
  <c r="P8412" i="1" a="1"/>
  <c r="P8412" i="1"/>
  <c r="P8413" i="1" a="1"/>
  <c r="P8413" i="1" s="1"/>
  <c r="P8414" i="1" a="1"/>
  <c r="P8414" i="1" s="1"/>
  <c r="P8415" i="1" a="1"/>
  <c r="P8415" i="1" s="1"/>
  <c r="P8416" i="1" a="1"/>
  <c r="P8416" i="1" s="1"/>
  <c r="P8417" i="1" a="1"/>
  <c r="P8417" i="1" s="1"/>
  <c r="P8418" i="1" a="1"/>
  <c r="P8418" i="1" s="1"/>
  <c r="P8419" i="1" a="1"/>
  <c r="P8419" i="1" s="1"/>
  <c r="P8420" i="1" a="1"/>
  <c r="P8420" i="1" s="1"/>
  <c r="P8421" i="1" a="1"/>
  <c r="P8421" i="1" s="1"/>
  <c r="P8422" i="1" a="1"/>
  <c r="P8422" i="1" s="1"/>
  <c r="P8423" i="1" a="1"/>
  <c r="P8423" i="1"/>
  <c r="P8424" i="1" a="1"/>
  <c r="P8424" i="1" s="1"/>
  <c r="P8425" i="1" a="1"/>
  <c r="P8425" i="1" s="1"/>
  <c r="P8426" i="1" a="1"/>
  <c r="P8426" i="1" s="1"/>
  <c r="P8427" i="1" a="1"/>
  <c r="P8427" i="1"/>
  <c r="P8428" i="1" a="1"/>
  <c r="P8428" i="1" s="1"/>
  <c r="P8429" i="1" a="1"/>
  <c r="P8429" i="1" s="1"/>
  <c r="P8430" i="1" a="1"/>
  <c r="P8430" i="1" s="1"/>
  <c r="P8431" i="1" a="1"/>
  <c r="P8431" i="1" s="1"/>
  <c r="P8432" i="1" a="1"/>
  <c r="P8432" i="1" s="1"/>
  <c r="P8433" i="1" a="1"/>
  <c r="P8433" i="1" s="1"/>
  <c r="P8434" i="1" a="1"/>
  <c r="P8434" i="1" s="1"/>
  <c r="P8435" i="1" a="1"/>
  <c r="P8435" i="1" s="1"/>
  <c r="P8436" i="1" a="1"/>
  <c r="P8436" i="1" s="1"/>
  <c r="P8437" i="1" a="1"/>
  <c r="P8437" i="1" s="1"/>
  <c r="P8438" i="1" a="1"/>
  <c r="P8438" i="1" s="1"/>
  <c r="P8439" i="1" a="1"/>
  <c r="P8439" i="1" s="1"/>
  <c r="P8440" i="1" a="1"/>
  <c r="P8440" i="1" s="1"/>
  <c r="P8441" i="1" a="1"/>
  <c r="P8441" i="1" s="1"/>
  <c r="P8442" i="1" a="1"/>
  <c r="P8442" i="1" s="1"/>
  <c r="P8443" i="1" a="1"/>
  <c r="P8443" i="1" s="1"/>
  <c r="P8444" i="1" a="1"/>
  <c r="P8444" i="1" s="1"/>
  <c r="P8445" i="1" a="1"/>
  <c r="P8445" i="1" s="1"/>
  <c r="P8446" i="1" a="1"/>
  <c r="P8446" i="1" s="1"/>
  <c r="P8447" i="1" a="1"/>
  <c r="P8447" i="1" s="1"/>
  <c r="P8448" i="1" a="1"/>
  <c r="P8448" i="1" s="1"/>
  <c r="P8449" i="1" a="1"/>
  <c r="P8449" i="1" s="1"/>
  <c r="P8450" i="1" a="1"/>
  <c r="P8450" i="1" s="1"/>
  <c r="P8451" i="1" a="1"/>
  <c r="P8451" i="1" s="1"/>
  <c r="P8452" i="1" a="1"/>
  <c r="P8452" i="1" s="1"/>
  <c r="P8453" i="1" a="1"/>
  <c r="P8453" i="1"/>
  <c r="P8454" i="1" a="1"/>
  <c r="P8454" i="1" s="1"/>
  <c r="P8455" i="1" a="1"/>
  <c r="P8455" i="1"/>
  <c r="P8456" i="1" a="1"/>
  <c r="P8456" i="1" s="1"/>
  <c r="P8457" i="1" a="1"/>
  <c r="P8457" i="1" s="1"/>
  <c r="P8458" i="1" a="1"/>
  <c r="P8458" i="1" s="1"/>
  <c r="P8459" i="1" a="1"/>
  <c r="P8459" i="1" s="1"/>
  <c r="P8460" i="1" a="1"/>
  <c r="P8460" i="1" s="1"/>
  <c r="P8461" i="1" a="1"/>
  <c r="P8461" i="1" s="1"/>
  <c r="P8462" i="1" a="1"/>
  <c r="P8462" i="1" s="1"/>
  <c r="P8463" i="1" a="1"/>
  <c r="P8463" i="1" s="1"/>
  <c r="P8464" i="1" a="1"/>
  <c r="P8464" i="1"/>
  <c r="P8465" i="1" a="1"/>
  <c r="P8465" i="1" s="1"/>
  <c r="P8466" i="1" a="1"/>
  <c r="P8466" i="1" s="1"/>
  <c r="P8467" i="1" a="1"/>
  <c r="P8467" i="1" s="1"/>
  <c r="P8468" i="1" a="1"/>
  <c r="P8468" i="1"/>
  <c r="P8469" i="1" a="1"/>
  <c r="P8469" i="1"/>
  <c r="P8470" i="1" a="1"/>
  <c r="P8470" i="1" s="1"/>
  <c r="P8471" i="1" a="1"/>
  <c r="P8471" i="1" s="1"/>
  <c r="P8472" i="1" a="1"/>
  <c r="P8472" i="1" s="1"/>
  <c r="P8473" i="1" a="1"/>
  <c r="P8473" i="1"/>
  <c r="P8474" i="1" a="1"/>
  <c r="P8474" i="1" s="1"/>
  <c r="P8475" i="1" a="1"/>
  <c r="P8475" i="1" s="1"/>
  <c r="P8476" i="1" a="1"/>
  <c r="P8476" i="1"/>
  <c r="P8477" i="1" a="1"/>
  <c r="P8477" i="1" s="1"/>
  <c r="P8478" i="1" a="1"/>
  <c r="P8478" i="1" s="1"/>
  <c r="P8479" i="1" a="1"/>
  <c r="P8479" i="1" s="1"/>
  <c r="P8480" i="1" a="1"/>
  <c r="P8480" i="1"/>
  <c r="P8481" i="1" a="1"/>
  <c r="P8481" i="1" s="1"/>
  <c r="P8482" i="1" a="1"/>
  <c r="P8482" i="1" s="1"/>
  <c r="P8483" i="1" a="1"/>
  <c r="P8483" i="1" s="1"/>
  <c r="P8484" i="1" a="1"/>
  <c r="P8484" i="1" s="1"/>
  <c r="P8485" i="1" a="1"/>
  <c r="P8485" i="1" s="1"/>
  <c r="P8486" i="1" a="1"/>
  <c r="P8486" i="1" s="1"/>
  <c r="P8487" i="1" a="1"/>
  <c r="P8487" i="1"/>
  <c r="P8488" i="1" a="1"/>
  <c r="P8488" i="1" s="1"/>
  <c r="P8489" i="1" a="1"/>
  <c r="P8489" i="1" s="1"/>
  <c r="P8490" i="1" a="1"/>
  <c r="P8490" i="1" s="1"/>
  <c r="P8491" i="1" a="1"/>
  <c r="P8491" i="1" s="1"/>
  <c r="P8492" i="1" a="1"/>
  <c r="P8492" i="1"/>
  <c r="P8493" i="1" a="1"/>
  <c r="P8493" i="1" s="1"/>
  <c r="P8494" i="1" a="1"/>
  <c r="P8494" i="1" s="1"/>
  <c r="P8495" i="1" a="1"/>
  <c r="P8495" i="1" s="1"/>
  <c r="P8496" i="1" a="1"/>
  <c r="P8496" i="1" s="1"/>
  <c r="P8497" i="1" a="1"/>
  <c r="P8497" i="1" s="1"/>
  <c r="P8498" i="1" a="1"/>
  <c r="P8498" i="1" s="1"/>
  <c r="P8499" i="1" a="1"/>
  <c r="P8499" i="1"/>
  <c r="P8500" i="1" a="1"/>
  <c r="P8500" i="1" s="1"/>
  <c r="P8501" i="1" a="1"/>
  <c r="P8501" i="1" s="1"/>
  <c r="P8502" i="1" a="1"/>
  <c r="P8502" i="1" s="1"/>
  <c r="P8503" i="1" a="1"/>
  <c r="P8503" i="1" s="1"/>
  <c r="P8504" i="1" a="1"/>
  <c r="P8504" i="1" s="1"/>
  <c r="P8505" i="1" a="1"/>
  <c r="P8505" i="1" s="1"/>
  <c r="P8506" i="1" a="1"/>
  <c r="P8506" i="1" s="1"/>
  <c r="P8507" i="1" a="1"/>
  <c r="P8507" i="1" s="1"/>
  <c r="P8508" i="1" a="1"/>
  <c r="P8508" i="1" s="1"/>
  <c r="P8509" i="1" a="1"/>
  <c r="P8509" i="1" s="1"/>
  <c r="P8510" i="1" a="1"/>
  <c r="P8510" i="1" s="1"/>
  <c r="P8511" i="1" a="1"/>
  <c r="P8511" i="1" s="1"/>
  <c r="P8512" i="1" a="1"/>
  <c r="P8512" i="1" s="1"/>
  <c r="P8513" i="1" a="1"/>
  <c r="P8513" i="1" s="1"/>
  <c r="P8514" i="1" a="1"/>
  <c r="P8514" i="1" s="1"/>
  <c r="P8515" i="1" a="1"/>
  <c r="P8515" i="1" s="1"/>
  <c r="P8516" i="1" a="1"/>
  <c r="P8516" i="1" s="1"/>
  <c r="P8517" i="1" a="1"/>
  <c r="P8517" i="1" s="1"/>
  <c r="P8518" i="1" a="1"/>
  <c r="P8518" i="1" s="1"/>
  <c r="P8519" i="1" a="1"/>
  <c r="P8519" i="1" s="1"/>
  <c r="P8520" i="1" a="1"/>
  <c r="P8520" i="1" s="1"/>
  <c r="P8521" i="1" a="1"/>
  <c r="P8521" i="1" s="1"/>
  <c r="P8522" i="1" a="1"/>
  <c r="P8522" i="1" s="1"/>
  <c r="P8523" i="1" a="1"/>
  <c r="P8523" i="1" s="1"/>
  <c r="P8524" i="1" a="1"/>
  <c r="P8524" i="1" s="1"/>
  <c r="P8525" i="1" a="1"/>
  <c r="P8525" i="1" s="1"/>
  <c r="P8526" i="1" a="1"/>
  <c r="P8526" i="1" s="1"/>
  <c r="P8527" i="1" a="1"/>
  <c r="P8527" i="1" s="1"/>
  <c r="P8528" i="1" a="1"/>
  <c r="P8528" i="1" s="1"/>
  <c r="P8529" i="1" a="1"/>
  <c r="P8529" i="1" s="1"/>
  <c r="P8530" i="1" a="1"/>
  <c r="P8530" i="1" s="1"/>
  <c r="P8531" i="1" a="1"/>
  <c r="P8531" i="1"/>
  <c r="P8532" i="1" a="1"/>
  <c r="P8532" i="1"/>
  <c r="P8533" i="1" a="1"/>
  <c r="P8533" i="1" s="1"/>
  <c r="P8534" i="1" a="1"/>
  <c r="P8534" i="1" s="1"/>
  <c r="P8535" i="1" a="1"/>
  <c r="P8535" i="1" s="1"/>
  <c r="P8536" i="1" a="1"/>
  <c r="P8536" i="1" s="1"/>
  <c r="P8537" i="1" a="1"/>
  <c r="P8537" i="1"/>
  <c r="P8538" i="1" a="1"/>
  <c r="P8538" i="1" s="1"/>
  <c r="P8539" i="1" a="1"/>
  <c r="P8539" i="1" s="1"/>
  <c r="P8540" i="1" a="1"/>
  <c r="P8540" i="1"/>
  <c r="P8541" i="1" a="1"/>
  <c r="P8541" i="1" s="1"/>
  <c r="P8542" i="1" a="1"/>
  <c r="P8542" i="1" s="1"/>
  <c r="P8543" i="1" a="1"/>
  <c r="P8543" i="1" s="1"/>
  <c r="P8544" i="1" a="1"/>
  <c r="P8544" i="1" s="1"/>
  <c r="P8545" i="1" a="1"/>
  <c r="P8545" i="1" s="1"/>
  <c r="P8546" i="1" a="1"/>
  <c r="P8546" i="1" s="1"/>
  <c r="P8547" i="1" a="1"/>
  <c r="P8547" i="1" s="1"/>
  <c r="P8548" i="1" a="1"/>
  <c r="P8548" i="1" s="1"/>
  <c r="P8549" i="1" a="1"/>
  <c r="P8549" i="1"/>
  <c r="P8550" i="1" a="1"/>
  <c r="P8550" i="1" s="1"/>
  <c r="P8551" i="1" a="1"/>
  <c r="P8551" i="1"/>
  <c r="P8552" i="1" a="1"/>
  <c r="P8552" i="1" s="1"/>
  <c r="P8553" i="1" a="1"/>
  <c r="P8553" i="1" s="1"/>
  <c r="P8554" i="1" a="1"/>
  <c r="P8554" i="1" s="1"/>
  <c r="P8555" i="1" a="1"/>
  <c r="P8555" i="1"/>
  <c r="P8556" i="1" a="1"/>
  <c r="P8556" i="1" s="1"/>
  <c r="P8557" i="1" a="1"/>
  <c r="P8557" i="1" s="1"/>
  <c r="P8558" i="1" a="1"/>
  <c r="P8558" i="1" s="1"/>
  <c r="P8559" i="1" a="1"/>
  <c r="P8559" i="1" s="1"/>
  <c r="P8560" i="1" a="1"/>
  <c r="P8560" i="1"/>
  <c r="P8561" i="1" a="1"/>
  <c r="P8561" i="1" s="1"/>
  <c r="P8562" i="1" a="1"/>
  <c r="P8562" i="1" s="1"/>
  <c r="P8563" i="1" a="1"/>
  <c r="P8563" i="1" s="1"/>
  <c r="P8564" i="1" a="1"/>
  <c r="P8564" i="1"/>
  <c r="P8565" i="1" a="1"/>
  <c r="P8565" i="1"/>
  <c r="P8566" i="1" a="1"/>
  <c r="P8566" i="1" s="1"/>
  <c r="P8567" i="1" a="1"/>
  <c r="P8567" i="1" s="1"/>
  <c r="P8568" i="1" a="1"/>
  <c r="P8568" i="1" s="1"/>
  <c r="P8569" i="1" a="1"/>
  <c r="P8569" i="1"/>
  <c r="P8570" i="1" a="1"/>
  <c r="P8570" i="1" s="1"/>
  <c r="P8571" i="1" a="1"/>
  <c r="P8571" i="1" s="1"/>
  <c r="P8572" i="1" a="1"/>
  <c r="P8572" i="1" s="1"/>
  <c r="P8573" i="1" a="1"/>
  <c r="P8573" i="1" s="1"/>
  <c r="P8574" i="1" a="1"/>
  <c r="P8574" i="1" s="1"/>
  <c r="P8575" i="1" a="1"/>
  <c r="P8575" i="1" s="1"/>
  <c r="P8576" i="1" a="1"/>
  <c r="P8576" i="1"/>
  <c r="P8577" i="1" a="1"/>
  <c r="P8577" i="1" s="1"/>
  <c r="P8578" i="1" a="1"/>
  <c r="P8578" i="1" s="1"/>
  <c r="P8579" i="1" a="1"/>
  <c r="P8579" i="1" s="1"/>
  <c r="P8580" i="1" a="1"/>
  <c r="P8580" i="1" s="1"/>
  <c r="P8581" i="1" a="1"/>
  <c r="P8581" i="1" s="1"/>
  <c r="P8582" i="1" a="1"/>
  <c r="P8582" i="1" s="1"/>
  <c r="P8583" i="1" a="1"/>
  <c r="P8583" i="1" s="1"/>
  <c r="P8584" i="1" a="1"/>
  <c r="P8584" i="1" s="1"/>
  <c r="P8585" i="1" a="1"/>
  <c r="P8585" i="1"/>
  <c r="P8586" i="1" a="1"/>
  <c r="P8586" i="1" s="1"/>
  <c r="P8587" i="1" a="1"/>
  <c r="P8587" i="1" s="1"/>
  <c r="P8588" i="1" a="1"/>
  <c r="P8588" i="1" s="1"/>
  <c r="P8589" i="1" a="1"/>
  <c r="P8589" i="1" s="1"/>
  <c r="P8590" i="1" a="1"/>
  <c r="P8590" i="1" s="1"/>
  <c r="P8591" i="1" a="1"/>
  <c r="P8591" i="1" s="1"/>
  <c r="P8592" i="1" a="1"/>
  <c r="P8592" i="1"/>
  <c r="P8593" i="1" a="1"/>
  <c r="P8593" i="1" s="1"/>
  <c r="P8594" i="1" a="1"/>
  <c r="P8594" i="1" s="1"/>
  <c r="P8595" i="1" a="1"/>
  <c r="P8595" i="1" s="1"/>
  <c r="P8596" i="1" a="1"/>
  <c r="P8596" i="1"/>
  <c r="P8597" i="1" a="1"/>
  <c r="P8597" i="1"/>
  <c r="P8598" i="1" a="1"/>
  <c r="P8598" i="1" s="1"/>
  <c r="P8599" i="1" a="1"/>
  <c r="P8599" i="1" s="1"/>
  <c r="P8600" i="1" a="1"/>
  <c r="P8600" i="1" s="1"/>
  <c r="P8601" i="1" a="1"/>
  <c r="P8601" i="1"/>
  <c r="P8602" i="1" a="1"/>
  <c r="P8602" i="1" s="1"/>
  <c r="P8603" i="1" a="1"/>
  <c r="P8603" i="1" s="1"/>
  <c r="P8604" i="1" a="1"/>
  <c r="P8604" i="1"/>
  <c r="P8605" i="1" a="1"/>
  <c r="P8605" i="1" s="1"/>
  <c r="P8606" i="1" a="1"/>
  <c r="P8606" i="1" s="1"/>
  <c r="P8607" i="1" a="1"/>
  <c r="P8607" i="1" s="1"/>
  <c r="P8608" i="1" a="1"/>
  <c r="P8608" i="1" s="1"/>
  <c r="P8609" i="1" a="1"/>
  <c r="P8609" i="1" s="1"/>
  <c r="P8610" i="1" a="1"/>
  <c r="P8610" i="1" s="1"/>
  <c r="P8611" i="1" a="1"/>
  <c r="P8611" i="1" s="1"/>
  <c r="P8612" i="1" a="1"/>
  <c r="P8612" i="1" s="1"/>
  <c r="P8613" i="1" a="1"/>
  <c r="P8613" i="1"/>
  <c r="P8614" i="1" a="1"/>
  <c r="P8614" i="1" s="1"/>
  <c r="P8615" i="1" a="1"/>
  <c r="P8615" i="1"/>
  <c r="P8616" i="1" a="1"/>
  <c r="P8616" i="1" s="1"/>
  <c r="P8617" i="1" a="1"/>
  <c r="P8617" i="1" s="1"/>
  <c r="P8618" i="1" a="1"/>
  <c r="P8618" i="1" s="1"/>
  <c r="P8619" i="1" a="1"/>
  <c r="P8619" i="1"/>
  <c r="P8620" i="1" a="1"/>
  <c r="P8620" i="1"/>
  <c r="P8621" i="1" a="1"/>
  <c r="P8621" i="1" s="1"/>
  <c r="P8622" i="1" a="1"/>
  <c r="P8622" i="1" s="1"/>
  <c r="P8623" i="1" a="1"/>
  <c r="P8623" i="1" s="1"/>
  <c r="P8624" i="1" a="1"/>
  <c r="P8624" i="1" s="1"/>
  <c r="P8625" i="1" a="1"/>
  <c r="P8625" i="1" s="1"/>
  <c r="P8626" i="1" a="1"/>
  <c r="P8626" i="1" s="1"/>
  <c r="P8627" i="1" a="1"/>
  <c r="P8627" i="1" s="1"/>
  <c r="P8628" i="1" a="1"/>
  <c r="P8628" i="1" s="1"/>
  <c r="P8629" i="1" a="1"/>
  <c r="P8629" i="1" s="1"/>
  <c r="P8630" i="1" a="1"/>
  <c r="P8630" i="1" s="1"/>
  <c r="P8631" i="1" a="1"/>
  <c r="P8631" i="1" s="1"/>
  <c r="P8632" i="1" a="1"/>
  <c r="P8632" i="1" s="1"/>
  <c r="P8633" i="1" a="1"/>
  <c r="P8633" i="1" s="1"/>
  <c r="P8634" i="1" a="1"/>
  <c r="P8634" i="1" s="1"/>
  <c r="P8635" i="1" a="1"/>
  <c r="P8635" i="1" s="1"/>
  <c r="P8636" i="1" a="1"/>
  <c r="P8636" i="1"/>
  <c r="P8637" i="1" a="1"/>
  <c r="P8637" i="1" s="1"/>
  <c r="P8638" i="1" a="1"/>
  <c r="P8638" i="1" s="1"/>
  <c r="P8639" i="1" a="1"/>
  <c r="P8639" i="1" s="1"/>
  <c r="P8640" i="1" a="1"/>
  <c r="P8640" i="1" s="1"/>
  <c r="P8641" i="1" a="1"/>
  <c r="P8641" i="1" s="1"/>
  <c r="P8642" i="1" a="1"/>
  <c r="P8642" i="1" s="1"/>
  <c r="P8643" i="1" a="1"/>
  <c r="P8643" i="1" s="1"/>
  <c r="P8644" i="1" a="1"/>
  <c r="P8644" i="1" s="1"/>
  <c r="P8645" i="1" a="1"/>
  <c r="P8645" i="1"/>
  <c r="P8646" i="1" a="1"/>
  <c r="P8646" i="1" s="1"/>
  <c r="P8647" i="1" a="1"/>
  <c r="P8647" i="1" s="1"/>
  <c r="P8648" i="1" a="1"/>
  <c r="P8648" i="1" s="1"/>
  <c r="P8649" i="1" a="1"/>
  <c r="P8649" i="1"/>
  <c r="P8650" i="1" a="1"/>
  <c r="P8650" i="1" s="1"/>
  <c r="P8651" i="1" a="1"/>
  <c r="P8651" i="1"/>
  <c r="P8652" i="1" a="1"/>
  <c r="P8652" i="1" s="1"/>
  <c r="P8653" i="1" a="1"/>
  <c r="P8653" i="1" s="1"/>
  <c r="P8654" i="1" a="1"/>
  <c r="P8654" i="1" s="1"/>
  <c r="P8655" i="1" a="1"/>
  <c r="P8655" i="1" s="1"/>
  <c r="P8656" i="1" a="1"/>
  <c r="P8656" i="1" s="1"/>
  <c r="P8657" i="1" a="1"/>
  <c r="P8657" i="1" s="1"/>
  <c r="P8658" i="1" a="1"/>
  <c r="P8658" i="1" s="1"/>
  <c r="P8659" i="1" a="1"/>
  <c r="P8659" i="1" s="1"/>
  <c r="P8660" i="1" a="1"/>
  <c r="P8660" i="1"/>
  <c r="P8661" i="1" a="1"/>
  <c r="P8661" i="1"/>
  <c r="P8662" i="1" a="1"/>
  <c r="P8662" i="1" s="1"/>
  <c r="P8663" i="1" a="1"/>
  <c r="P8663" i="1" s="1"/>
  <c r="P8664" i="1" a="1"/>
  <c r="P8664" i="1" s="1"/>
  <c r="P8665" i="1" a="1"/>
  <c r="P8665" i="1" s="1"/>
  <c r="P8666" i="1" a="1"/>
  <c r="P8666" i="1" s="1"/>
  <c r="P8667" i="1" a="1"/>
  <c r="P8667" i="1" s="1"/>
  <c r="P8668" i="1" a="1"/>
  <c r="P8668" i="1" s="1"/>
  <c r="P8669" i="1" a="1"/>
  <c r="P8669" i="1" s="1"/>
  <c r="P8670" i="1" a="1"/>
  <c r="P8670" i="1" s="1"/>
  <c r="P8671" i="1" a="1"/>
  <c r="P8671" i="1" s="1"/>
  <c r="P8672" i="1" a="1"/>
  <c r="P8672" i="1"/>
  <c r="P8673" i="1" a="1"/>
  <c r="P8673" i="1" s="1"/>
  <c r="P8674" i="1" a="1"/>
  <c r="P8674" i="1" s="1"/>
  <c r="P8675" i="1" a="1"/>
  <c r="P8675" i="1" s="1"/>
  <c r="P8676" i="1" a="1"/>
  <c r="P8676" i="1" s="1"/>
  <c r="P8677" i="1" a="1"/>
  <c r="P8677" i="1" s="1"/>
  <c r="P8678" i="1" a="1"/>
  <c r="P8678" i="1" s="1"/>
  <c r="P8679" i="1" a="1"/>
  <c r="P8679" i="1"/>
  <c r="P8680" i="1" a="1"/>
  <c r="P8680" i="1" s="1"/>
  <c r="P8681" i="1" a="1"/>
  <c r="P8681" i="1" s="1"/>
  <c r="P8682" i="1" a="1"/>
  <c r="P8682" i="1" s="1"/>
  <c r="P8683" i="1" a="1"/>
  <c r="P8683" i="1"/>
  <c r="P8684" i="1" a="1"/>
  <c r="P8684" i="1" s="1"/>
  <c r="P8685" i="1" a="1"/>
  <c r="P8685" i="1" s="1"/>
  <c r="P8686" i="1" a="1"/>
  <c r="P8686" i="1" s="1"/>
  <c r="P8687" i="1" a="1"/>
  <c r="P8687" i="1" s="1"/>
  <c r="P8688" i="1" a="1"/>
  <c r="P8688" i="1" s="1"/>
  <c r="P8689" i="1" a="1"/>
  <c r="P8689" i="1" s="1"/>
  <c r="P8690" i="1" a="1"/>
  <c r="P8690" i="1" s="1"/>
  <c r="P8691" i="1" a="1"/>
  <c r="P8691" i="1" s="1"/>
  <c r="P8692" i="1" a="1"/>
  <c r="P8692" i="1" s="1"/>
  <c r="P8693" i="1" a="1"/>
  <c r="P8693" i="1" s="1"/>
  <c r="P8694" i="1" a="1"/>
  <c r="P8694" i="1" s="1"/>
  <c r="P8695" i="1" a="1"/>
  <c r="P8695" i="1" s="1"/>
  <c r="P8696" i="1" a="1"/>
  <c r="P8696" i="1" s="1"/>
  <c r="P8697" i="1" a="1"/>
  <c r="P8697" i="1" s="1"/>
  <c r="P8698" i="1" a="1"/>
  <c r="P8698" i="1" s="1"/>
  <c r="P8699" i="1" a="1"/>
  <c r="P8699" i="1" s="1"/>
  <c r="P8700" i="1" a="1"/>
  <c r="P8700" i="1" s="1"/>
  <c r="P8701" i="1" a="1"/>
  <c r="P8701" i="1" s="1"/>
  <c r="P8702" i="1" a="1"/>
  <c r="P8702" i="1" s="1"/>
  <c r="P8703" i="1" a="1"/>
  <c r="P8703" i="1" s="1"/>
  <c r="P8704" i="1" a="1"/>
  <c r="P8704" i="1" s="1"/>
  <c r="P8705" i="1" a="1"/>
  <c r="P8705" i="1" s="1"/>
  <c r="P8706" i="1" a="1"/>
  <c r="P8706" i="1" s="1"/>
  <c r="P8707" i="1" a="1"/>
  <c r="P8707" i="1" s="1"/>
  <c r="P8708" i="1" a="1"/>
  <c r="P8708" i="1" s="1"/>
  <c r="P8709" i="1" a="1"/>
  <c r="P8709" i="1" s="1"/>
  <c r="P8710" i="1" a="1"/>
  <c r="P8710" i="1" s="1"/>
  <c r="P8711" i="1" a="1"/>
  <c r="P8711" i="1" s="1"/>
  <c r="P8712" i="1" a="1"/>
  <c r="P8712" i="1" s="1"/>
  <c r="P8713" i="1" a="1"/>
  <c r="P8713" i="1"/>
  <c r="P8714" i="1" a="1"/>
  <c r="P8714" i="1" s="1"/>
  <c r="P8715" i="1" a="1"/>
  <c r="P8715" i="1" s="1"/>
  <c r="P8716" i="1" a="1"/>
  <c r="P8716" i="1"/>
  <c r="P8717" i="1" a="1"/>
  <c r="P8717" i="1" s="1"/>
  <c r="P8718" i="1" a="1"/>
  <c r="P8718" i="1" s="1"/>
  <c r="P8719" i="1" a="1"/>
  <c r="P8719" i="1" s="1"/>
  <c r="P8720" i="1" a="1"/>
  <c r="P8720" i="1" s="1"/>
  <c r="P8721" i="1" a="1"/>
  <c r="P8721" i="1" s="1"/>
  <c r="P8722" i="1" a="1"/>
  <c r="P8722" i="1" s="1"/>
  <c r="P8723" i="1" a="1"/>
  <c r="P8723" i="1" s="1"/>
  <c r="P8724" i="1" a="1"/>
  <c r="P8724" i="1" s="1"/>
  <c r="P8725" i="1" a="1"/>
  <c r="P8725" i="1"/>
  <c r="P8726" i="1" a="1"/>
  <c r="P8726" i="1" s="1"/>
  <c r="P8727" i="1" a="1"/>
  <c r="P8727" i="1"/>
  <c r="P8728" i="1" a="1"/>
  <c r="P8728" i="1" s="1"/>
  <c r="P8729" i="1" a="1"/>
  <c r="P8729" i="1" s="1"/>
  <c r="P8730" i="1" a="1"/>
  <c r="P8730" i="1" s="1"/>
  <c r="P8731" i="1" a="1"/>
  <c r="P8731" i="1" s="1"/>
  <c r="P8732" i="1" a="1"/>
  <c r="P8732" i="1" s="1"/>
  <c r="P8733" i="1" a="1"/>
  <c r="P8733" i="1"/>
  <c r="P8734" i="1" a="1"/>
  <c r="P8734" i="1" s="1"/>
  <c r="P8735" i="1" a="1"/>
  <c r="P8735" i="1" s="1"/>
  <c r="P8736" i="1" a="1"/>
  <c r="P8736" i="1"/>
  <c r="P8737" i="1" a="1"/>
  <c r="P8737" i="1" s="1"/>
  <c r="P8738" i="1" a="1"/>
  <c r="P8738" i="1" s="1"/>
  <c r="P8739" i="1" a="1"/>
  <c r="P8739" i="1"/>
  <c r="P8740" i="1" a="1"/>
  <c r="P8740" i="1" s="1"/>
  <c r="P8741" i="1" a="1"/>
  <c r="P8741" i="1" s="1"/>
  <c r="P8742" i="1" a="1"/>
  <c r="P8742" i="1" s="1"/>
  <c r="P8743" i="1" a="1"/>
  <c r="P8743" i="1"/>
  <c r="P8744" i="1" a="1"/>
  <c r="P8744" i="1" s="1"/>
  <c r="P8745" i="1" a="1"/>
  <c r="P8745" i="1"/>
  <c r="P8746" i="1" a="1"/>
  <c r="P8746" i="1" s="1"/>
  <c r="P8747" i="1" a="1"/>
  <c r="P8747" i="1"/>
  <c r="P8748" i="1" a="1"/>
  <c r="P8748" i="1"/>
  <c r="P8749" i="1" a="1"/>
  <c r="P8749" i="1" s="1"/>
  <c r="P8750" i="1" a="1"/>
  <c r="P8750" i="1" s="1"/>
  <c r="P8751" i="1" a="1"/>
  <c r="P8751" i="1" s="1"/>
  <c r="P8752" i="1" a="1"/>
  <c r="P8752" i="1" s="1"/>
  <c r="P8753" i="1" a="1"/>
  <c r="P8753" i="1" s="1"/>
  <c r="P8754" i="1" a="1"/>
  <c r="P8754" i="1" s="1"/>
  <c r="P8755" i="1" a="1"/>
  <c r="P8755" i="1"/>
  <c r="P8756" i="1" a="1"/>
  <c r="P8756" i="1" s="1"/>
  <c r="P8757" i="1" a="1"/>
  <c r="P8757" i="1" s="1"/>
  <c r="P8758" i="1" a="1"/>
  <c r="P8758" i="1" s="1"/>
  <c r="P8759" i="1" a="1"/>
  <c r="P8759" i="1"/>
  <c r="P8760" i="1" a="1"/>
  <c r="P8760" i="1" s="1"/>
  <c r="P8761" i="1" a="1"/>
  <c r="P8761" i="1" s="1"/>
  <c r="P8762" i="1" a="1"/>
  <c r="P8762" i="1" s="1"/>
  <c r="P8763" i="1" a="1"/>
  <c r="P8763" i="1" s="1"/>
  <c r="P8764" i="1" a="1"/>
  <c r="P8764" i="1" s="1"/>
  <c r="P8765" i="1" a="1"/>
  <c r="P8765" i="1"/>
  <c r="P8766" i="1" a="1"/>
  <c r="P8766" i="1" s="1"/>
  <c r="P8767" i="1" a="1"/>
  <c r="P8767" i="1" s="1"/>
  <c r="P8768" i="1" a="1"/>
  <c r="P8768" i="1" s="1"/>
  <c r="P8769" i="1" a="1"/>
  <c r="P8769" i="1" s="1"/>
  <c r="P8770" i="1" a="1"/>
  <c r="P8770" i="1" s="1"/>
  <c r="P8771" i="1" a="1"/>
  <c r="P8771" i="1" s="1"/>
  <c r="P8772" i="1" a="1"/>
  <c r="P8772" i="1" s="1"/>
  <c r="P8773" i="1" a="1"/>
  <c r="P8773" i="1"/>
  <c r="P8774" i="1" a="1"/>
  <c r="P8774" i="1" s="1"/>
  <c r="P8775" i="1" a="1"/>
  <c r="P8775" i="1" s="1"/>
  <c r="P8776" i="1" a="1"/>
  <c r="P8776" i="1" s="1"/>
  <c r="P8777" i="1" a="1"/>
  <c r="P8777" i="1" s="1"/>
  <c r="P8778" i="1" a="1"/>
  <c r="P8778" i="1" s="1"/>
  <c r="P8779" i="1" a="1"/>
  <c r="P8779" i="1" s="1"/>
  <c r="P8780" i="1" a="1"/>
  <c r="P8780" i="1" s="1"/>
  <c r="P8781" i="1" a="1"/>
  <c r="P8781" i="1" s="1"/>
  <c r="P8782" i="1" a="1"/>
  <c r="P8782" i="1" s="1"/>
  <c r="P8783" i="1" a="1"/>
  <c r="P8783" i="1" s="1"/>
  <c r="P8784" i="1" a="1"/>
  <c r="P8784" i="1"/>
  <c r="P8785" i="1" a="1"/>
  <c r="P8785" i="1" s="1"/>
  <c r="P8786" i="1" a="1"/>
  <c r="P8786" i="1"/>
  <c r="P8787" i="1" a="1"/>
  <c r="P8787" i="1" s="1"/>
  <c r="P8788" i="1" a="1"/>
  <c r="P8788" i="1" s="1"/>
  <c r="P8789" i="1" a="1"/>
  <c r="P8789" i="1" s="1"/>
  <c r="P8790" i="1" a="1"/>
  <c r="P8790" i="1"/>
  <c r="P8791" i="1" a="1"/>
  <c r="P8791" i="1"/>
  <c r="P8792" i="1" a="1"/>
  <c r="P8792" i="1" s="1"/>
  <c r="P8793" i="1" a="1"/>
  <c r="P8793" i="1" s="1"/>
  <c r="P8794" i="1" a="1"/>
  <c r="P8794" i="1" s="1"/>
  <c r="P8795" i="1" a="1"/>
  <c r="P8795" i="1"/>
  <c r="P8796" i="1" a="1"/>
  <c r="P8796" i="1" s="1"/>
  <c r="P8797" i="1" a="1"/>
  <c r="P8797" i="1" s="1"/>
  <c r="P8798" i="1" a="1"/>
  <c r="P8798" i="1"/>
  <c r="P8799" i="1" a="1"/>
  <c r="P8799" i="1" s="1"/>
  <c r="P8800" i="1" a="1"/>
  <c r="P8800" i="1"/>
  <c r="P8801" i="1" a="1"/>
  <c r="P8801" i="1" s="1"/>
  <c r="P8802" i="1" a="1"/>
  <c r="P8802" i="1" s="1"/>
  <c r="P8803" i="1" a="1"/>
  <c r="P8803" i="1" s="1"/>
  <c r="P8804" i="1" a="1"/>
  <c r="P8804" i="1" s="1"/>
  <c r="P8805" i="1" a="1"/>
  <c r="P8805" i="1" s="1"/>
  <c r="P8806" i="1" a="1"/>
  <c r="P8806" i="1"/>
  <c r="P8807" i="1" a="1"/>
  <c r="P8807" i="1"/>
  <c r="P8808" i="1" a="1"/>
  <c r="P8808" i="1"/>
  <c r="P8809" i="1" a="1"/>
  <c r="P8809" i="1" s="1"/>
  <c r="P8810" i="1" a="1"/>
  <c r="P8810" i="1"/>
  <c r="P8811" i="1" a="1"/>
  <c r="P8811" i="1" s="1"/>
  <c r="P8812" i="1" a="1"/>
  <c r="P8812" i="1" s="1"/>
  <c r="P8813" i="1" a="1"/>
  <c r="P8813" i="1" s="1"/>
  <c r="P8814" i="1" a="1"/>
  <c r="P8814" i="1" s="1"/>
  <c r="P8815" i="1" a="1"/>
  <c r="P8815" i="1" s="1"/>
  <c r="P8816" i="1" a="1"/>
  <c r="P8816" i="1" s="1"/>
  <c r="P8817" i="1" a="1"/>
  <c r="P8817" i="1" s="1"/>
  <c r="P8818" i="1" a="1"/>
  <c r="P8818" i="1" s="1"/>
  <c r="P8819" i="1" a="1"/>
  <c r="P8819" i="1"/>
  <c r="P8820" i="1" a="1"/>
  <c r="P8820" i="1" s="1"/>
  <c r="P8821" i="1" a="1"/>
  <c r="P8821" i="1" s="1"/>
  <c r="P8822" i="1" a="1"/>
  <c r="P8822" i="1" s="1"/>
  <c r="P8823" i="1" a="1"/>
  <c r="P8823" i="1" s="1"/>
  <c r="P8824" i="1" a="1"/>
  <c r="P8824" i="1" s="1"/>
  <c r="P8825" i="1" a="1"/>
  <c r="P8825" i="1" s="1"/>
  <c r="P8826" i="1" a="1"/>
  <c r="P8826" i="1" s="1"/>
  <c r="P8827" i="1" a="1"/>
  <c r="P8827" i="1" s="1"/>
  <c r="P8828" i="1" a="1"/>
  <c r="P8828" i="1" s="1"/>
  <c r="P8829" i="1" a="1"/>
  <c r="P8829" i="1" s="1"/>
  <c r="P8830" i="1" a="1"/>
  <c r="P8830" i="1" s="1"/>
  <c r="P8831" i="1" a="1"/>
  <c r="P8831" i="1"/>
  <c r="P8832" i="1" a="1"/>
  <c r="P8832" i="1" s="1"/>
  <c r="P8833" i="1" a="1"/>
  <c r="P8833" i="1" s="1"/>
  <c r="P8834" i="1" a="1"/>
  <c r="P8834" i="1" s="1"/>
  <c r="P8835" i="1" a="1"/>
  <c r="P8835" i="1" s="1"/>
  <c r="P8836" i="1" a="1"/>
  <c r="P8836" i="1"/>
  <c r="P8837" i="1" a="1"/>
  <c r="P8837" i="1" s="1"/>
  <c r="P8838" i="1" a="1"/>
  <c r="P8838" i="1" s="1"/>
  <c r="P8839" i="1" a="1"/>
  <c r="P8839" i="1"/>
  <c r="P8840" i="1" a="1"/>
  <c r="P8840" i="1" s="1"/>
  <c r="P8841" i="1" a="1"/>
  <c r="P8841" i="1" s="1"/>
  <c r="P8842" i="1" a="1"/>
  <c r="P8842" i="1"/>
  <c r="P8843" i="1" a="1"/>
  <c r="P8843" i="1" s="1"/>
  <c r="P8844" i="1" a="1"/>
  <c r="P8844" i="1" s="1"/>
  <c r="P8845" i="1" a="1"/>
  <c r="P8845" i="1" s="1"/>
  <c r="P8846" i="1" a="1"/>
  <c r="P8846" i="1" s="1"/>
  <c r="P8847" i="1" a="1"/>
  <c r="P8847" i="1"/>
  <c r="P8848" i="1" a="1"/>
  <c r="P8848" i="1"/>
  <c r="P8849" i="1" a="1"/>
  <c r="P8849" i="1" s="1"/>
  <c r="P8850" i="1" a="1"/>
  <c r="P8850" i="1"/>
  <c r="P4" i="1" a="1"/>
  <c r="P4" i="1" s="1"/>
  <c r="L2834" i="1" l="1"/>
  <c r="L3577" i="1"/>
  <c r="L4695" i="1"/>
  <c r="L5310" i="1"/>
  <c r="L5895" i="1"/>
  <c r="L6041" i="1"/>
  <c r="L6042" i="1"/>
  <c r="L6323" i="1"/>
  <c r="L7151" i="1"/>
  <c r="L7207" i="1"/>
  <c r="L7299" i="1"/>
  <c r="L7517" i="1"/>
  <c r="L7518" i="1"/>
  <c r="L7591" i="1"/>
  <c r="L7719" i="1"/>
  <c r="L7737" i="1"/>
  <c r="L7884" i="1"/>
  <c r="L7939" i="1"/>
  <c r="L7956" i="1"/>
  <c r="L8148" i="1"/>
  <c r="L8355" i="1"/>
  <c r="L8391" i="1"/>
  <c r="L8419" i="1"/>
  <c r="L8464" i="1"/>
  <c r="L8683" i="1"/>
  <c r="L8692" i="1"/>
  <c r="L8720" i="1"/>
  <c r="L8766" i="1"/>
  <c r="L8774" i="1"/>
  <c r="S14" i="1"/>
  <c r="S11" i="1"/>
  <c r="S26" i="1"/>
  <c r="S29" i="1"/>
  <c r="S27" i="1"/>
  <c r="L8334" i="1" s="1"/>
  <c r="S8" i="1"/>
  <c r="L2216" i="1" s="1"/>
  <c r="S17" i="1"/>
  <c r="S4" i="1"/>
  <c r="L956" i="1" s="1"/>
  <c r="S13" i="1"/>
  <c r="S7" i="1"/>
  <c r="S21" i="1"/>
  <c r="S18" i="1"/>
  <c r="S19" i="1"/>
  <c r="S20" i="1"/>
  <c r="S24" i="1"/>
  <c r="S28" i="1"/>
  <c r="S16" i="1"/>
  <c r="S5" i="1"/>
  <c r="S22" i="1"/>
  <c r="S12" i="1"/>
  <c r="S10" i="1"/>
  <c r="L4162" i="1" s="1"/>
  <c r="S15" i="1"/>
  <c r="S25" i="1"/>
  <c r="S23" i="1"/>
  <c r="S6" i="1"/>
  <c r="S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L8811" i="1" l="1"/>
  <c r="L8611" i="1"/>
  <c r="L8509" i="1"/>
  <c r="L8303" i="1"/>
  <c r="L8004" i="1"/>
  <c r="L7810" i="1"/>
  <c r="L7427" i="1"/>
  <c r="L7225" i="1"/>
  <c r="L6933" i="1"/>
  <c r="L6579" i="1"/>
  <c r="L5457" i="1"/>
  <c r="L8803" i="1"/>
  <c r="L8610" i="1"/>
  <c r="L8501" i="1"/>
  <c r="L8302" i="1"/>
  <c r="L8147" i="1"/>
  <c r="L7793" i="1"/>
  <c r="L7590" i="1"/>
  <c r="L7372" i="1"/>
  <c r="L6932" i="1"/>
  <c r="L6578" i="1"/>
  <c r="L5456" i="1"/>
  <c r="L4694" i="1"/>
  <c r="L3505" i="1"/>
  <c r="L8802" i="1"/>
  <c r="L8684" i="1"/>
  <c r="L8582" i="1"/>
  <c r="L8500" i="1"/>
  <c r="L8390" i="1"/>
  <c r="L8260" i="1"/>
  <c r="L8132" i="1"/>
  <c r="L7955" i="1"/>
  <c r="L7738" i="1"/>
  <c r="L7573" i="1"/>
  <c r="L7371" i="1"/>
  <c r="L7153" i="1"/>
  <c r="L6860" i="1"/>
  <c r="L6451" i="1"/>
  <c r="L5896" i="1"/>
  <c r="L5311" i="1"/>
  <c r="L4439" i="1"/>
  <c r="L3277" i="1"/>
  <c r="L8382" i="1"/>
  <c r="L8655" i="1"/>
  <c r="L6781" i="1"/>
  <c r="L5750" i="1"/>
  <c r="L8847" i="1"/>
  <c r="L8765" i="1"/>
  <c r="L8647" i="1"/>
  <c r="L8546" i="1"/>
  <c r="L8463" i="1"/>
  <c r="L8354" i="1"/>
  <c r="L8212" i="1"/>
  <c r="L8068" i="1"/>
  <c r="L7883" i="1"/>
  <c r="L7665" i="1"/>
  <c r="L7500" i="1"/>
  <c r="L7298" i="1"/>
  <c r="L7078" i="1"/>
  <c r="L6779" i="1"/>
  <c r="L6322" i="1"/>
  <c r="L5749" i="1"/>
  <c r="L5150" i="1"/>
  <c r="L4090" i="1"/>
  <c r="L2689" i="1"/>
  <c r="L8574" i="1"/>
  <c r="L8259" i="1"/>
  <c r="L6859" i="1"/>
  <c r="L4438" i="1"/>
  <c r="L8573" i="1"/>
  <c r="L8083" i="1"/>
  <c r="L5151" i="1"/>
  <c r="L8839" i="1"/>
  <c r="L8730" i="1"/>
  <c r="L8646" i="1"/>
  <c r="L8538" i="1"/>
  <c r="L8428" i="1"/>
  <c r="L8346" i="1"/>
  <c r="L8211" i="1"/>
  <c r="L8020" i="1"/>
  <c r="L7866" i="1"/>
  <c r="L7663" i="1"/>
  <c r="L7445" i="1"/>
  <c r="L7281" i="1"/>
  <c r="L7006" i="1"/>
  <c r="L6695" i="1"/>
  <c r="L6189" i="1"/>
  <c r="L5603" i="1"/>
  <c r="L4951" i="1"/>
  <c r="L3870" i="1"/>
  <c r="L8472" i="1"/>
  <c r="L8084" i="1"/>
  <c r="L7354" i="1"/>
  <c r="L6450" i="1"/>
  <c r="L3193" i="1"/>
  <c r="L8250" i="1"/>
  <c r="L7079" i="1"/>
  <c r="L2542" i="1"/>
  <c r="L3724" i="1"/>
  <c r="L4309" i="1"/>
  <c r="L4823" i="1"/>
  <c r="L5237" i="1"/>
  <c r="L5384" i="1"/>
  <c r="L5677" i="1"/>
  <c r="L5969" i="1"/>
  <c r="L6259" i="1"/>
  <c r="L6515" i="1"/>
  <c r="L6738" i="1"/>
  <c r="L6897" i="1"/>
  <c r="L6970" i="1"/>
  <c r="L7189" i="1"/>
  <c r="L7409" i="1"/>
  <c r="L7628" i="1"/>
  <c r="L7847" i="1"/>
  <c r="L8052" i="1"/>
  <c r="L8239" i="1"/>
  <c r="L8373" i="1"/>
  <c r="L8491" i="1"/>
  <c r="L8564" i="1"/>
  <c r="L8710" i="1"/>
  <c r="L8829" i="1"/>
  <c r="L1748" i="1"/>
  <c r="L3431" i="1"/>
  <c r="L4016" i="1"/>
  <c r="L4567" i="1"/>
  <c r="L5066" i="1"/>
  <c r="L5530" i="1"/>
  <c r="L5823" i="1"/>
  <c r="L6115" i="1"/>
  <c r="L6387" i="1"/>
  <c r="L6643" i="1"/>
  <c r="L6823" i="1"/>
  <c r="L7043" i="1"/>
  <c r="L7116" i="1"/>
  <c r="L7335" i="1"/>
  <c r="L7555" i="1"/>
  <c r="L7774" i="1"/>
  <c r="L7988" i="1"/>
  <c r="L8116" i="1"/>
  <c r="L8335" i="1"/>
  <c r="L8454" i="1"/>
  <c r="L8600" i="1"/>
  <c r="L8674" i="1"/>
  <c r="L8792" i="1"/>
  <c r="L3096" i="1"/>
  <c r="L7262" i="1"/>
  <c r="L7482" i="1"/>
  <c r="L7701" i="1"/>
  <c r="L7921" i="1"/>
  <c r="L8180" i="1"/>
  <c r="L8291" i="1"/>
  <c r="L8410" i="1"/>
  <c r="L8527" i="1"/>
  <c r="L8637" i="1"/>
  <c r="L8756" i="1"/>
  <c r="L2015" i="1"/>
  <c r="L2688" i="1"/>
  <c r="L3192" i="1"/>
  <c r="L3504" i="1"/>
  <c r="L3797" i="1"/>
  <c r="L4089" i="1"/>
  <c r="L4375" i="1"/>
  <c r="L4631" i="1"/>
  <c r="L4887" i="1"/>
  <c r="L5109" i="1"/>
  <c r="L5274" i="1"/>
  <c r="L5421" i="1"/>
  <c r="L5567" i="1"/>
  <c r="L5713" i="1"/>
  <c r="L5859" i="1"/>
  <c r="L6006" i="1"/>
  <c r="L6152" i="1"/>
  <c r="L6291" i="1"/>
  <c r="L6419" i="1"/>
  <c r="L6547" i="1"/>
  <c r="L6673" i="1"/>
  <c r="L6759" i="1"/>
  <c r="L6842" i="1"/>
  <c r="L6915" i="1"/>
  <c r="L6988" i="1"/>
  <c r="L7061" i="1"/>
  <c r="L7134" i="1"/>
  <c r="L8838" i="1"/>
  <c r="L8728" i="1"/>
  <c r="L8619" i="1"/>
  <c r="L8536" i="1"/>
  <c r="L8427" i="1"/>
  <c r="L8312" i="1"/>
  <c r="L8196" i="1"/>
  <c r="L8019" i="1"/>
  <c r="L7811" i="1"/>
  <c r="L7646" i="1"/>
  <c r="L7444" i="1"/>
  <c r="L7226" i="1"/>
  <c r="L7005" i="1"/>
  <c r="L6694" i="1"/>
  <c r="L6187" i="1"/>
  <c r="L5602" i="1"/>
  <c r="L4950" i="1"/>
  <c r="L3798" i="1"/>
  <c r="L2016" i="1"/>
  <c r="L8830" i="1"/>
  <c r="L8794" i="1"/>
  <c r="L8757" i="1"/>
  <c r="L8711" i="1"/>
  <c r="L8675" i="1"/>
  <c r="L8638" i="1"/>
  <c r="L8602" i="1"/>
  <c r="L8565" i="1"/>
  <c r="L8528" i="1"/>
  <c r="L8492" i="1"/>
  <c r="L8455" i="1"/>
  <c r="L8418" i="1"/>
  <c r="L8381" i="1"/>
  <c r="L8344" i="1"/>
  <c r="L8292" i="1"/>
  <c r="L8248" i="1"/>
  <c r="L8195" i="1"/>
  <c r="L8131" i="1"/>
  <c r="L8067" i="1"/>
  <c r="L8003" i="1"/>
  <c r="L7938" i="1"/>
  <c r="L7865" i="1"/>
  <c r="L7791" i="1"/>
  <c r="L7718" i="1"/>
  <c r="L7645" i="1"/>
  <c r="L7572" i="1"/>
  <c r="L7499" i="1"/>
  <c r="L7426" i="1"/>
  <c r="L7353" i="1"/>
  <c r="L7279" i="1"/>
  <c r="L7206" i="1"/>
  <c r="L7133" i="1"/>
  <c r="L7060" i="1"/>
  <c r="L6987" i="1"/>
  <c r="L6914" i="1"/>
  <c r="L6841" i="1"/>
  <c r="L6758" i="1"/>
  <c r="L6671" i="1"/>
  <c r="L6546" i="1"/>
  <c r="L6418" i="1"/>
  <c r="L6290" i="1"/>
  <c r="L6151" i="1"/>
  <c r="L6005" i="1"/>
  <c r="L5858" i="1"/>
  <c r="L5712" i="1"/>
  <c r="L5566" i="1"/>
  <c r="L5419" i="1"/>
  <c r="L5273" i="1"/>
  <c r="L5107" i="1"/>
  <c r="L4886" i="1"/>
  <c r="L4630" i="1"/>
  <c r="L4310" i="1"/>
  <c r="L4017" i="1"/>
  <c r="L3725" i="1"/>
  <c r="L3432" i="1"/>
  <c r="L3098" i="1"/>
  <c r="L2543" i="1"/>
  <c r="L1749" i="1"/>
  <c r="L450" i="1"/>
  <c r="L8821" i="1"/>
  <c r="L8784" i="1"/>
  <c r="L8748" i="1"/>
  <c r="L8702" i="1"/>
  <c r="L8666" i="1"/>
  <c r="L8629" i="1"/>
  <c r="L8592" i="1"/>
  <c r="L8556" i="1"/>
  <c r="L8519" i="1"/>
  <c r="L8483" i="1"/>
  <c r="L8446" i="1"/>
  <c r="L8408" i="1"/>
  <c r="L8372" i="1"/>
  <c r="L8324" i="1"/>
  <c r="L8282" i="1"/>
  <c r="L8238" i="1"/>
  <c r="L8179" i="1"/>
  <c r="L8115" i="1"/>
  <c r="L8051" i="1"/>
  <c r="L7987" i="1"/>
  <c r="L7919" i="1"/>
  <c r="L7846" i="1"/>
  <c r="L7773" i="1"/>
  <c r="L7700" i="1"/>
  <c r="L7627" i="1"/>
  <c r="L7554" i="1"/>
  <c r="L7481" i="1"/>
  <c r="L7407" i="1"/>
  <c r="L7334" i="1"/>
  <c r="L7261" i="1"/>
  <c r="L7188" i="1"/>
  <c r="L7115" i="1"/>
  <c r="L7042" i="1"/>
  <c r="L6969" i="1"/>
  <c r="L6895" i="1"/>
  <c r="L6822" i="1"/>
  <c r="L6737" i="1"/>
  <c r="L6642" i="1"/>
  <c r="L6514" i="1"/>
  <c r="L6386" i="1"/>
  <c r="L6258" i="1"/>
  <c r="L6114" i="1"/>
  <c r="L5968" i="1"/>
  <c r="L5822" i="1"/>
  <c r="L5675" i="1"/>
  <c r="L5529" i="1"/>
  <c r="L5383" i="1"/>
  <c r="L5235" i="1"/>
  <c r="L5065" i="1"/>
  <c r="L4822" i="1"/>
  <c r="L4566" i="1"/>
  <c r="L4237" i="1"/>
  <c r="L3944" i="1"/>
  <c r="L3652" i="1"/>
  <c r="L3359" i="1"/>
  <c r="L2980" i="1"/>
  <c r="L2388" i="1"/>
  <c r="L1456" i="1"/>
  <c r="L8820" i="1"/>
  <c r="L8783" i="1"/>
  <c r="L8747" i="1"/>
  <c r="L8701" i="1"/>
  <c r="L8664" i="1"/>
  <c r="L8628" i="1"/>
  <c r="L8591" i="1"/>
  <c r="L8555" i="1"/>
  <c r="L8518" i="1"/>
  <c r="L8482" i="1"/>
  <c r="L8445" i="1"/>
  <c r="L8400" i="1"/>
  <c r="L8364" i="1"/>
  <c r="L8323" i="1"/>
  <c r="L8280" i="1"/>
  <c r="L8227" i="1"/>
  <c r="L8164" i="1"/>
  <c r="L8100" i="1"/>
  <c r="L8036" i="1"/>
  <c r="L7972" i="1"/>
  <c r="L7902" i="1"/>
  <c r="L7829" i="1"/>
  <c r="L7756" i="1"/>
  <c r="L7683" i="1"/>
  <c r="L7610" i="1"/>
  <c r="L7537" i="1"/>
  <c r="L7463" i="1"/>
  <c r="L7390" i="1"/>
  <c r="L7317" i="1"/>
  <c r="L7244" i="1"/>
  <c r="L7171" i="1"/>
  <c r="L7098" i="1"/>
  <c r="L7025" i="1"/>
  <c r="L6951" i="1"/>
  <c r="L6878" i="1"/>
  <c r="L6802" i="1"/>
  <c r="L6717" i="1"/>
  <c r="L6611" i="1"/>
  <c r="L6483" i="1"/>
  <c r="L6355" i="1"/>
  <c r="L6225" i="1"/>
  <c r="L6079" i="1"/>
  <c r="L5933" i="1"/>
  <c r="L5786" i="1"/>
  <c r="L5640" i="1"/>
  <c r="L5494" i="1"/>
  <c r="L5347" i="1"/>
  <c r="L5194" i="1"/>
  <c r="L5015" i="1"/>
  <c r="L4759" i="1"/>
  <c r="L4503" i="1"/>
  <c r="L4236" i="1"/>
  <c r="L3943" i="1"/>
  <c r="L3650" i="1"/>
  <c r="L3358" i="1"/>
  <c r="L2979" i="1"/>
  <c r="L2387" i="1"/>
  <c r="L1455" i="1"/>
  <c r="L8848" i="1"/>
  <c r="L8812" i="1"/>
  <c r="L8775" i="1"/>
  <c r="L8739" i="1"/>
  <c r="L8693" i="1"/>
  <c r="L8656" i="1"/>
  <c r="L8620" i="1"/>
  <c r="L8583" i="1"/>
  <c r="L8547" i="1"/>
  <c r="L8510" i="1"/>
  <c r="L8474" i="1"/>
  <c r="L8437" i="1"/>
  <c r="L8399" i="1"/>
  <c r="L8363" i="1"/>
  <c r="L8314" i="1"/>
  <c r="L8271" i="1"/>
  <c r="L8226" i="1"/>
  <c r="L8163" i="1"/>
  <c r="L8099" i="1"/>
  <c r="L8035" i="1"/>
  <c r="L7971" i="1"/>
  <c r="L7901" i="1"/>
  <c r="L7828" i="1"/>
  <c r="L7755" i="1"/>
  <c r="L7682" i="1"/>
  <c r="L7609" i="1"/>
  <c r="L7535" i="1"/>
  <c r="L7462" i="1"/>
  <c r="L7389" i="1"/>
  <c r="L7316" i="1"/>
  <c r="L7243" i="1"/>
  <c r="L7170" i="1"/>
  <c r="L7097" i="1"/>
  <c r="L7023" i="1"/>
  <c r="L6950" i="1"/>
  <c r="L6877" i="1"/>
  <c r="L6801" i="1"/>
  <c r="L6715" i="1"/>
  <c r="L6610" i="1"/>
  <c r="L6482" i="1"/>
  <c r="L6354" i="1"/>
  <c r="L6224" i="1"/>
  <c r="L6078" i="1"/>
  <c r="L5931" i="1"/>
  <c r="L5785" i="1"/>
  <c r="L5639" i="1"/>
  <c r="L5493" i="1"/>
  <c r="L5346" i="1"/>
  <c r="L5193" i="1"/>
  <c r="L5014" i="1"/>
  <c r="L4758" i="1"/>
  <c r="L4502" i="1"/>
  <c r="L4164" i="1"/>
  <c r="L3871" i="1"/>
  <c r="L3578" i="1"/>
  <c r="L3278" i="1"/>
  <c r="L2835" i="1"/>
  <c r="L2218" i="1"/>
  <c r="L1144" i="1"/>
  <c r="L762" i="1"/>
  <c r="L1143" i="1"/>
  <c r="L760" i="1"/>
  <c r="L1141" i="1"/>
  <c r="L759" i="1"/>
  <c r="L8436" i="1"/>
  <c r="L8270" i="1"/>
  <c r="L8846" i="1"/>
  <c r="L8837" i="1"/>
  <c r="L8828" i="1"/>
  <c r="L8819" i="1"/>
  <c r="L8810" i="1"/>
  <c r="L8800" i="1"/>
  <c r="L8791" i="1"/>
  <c r="L8782" i="1"/>
  <c r="L8773" i="1"/>
  <c r="L8764" i="1"/>
  <c r="L8755" i="1"/>
  <c r="L8746" i="1"/>
  <c r="L8736" i="1"/>
  <c r="L8727" i="1"/>
  <c r="L8718" i="1"/>
  <c r="L8709" i="1"/>
  <c r="L8700" i="1"/>
  <c r="L8691" i="1"/>
  <c r="L8682" i="1"/>
  <c r="L8672" i="1"/>
  <c r="L8663" i="1"/>
  <c r="L8654" i="1"/>
  <c r="L8645" i="1"/>
  <c r="L8636" i="1"/>
  <c r="L8627" i="1"/>
  <c r="L8618" i="1"/>
  <c r="L8608" i="1"/>
  <c r="L8599" i="1"/>
  <c r="L8590" i="1"/>
  <c r="L8581" i="1"/>
  <c r="L8572" i="1"/>
  <c r="L8563" i="1"/>
  <c r="L8554" i="1"/>
  <c r="L8544" i="1"/>
  <c r="L8535" i="1"/>
  <c r="L8526" i="1"/>
  <c r="L8517" i="1"/>
  <c r="L8508" i="1"/>
  <c r="L8499" i="1"/>
  <c r="L8490" i="1"/>
  <c r="L8480" i="1"/>
  <c r="L8471" i="1"/>
  <c r="L8462" i="1"/>
  <c r="L8453" i="1"/>
  <c r="L8444" i="1"/>
  <c r="L8435" i="1"/>
  <c r="L8426" i="1"/>
  <c r="L8416" i="1"/>
  <c r="L8407" i="1"/>
  <c r="L8398" i="1"/>
  <c r="L8389" i="1"/>
  <c r="L8380" i="1"/>
  <c r="L8371" i="1"/>
  <c r="L8362" i="1"/>
  <c r="L8352" i="1"/>
  <c r="L8343" i="1"/>
  <c r="L8332" i="1"/>
  <c r="L8322" i="1"/>
  <c r="L8311" i="1"/>
  <c r="L8300" i="1"/>
  <c r="L8290" i="1"/>
  <c r="L8279" i="1"/>
  <c r="L8268" i="1"/>
  <c r="L8258" i="1"/>
  <c r="L8247" i="1"/>
  <c r="L8236" i="1"/>
  <c r="L8224" i="1"/>
  <c r="L8210" i="1"/>
  <c r="L8194" i="1"/>
  <c r="L8178" i="1"/>
  <c r="L8162" i="1"/>
  <c r="L8146" i="1"/>
  <c r="L8130" i="1"/>
  <c r="L8114" i="1"/>
  <c r="L8098" i="1"/>
  <c r="L8082" i="1"/>
  <c r="L8066" i="1"/>
  <c r="L8050" i="1"/>
  <c r="L8034" i="1"/>
  <c r="L8018" i="1"/>
  <c r="L8002" i="1"/>
  <c r="L7986" i="1"/>
  <c r="L7970" i="1"/>
  <c r="L7954" i="1"/>
  <c r="L7937" i="1"/>
  <c r="L7918" i="1"/>
  <c r="L7900" i="1"/>
  <c r="L7882" i="1"/>
  <c r="L7863" i="1"/>
  <c r="L7845" i="1"/>
  <c r="L7827" i="1"/>
  <c r="L7809" i="1"/>
  <c r="L7790" i="1"/>
  <c r="L7772" i="1"/>
  <c r="L7754" i="1"/>
  <c r="L7735" i="1"/>
  <c r="L7717" i="1"/>
  <c r="L7699" i="1"/>
  <c r="L7681" i="1"/>
  <c r="L7662" i="1"/>
  <c r="L7644" i="1"/>
  <c r="L7626" i="1"/>
  <c r="L7607" i="1"/>
  <c r="L7589" i="1"/>
  <c r="L7571" i="1"/>
  <c r="L7553" i="1"/>
  <c r="L7534" i="1"/>
  <c r="L7516" i="1"/>
  <c r="L7498" i="1"/>
  <c r="L7479" i="1"/>
  <c r="L7461" i="1"/>
  <c r="L7443" i="1"/>
  <c r="L7425" i="1"/>
  <c r="L7406" i="1"/>
  <c r="L7388" i="1"/>
  <c r="L7370" i="1"/>
  <c r="L7351" i="1"/>
  <c r="L7333" i="1"/>
  <c r="L7315" i="1"/>
  <c r="L7297" i="1"/>
  <c r="L7278" i="1"/>
  <c r="L7260" i="1"/>
  <c r="L7242" i="1"/>
  <c r="L7223" i="1"/>
  <c r="L7205" i="1"/>
  <c r="L7187" i="1"/>
  <c r="L7169" i="1"/>
  <c r="L7150" i="1"/>
  <c r="L7132" i="1"/>
  <c r="L7114" i="1"/>
  <c r="L7095" i="1"/>
  <c r="L7077" i="1"/>
  <c r="L7059" i="1"/>
  <c r="L7041" i="1"/>
  <c r="L7022" i="1"/>
  <c r="L7004" i="1"/>
  <c r="L6986" i="1"/>
  <c r="L6967" i="1"/>
  <c r="L6949" i="1"/>
  <c r="L6931" i="1"/>
  <c r="L6913" i="1"/>
  <c r="L6894" i="1"/>
  <c r="L6876" i="1"/>
  <c r="L6858" i="1"/>
  <c r="L6839" i="1"/>
  <c r="L6821" i="1"/>
  <c r="L6799" i="1"/>
  <c r="L6778" i="1"/>
  <c r="L6757" i="1"/>
  <c r="L6735" i="1"/>
  <c r="L6714" i="1"/>
  <c r="L6693" i="1"/>
  <c r="L6669" i="1"/>
  <c r="L6641" i="1"/>
  <c r="L6609" i="1"/>
  <c r="L6577" i="1"/>
  <c r="L6545" i="1"/>
  <c r="L6513" i="1"/>
  <c r="L6481" i="1"/>
  <c r="L6449" i="1"/>
  <c r="L6417" i="1"/>
  <c r="L6385" i="1"/>
  <c r="L6353" i="1"/>
  <c r="L6321" i="1"/>
  <c r="L6289" i="1"/>
  <c r="L6257" i="1"/>
  <c r="L6223" i="1"/>
  <c r="L6186" i="1"/>
  <c r="L6150" i="1"/>
  <c r="L6113" i="1"/>
  <c r="L6077" i="1"/>
  <c r="L6040" i="1"/>
  <c r="L6003" i="1"/>
  <c r="L5967" i="1"/>
  <c r="L5930" i="1"/>
  <c r="L5894" i="1"/>
  <c r="L5857" i="1"/>
  <c r="L5821" i="1"/>
  <c r="L5784" i="1"/>
  <c r="L5747" i="1"/>
  <c r="L5711" i="1"/>
  <c r="L5674" i="1"/>
  <c r="L5638" i="1"/>
  <c r="L5601" i="1"/>
  <c r="L5565" i="1"/>
  <c r="L5528" i="1"/>
  <c r="L5491" i="1"/>
  <c r="L5455" i="1"/>
  <c r="L5418" i="1"/>
  <c r="L5382" i="1"/>
  <c r="L5345" i="1"/>
  <c r="L5309" i="1"/>
  <c r="L5272" i="1"/>
  <c r="L5234" i="1"/>
  <c r="L5191" i="1"/>
  <c r="L5149" i="1"/>
  <c r="L5106" i="1"/>
  <c r="L5063" i="1"/>
  <c r="L5013" i="1"/>
  <c r="L4949" i="1"/>
  <c r="L4885" i="1"/>
  <c r="L4821" i="1"/>
  <c r="L4757" i="1"/>
  <c r="L4693" i="1"/>
  <c r="L4629" i="1"/>
  <c r="L4565" i="1"/>
  <c r="L4501" i="1"/>
  <c r="L4437" i="1"/>
  <c r="L4373" i="1"/>
  <c r="L4308" i="1"/>
  <c r="L4234" i="1"/>
  <c r="L4161" i="1"/>
  <c r="L4088" i="1"/>
  <c r="L4015" i="1"/>
  <c r="L3942" i="1"/>
  <c r="L3869" i="1"/>
  <c r="L3796" i="1"/>
  <c r="L3722" i="1"/>
  <c r="L3649" i="1"/>
  <c r="L3576" i="1"/>
  <c r="L3503" i="1"/>
  <c r="L3430" i="1"/>
  <c r="L3357" i="1"/>
  <c r="L3276" i="1"/>
  <c r="L3190" i="1"/>
  <c r="L3094" i="1"/>
  <c r="L2977" i="1"/>
  <c r="L2833" i="1"/>
  <c r="L2687" i="1"/>
  <c r="L2540" i="1"/>
  <c r="L2386" i="1"/>
  <c r="L2215" i="1"/>
  <c r="L2014" i="1"/>
  <c r="L1747" i="1"/>
  <c r="L1454" i="1"/>
  <c r="L8845" i="1"/>
  <c r="L8836" i="1"/>
  <c r="L8827" i="1"/>
  <c r="L8818" i="1"/>
  <c r="L8808" i="1"/>
  <c r="L8799" i="1"/>
  <c r="L8790" i="1"/>
  <c r="L8781" i="1"/>
  <c r="L8772" i="1"/>
  <c r="L8763" i="1"/>
  <c r="L8754" i="1"/>
  <c r="L8744" i="1"/>
  <c r="L8735" i="1"/>
  <c r="L8726" i="1"/>
  <c r="L8717" i="1"/>
  <c r="L8708" i="1"/>
  <c r="L8699" i="1"/>
  <c r="L8690" i="1"/>
  <c r="L8680" i="1"/>
  <c r="L8671" i="1"/>
  <c r="L8662" i="1"/>
  <c r="L8653" i="1"/>
  <c r="L8644" i="1"/>
  <c r="L8635" i="1"/>
  <c r="L8626" i="1"/>
  <c r="L8616" i="1"/>
  <c r="L8607" i="1"/>
  <c r="L8598" i="1"/>
  <c r="L8589" i="1"/>
  <c r="L8580" i="1"/>
  <c r="L8571" i="1"/>
  <c r="L8562" i="1"/>
  <c r="L8552" i="1"/>
  <c r="L8543" i="1"/>
  <c r="L8534" i="1"/>
  <c r="L8525" i="1"/>
  <c r="L8516" i="1"/>
  <c r="L8507" i="1"/>
  <c r="L8498" i="1"/>
  <c r="L8488" i="1"/>
  <c r="L8479" i="1"/>
  <c r="L8470" i="1"/>
  <c r="L8461" i="1"/>
  <c r="L8452" i="1"/>
  <c r="L8443" i="1"/>
  <c r="L8434" i="1"/>
  <c r="L8424" i="1"/>
  <c r="L8415" i="1"/>
  <c r="L8406" i="1"/>
  <c r="L8397" i="1"/>
  <c r="L8388" i="1"/>
  <c r="L8379" i="1"/>
  <c r="L8370" i="1"/>
  <c r="L8360" i="1"/>
  <c r="L8351" i="1"/>
  <c r="L8342" i="1"/>
  <c r="L8331" i="1"/>
  <c r="L8320" i="1"/>
  <c r="L8310" i="1"/>
  <c r="L8299" i="1"/>
  <c r="L8288" i="1"/>
  <c r="L8278" i="1"/>
  <c r="L8267" i="1"/>
  <c r="L8256" i="1"/>
  <c r="L8246" i="1"/>
  <c r="L8235" i="1"/>
  <c r="L8222" i="1"/>
  <c r="L8208" i="1"/>
  <c r="L8192" i="1"/>
  <c r="L8176" i="1"/>
  <c r="L8160" i="1"/>
  <c r="L8144" i="1"/>
  <c r="L8128" i="1"/>
  <c r="L8112" i="1"/>
  <c r="L8096" i="1"/>
  <c r="L8080" i="1"/>
  <c r="L8064" i="1"/>
  <c r="L8048" i="1"/>
  <c r="L8032" i="1"/>
  <c r="L8016" i="1"/>
  <c r="L8000" i="1"/>
  <c r="L7984" i="1"/>
  <c r="L7968" i="1"/>
  <c r="L7952" i="1"/>
  <c r="L7934" i="1"/>
  <c r="L7916" i="1"/>
  <c r="L7898" i="1"/>
  <c r="L7879" i="1"/>
  <c r="L7861" i="1"/>
  <c r="L7843" i="1"/>
  <c r="L7825" i="1"/>
  <c r="L7806" i="1"/>
  <c r="L7788" i="1"/>
  <c r="L7770" i="1"/>
  <c r="L7751" i="1"/>
  <c r="L7733" i="1"/>
  <c r="L7715" i="1"/>
  <c r="L7697" i="1"/>
  <c r="L7678" i="1"/>
  <c r="L7660" i="1"/>
  <c r="L7642" i="1"/>
  <c r="L7623" i="1"/>
  <c r="L7605" i="1"/>
  <c r="L7587" i="1"/>
  <c r="L7569" i="1"/>
  <c r="L7550" i="1"/>
  <c r="L7532" i="1"/>
  <c r="L7514" i="1"/>
  <c r="L7495" i="1"/>
  <c r="L7477" i="1"/>
  <c r="L7459" i="1"/>
  <c r="L7441" i="1"/>
  <c r="L7422" i="1"/>
  <c r="L7404" i="1"/>
  <c r="L7386" i="1"/>
  <c r="L7367" i="1"/>
  <c r="L7349" i="1"/>
  <c r="L7331" i="1"/>
  <c r="L7313" i="1"/>
  <c r="L7294" i="1"/>
  <c r="L7276" i="1"/>
  <c r="L7258" i="1"/>
  <c r="L7239" i="1"/>
  <c r="L7221" i="1"/>
  <c r="L7203" i="1"/>
  <c r="L7185" i="1"/>
  <c r="L7166" i="1"/>
  <c r="L7148" i="1"/>
  <c r="L7130" i="1"/>
  <c r="L7111" i="1"/>
  <c r="L7093" i="1"/>
  <c r="L7075" i="1"/>
  <c r="L7057" i="1"/>
  <c r="L7038" i="1"/>
  <c r="L7020" i="1"/>
  <c r="L7002" i="1"/>
  <c r="L6983" i="1"/>
  <c r="L6965" i="1"/>
  <c r="L6947" i="1"/>
  <c r="L6929" i="1"/>
  <c r="L6910" i="1"/>
  <c r="L6892" i="1"/>
  <c r="L6874" i="1"/>
  <c r="L6855" i="1"/>
  <c r="L6837" i="1"/>
  <c r="L6818" i="1"/>
  <c r="L6797" i="1"/>
  <c r="L6775" i="1"/>
  <c r="L6754" i="1"/>
  <c r="L6733" i="1"/>
  <c r="L6711" i="1"/>
  <c r="L6690" i="1"/>
  <c r="L6666" i="1"/>
  <c r="L6635" i="1"/>
  <c r="L6603" i="1"/>
  <c r="L6571" i="1"/>
  <c r="L6539" i="1"/>
  <c r="L6507" i="1"/>
  <c r="L6475" i="1"/>
  <c r="L6443" i="1"/>
  <c r="L6411" i="1"/>
  <c r="L6379" i="1"/>
  <c r="L6347" i="1"/>
  <c r="L6315" i="1"/>
  <c r="L6283" i="1"/>
  <c r="L6251" i="1"/>
  <c r="L6216" i="1"/>
  <c r="L6179" i="1"/>
  <c r="L6143" i="1"/>
  <c r="L6106" i="1"/>
  <c r="L6070" i="1"/>
  <c r="L6033" i="1"/>
  <c r="L5997" i="1"/>
  <c r="L5960" i="1"/>
  <c r="L5923" i="1"/>
  <c r="L5887" i="1"/>
  <c r="L5850" i="1"/>
  <c r="L5814" i="1"/>
  <c r="L5777" i="1"/>
  <c r="L5741" i="1"/>
  <c r="L5704" i="1"/>
  <c r="L5667" i="1"/>
  <c r="L5631" i="1"/>
  <c r="L5594" i="1"/>
  <c r="L5558" i="1"/>
  <c r="L5521" i="1"/>
  <c r="L5485" i="1"/>
  <c r="L5448" i="1"/>
  <c r="L5411" i="1"/>
  <c r="L5375" i="1"/>
  <c r="L5338" i="1"/>
  <c r="L5302" i="1"/>
  <c r="L5265" i="1"/>
  <c r="L5226" i="1"/>
  <c r="L5183" i="1"/>
  <c r="L5141" i="1"/>
  <c r="L5098" i="1"/>
  <c r="L5055" i="1"/>
  <c r="L4999" i="1"/>
  <c r="L4935" i="1"/>
  <c r="L4871" i="1"/>
  <c r="L4807" i="1"/>
  <c r="L4743" i="1"/>
  <c r="L4679" i="1"/>
  <c r="L4615" i="1"/>
  <c r="L4551" i="1"/>
  <c r="L4487" i="1"/>
  <c r="L4423" i="1"/>
  <c r="L4359" i="1"/>
  <c r="L4292" i="1"/>
  <c r="L4218" i="1"/>
  <c r="L4145" i="1"/>
  <c r="L4072" i="1"/>
  <c r="L3999" i="1"/>
  <c r="L3926" i="1"/>
  <c r="L3853" i="1"/>
  <c r="L3780" i="1"/>
  <c r="L3706" i="1"/>
  <c r="L3633" i="1"/>
  <c r="L3560" i="1"/>
  <c r="L3487" i="1"/>
  <c r="L3414" i="1"/>
  <c r="L3341" i="1"/>
  <c r="L3257" i="1"/>
  <c r="L3172" i="1"/>
  <c r="L3068" i="1"/>
  <c r="L2945" i="1"/>
  <c r="L2799" i="1"/>
  <c r="L2652" i="1"/>
  <c r="L2506" i="1"/>
  <c r="L2346" i="1"/>
  <c r="L2175" i="1"/>
  <c r="L1952" i="1"/>
  <c r="L1676" i="1"/>
  <c r="L1383" i="1"/>
  <c r="L1055" i="1"/>
  <c r="L626" i="1"/>
  <c r="L452" i="1"/>
  <c r="L4374" i="1"/>
  <c r="L8844" i="1"/>
  <c r="L8816" i="1"/>
  <c r="L8789" i="1"/>
  <c r="L8762" i="1"/>
  <c r="L8734" i="1"/>
  <c r="L8707" i="1"/>
  <c r="L8679" i="1"/>
  <c r="L8652" i="1"/>
  <c r="L8624" i="1"/>
  <c r="L8588" i="1"/>
  <c r="L8560" i="1"/>
  <c r="L8533" i="1"/>
  <c r="L8496" i="1"/>
  <c r="L8469" i="1"/>
  <c r="L8442" i="1"/>
  <c r="L8414" i="1"/>
  <c r="L8387" i="1"/>
  <c r="L8359" i="1"/>
  <c r="L8330" i="1"/>
  <c r="L8298" i="1"/>
  <c r="L8266" i="1"/>
  <c r="L8234" i="1"/>
  <c r="L8188" i="1"/>
  <c r="L8140" i="1"/>
  <c r="L8092" i="1"/>
  <c r="L8044" i="1"/>
  <c r="L7996" i="1"/>
  <c r="L7948" i="1"/>
  <c r="L7893" i="1"/>
  <c r="L7838" i="1"/>
  <c r="L7783" i="1"/>
  <c r="L7729" i="1"/>
  <c r="L7674" i="1"/>
  <c r="L7601" i="1"/>
  <c r="L7546" i="1"/>
  <c r="L7491" i="1"/>
  <c r="L7436" i="1"/>
  <c r="L7381" i="1"/>
  <c r="L7326" i="1"/>
  <c r="L7271" i="1"/>
  <c r="L7217" i="1"/>
  <c r="L7143" i="1"/>
  <c r="L7089" i="1"/>
  <c r="L7034" i="1"/>
  <c r="L6979" i="1"/>
  <c r="L6924" i="1"/>
  <c r="L6869" i="1"/>
  <c r="L6813" i="1"/>
  <c r="L6749" i="1"/>
  <c r="L6685" i="1"/>
  <c r="L6595" i="1"/>
  <c r="L6499" i="1"/>
  <c r="L6403" i="1"/>
  <c r="L6275" i="1"/>
  <c r="L6170" i="1"/>
  <c r="L6061" i="1"/>
  <c r="L5951" i="1"/>
  <c r="L5841" i="1"/>
  <c r="L5731" i="1"/>
  <c r="L5585" i="1"/>
  <c r="L5475" i="1"/>
  <c r="L5366" i="1"/>
  <c r="L5256" i="1"/>
  <c r="L5130" i="1"/>
  <c r="L4983" i="1"/>
  <c r="L4791" i="1"/>
  <c r="L4599" i="1"/>
  <c r="L4407" i="1"/>
  <c r="L4200" i="1"/>
  <c r="L3981" i="1"/>
  <c r="L3761" i="1"/>
  <c r="L3542" i="1"/>
  <c r="L3321" i="1"/>
  <c r="L3039" i="1"/>
  <c r="L2616" i="1"/>
  <c r="L2303" i="1"/>
  <c r="L2132" i="1"/>
  <c r="L1888" i="1"/>
  <c r="L8843" i="1"/>
  <c r="L8834" i="1"/>
  <c r="L8824" i="1"/>
  <c r="L8815" i="1"/>
  <c r="L8806" i="1"/>
  <c r="L8797" i="1"/>
  <c r="L8788" i="1"/>
  <c r="L8779" i="1"/>
  <c r="L8770" i="1"/>
  <c r="L8760" i="1"/>
  <c r="L8751" i="1"/>
  <c r="L8742" i="1"/>
  <c r="L8733" i="1"/>
  <c r="L8724" i="1"/>
  <c r="L8715" i="1"/>
  <c r="L8706" i="1"/>
  <c r="L8696" i="1"/>
  <c r="L8687" i="1"/>
  <c r="L8678" i="1"/>
  <c r="L8669" i="1"/>
  <c r="L8660" i="1"/>
  <c r="L8651" i="1"/>
  <c r="L8642" i="1"/>
  <c r="L8632" i="1"/>
  <c r="L8623" i="1"/>
  <c r="L8614" i="1"/>
  <c r="L8605" i="1"/>
  <c r="L8596" i="1"/>
  <c r="L8587" i="1"/>
  <c r="L8578" i="1"/>
  <c r="L8568" i="1"/>
  <c r="L8559" i="1"/>
  <c r="L8550" i="1"/>
  <c r="L8541" i="1"/>
  <c r="L8532" i="1"/>
  <c r="L8523" i="1"/>
  <c r="L8514" i="1"/>
  <c r="L8504" i="1"/>
  <c r="L8495" i="1"/>
  <c r="L8486" i="1"/>
  <c r="L8477" i="1"/>
  <c r="L8468" i="1"/>
  <c r="L8459" i="1"/>
  <c r="L8450" i="1"/>
  <c r="L8440" i="1"/>
  <c r="L8431" i="1"/>
  <c r="L8422" i="1"/>
  <c r="L8413" i="1"/>
  <c r="L8404" i="1"/>
  <c r="L8395" i="1"/>
  <c r="L8386" i="1"/>
  <c r="L8376" i="1"/>
  <c r="L8367" i="1"/>
  <c r="L8358" i="1"/>
  <c r="L8349" i="1"/>
  <c r="L8339" i="1"/>
  <c r="L8328" i="1"/>
  <c r="L8318" i="1"/>
  <c r="L8307" i="1"/>
  <c r="L8296" i="1"/>
  <c r="L8286" i="1"/>
  <c r="L8275" i="1"/>
  <c r="L8264" i="1"/>
  <c r="L8254" i="1"/>
  <c r="L8243" i="1"/>
  <c r="L8232" i="1"/>
  <c r="L8219" i="1"/>
  <c r="L8203" i="1"/>
  <c r="L8187" i="1"/>
  <c r="L8171" i="1"/>
  <c r="L8155" i="1"/>
  <c r="L8139" i="1"/>
  <c r="L8123" i="1"/>
  <c r="L8107" i="1"/>
  <c r="L8091" i="1"/>
  <c r="L8075" i="1"/>
  <c r="L8059" i="1"/>
  <c r="L8043" i="1"/>
  <c r="L8027" i="1"/>
  <c r="L8011" i="1"/>
  <c r="L7995" i="1"/>
  <c r="L7979" i="1"/>
  <c r="L7963" i="1"/>
  <c r="L7947" i="1"/>
  <c r="L7929" i="1"/>
  <c r="L7910" i="1"/>
  <c r="L7892" i="1"/>
  <c r="L7874" i="1"/>
  <c r="L7855" i="1"/>
  <c r="L7837" i="1"/>
  <c r="L7819" i="1"/>
  <c r="L7801" i="1"/>
  <c r="L7782" i="1"/>
  <c r="L7764" i="1"/>
  <c r="L7746" i="1"/>
  <c r="L7727" i="1"/>
  <c r="L7709" i="1"/>
  <c r="L7691" i="1"/>
  <c r="L7673" i="1"/>
  <c r="L7654" i="1"/>
  <c r="L7636" i="1"/>
  <c r="L7618" i="1"/>
  <c r="L7599" i="1"/>
  <c r="L7581" i="1"/>
  <c r="L7563" i="1"/>
  <c r="L7545" i="1"/>
  <c r="L7526" i="1"/>
  <c r="L7508" i="1"/>
  <c r="L7490" i="1"/>
  <c r="L7471" i="1"/>
  <c r="L7453" i="1"/>
  <c r="L7435" i="1"/>
  <c r="L7417" i="1"/>
  <c r="L7398" i="1"/>
  <c r="L7380" i="1"/>
  <c r="L7362" i="1"/>
  <c r="L7343" i="1"/>
  <c r="L7325" i="1"/>
  <c r="L7307" i="1"/>
  <c r="L7289" i="1"/>
  <c r="L7270" i="1"/>
  <c r="L7252" i="1"/>
  <c r="L7234" i="1"/>
  <c r="L7215" i="1"/>
  <c r="L7197" i="1"/>
  <c r="L7179" i="1"/>
  <c r="L7161" i="1"/>
  <c r="L7142" i="1"/>
  <c r="L7124" i="1"/>
  <c r="L7106" i="1"/>
  <c r="L7087" i="1"/>
  <c r="L7069" i="1"/>
  <c r="L7051" i="1"/>
  <c r="L7033" i="1"/>
  <c r="L7014" i="1"/>
  <c r="L6996" i="1"/>
  <c r="L6978" i="1"/>
  <c r="L6959" i="1"/>
  <c r="L6941" i="1"/>
  <c r="L6923" i="1"/>
  <c r="L6905" i="1"/>
  <c r="L6886" i="1"/>
  <c r="L6868" i="1"/>
  <c r="L6850" i="1"/>
  <c r="L6831" i="1"/>
  <c r="L6811" i="1"/>
  <c r="L6790" i="1"/>
  <c r="L6769" i="1"/>
  <c r="L6747" i="1"/>
  <c r="L6726" i="1"/>
  <c r="L6705" i="1"/>
  <c r="L6683" i="1"/>
  <c r="L6658" i="1"/>
  <c r="L6626" i="1"/>
  <c r="L6594" i="1"/>
  <c r="L6562" i="1"/>
  <c r="L6530" i="1"/>
  <c r="L6498" i="1"/>
  <c r="L6466" i="1"/>
  <c r="L6434" i="1"/>
  <c r="L6402" i="1"/>
  <c r="L6370" i="1"/>
  <c r="L6338" i="1"/>
  <c r="L6306" i="1"/>
  <c r="L6274" i="1"/>
  <c r="L6242" i="1"/>
  <c r="L6206" i="1"/>
  <c r="L6169" i="1"/>
  <c r="L6133" i="1"/>
  <c r="L6096" i="1"/>
  <c r="L6059" i="1"/>
  <c r="L6023" i="1"/>
  <c r="L5986" i="1"/>
  <c r="L5950" i="1"/>
  <c r="L5913" i="1"/>
  <c r="L5877" i="1"/>
  <c r="L5840" i="1"/>
  <c r="L5803" i="1"/>
  <c r="L5767" i="1"/>
  <c r="L5730" i="1"/>
  <c r="L5694" i="1"/>
  <c r="L5657" i="1"/>
  <c r="L5621" i="1"/>
  <c r="L5584" i="1"/>
  <c r="L5547" i="1"/>
  <c r="L5511" i="1"/>
  <c r="L5474" i="1"/>
  <c r="L5438" i="1"/>
  <c r="L5401" i="1"/>
  <c r="L5365" i="1"/>
  <c r="L5328" i="1"/>
  <c r="L5291" i="1"/>
  <c r="L5255" i="1"/>
  <c r="L5214" i="1"/>
  <c r="L5171" i="1"/>
  <c r="L5129" i="1"/>
  <c r="L5086" i="1"/>
  <c r="L5043" i="1"/>
  <c r="L4982" i="1"/>
  <c r="L4918" i="1"/>
  <c r="L4854" i="1"/>
  <c r="L4790" i="1"/>
  <c r="L4726" i="1"/>
  <c r="L4662" i="1"/>
  <c r="L4598" i="1"/>
  <c r="L4534" i="1"/>
  <c r="L4470" i="1"/>
  <c r="L4406" i="1"/>
  <c r="L4342" i="1"/>
  <c r="L4272" i="1"/>
  <c r="L4199" i="1"/>
  <c r="L4126" i="1"/>
  <c r="L4053" i="1"/>
  <c r="L3980" i="1"/>
  <c r="L3906" i="1"/>
  <c r="L3833" i="1"/>
  <c r="L3760" i="1"/>
  <c r="L3687" i="1"/>
  <c r="L3614" i="1"/>
  <c r="L3541" i="1"/>
  <c r="L3468" i="1"/>
  <c r="L3394" i="1"/>
  <c r="L3320" i="1"/>
  <c r="L3234" i="1"/>
  <c r="L3149" i="1"/>
  <c r="L3036" i="1"/>
  <c r="L2907" i="1"/>
  <c r="L2761" i="1"/>
  <c r="L2615" i="1"/>
  <c r="L2468" i="1"/>
  <c r="L2302" i="1"/>
  <c r="L2131" i="1"/>
  <c r="L1887" i="1"/>
  <c r="L1601" i="1"/>
  <c r="L1309" i="1"/>
  <c r="L955" i="1"/>
  <c r="L451" i="1"/>
  <c r="L8738" i="1"/>
  <c r="L8719" i="1"/>
  <c r="L8826" i="1"/>
  <c r="L8798" i="1"/>
  <c r="L8771" i="1"/>
  <c r="L8743" i="1"/>
  <c r="L8716" i="1"/>
  <c r="L8688" i="1"/>
  <c r="L8661" i="1"/>
  <c r="L8634" i="1"/>
  <c r="L8606" i="1"/>
  <c r="L8570" i="1"/>
  <c r="L8542" i="1"/>
  <c r="L8515" i="1"/>
  <c r="L8487" i="1"/>
  <c r="L8460" i="1"/>
  <c r="L8432" i="1"/>
  <c r="L8405" i="1"/>
  <c r="L8378" i="1"/>
  <c r="L8350" i="1"/>
  <c r="L8319" i="1"/>
  <c r="L8276" i="1"/>
  <c r="L8244" i="1"/>
  <c r="L8204" i="1"/>
  <c r="L8156" i="1"/>
  <c r="L8108" i="1"/>
  <c r="L8060" i="1"/>
  <c r="L8012" i="1"/>
  <c r="L7964" i="1"/>
  <c r="L7911" i="1"/>
  <c r="L7857" i="1"/>
  <c r="L7802" i="1"/>
  <c r="L7747" i="1"/>
  <c r="L7692" i="1"/>
  <c r="L7637" i="1"/>
  <c r="L7582" i="1"/>
  <c r="L7509" i="1"/>
  <c r="L7454" i="1"/>
  <c r="L7399" i="1"/>
  <c r="L7345" i="1"/>
  <c r="L7290" i="1"/>
  <c r="L7235" i="1"/>
  <c r="L7180" i="1"/>
  <c r="L7107" i="1"/>
  <c r="L7052" i="1"/>
  <c r="L6997" i="1"/>
  <c r="L6942" i="1"/>
  <c r="L6887" i="1"/>
  <c r="L6833" i="1"/>
  <c r="L6770" i="1"/>
  <c r="L6706" i="1"/>
  <c r="L6627" i="1"/>
  <c r="L6531" i="1"/>
  <c r="L6435" i="1"/>
  <c r="L6339" i="1"/>
  <c r="L6243" i="1"/>
  <c r="L6134" i="1"/>
  <c r="L5987" i="1"/>
  <c r="L5878" i="1"/>
  <c r="L5768" i="1"/>
  <c r="L5658" i="1"/>
  <c r="L5549" i="1"/>
  <c r="L5439" i="1"/>
  <c r="L5293" i="1"/>
  <c r="L5173" i="1"/>
  <c r="L5045" i="1"/>
  <c r="L4855" i="1"/>
  <c r="L4663" i="1"/>
  <c r="L4471" i="1"/>
  <c r="L4273" i="1"/>
  <c r="L4054" i="1"/>
  <c r="L3834" i="1"/>
  <c r="L3688" i="1"/>
  <c r="L3469" i="1"/>
  <c r="L3236" i="1"/>
  <c r="L2908" i="1"/>
  <c r="L2470" i="1"/>
  <c r="L1310" i="1"/>
  <c r="L4" i="1"/>
  <c r="L8842" i="1"/>
  <c r="L8832" i="1"/>
  <c r="L8823" i="1"/>
  <c r="L8814" i="1"/>
  <c r="L8805" i="1"/>
  <c r="L8796" i="1"/>
  <c r="L8787" i="1"/>
  <c r="L8778" i="1"/>
  <c r="L8768" i="1"/>
  <c r="L8759" i="1"/>
  <c r="L8750" i="1"/>
  <c r="L8741" i="1"/>
  <c r="L8732" i="1"/>
  <c r="L8723" i="1"/>
  <c r="L8714" i="1"/>
  <c r="L8704" i="1"/>
  <c r="L8695" i="1"/>
  <c r="L8686" i="1"/>
  <c r="L8677" i="1"/>
  <c r="L8668" i="1"/>
  <c r="L8659" i="1"/>
  <c r="L8650" i="1"/>
  <c r="L8640" i="1"/>
  <c r="L8631" i="1"/>
  <c r="L8622" i="1"/>
  <c r="L8613" i="1"/>
  <c r="L8604" i="1"/>
  <c r="L8595" i="1"/>
  <c r="L8586" i="1"/>
  <c r="L8576" i="1"/>
  <c r="L8567" i="1"/>
  <c r="L8558" i="1"/>
  <c r="L8549" i="1"/>
  <c r="L8540" i="1"/>
  <c r="L8531" i="1"/>
  <c r="L8522" i="1"/>
  <c r="L8512" i="1"/>
  <c r="L8503" i="1"/>
  <c r="L8494" i="1"/>
  <c r="L8485" i="1"/>
  <c r="L8476" i="1"/>
  <c r="L8467" i="1"/>
  <c r="L8458" i="1"/>
  <c r="L8448" i="1"/>
  <c r="L8439" i="1"/>
  <c r="L8430" i="1"/>
  <c r="L8421" i="1"/>
  <c r="L8412" i="1"/>
  <c r="L8403" i="1"/>
  <c r="L8394" i="1"/>
  <c r="L8384" i="1"/>
  <c r="L8375" i="1"/>
  <c r="L8366" i="1"/>
  <c r="L8357" i="1"/>
  <c r="L8348" i="1"/>
  <c r="L8338" i="1"/>
  <c r="L8327" i="1"/>
  <c r="L8316" i="1"/>
  <c r="L8306" i="1"/>
  <c r="L8295" i="1"/>
  <c r="L8284" i="1"/>
  <c r="L8274" i="1"/>
  <c r="L8263" i="1"/>
  <c r="L8252" i="1"/>
  <c r="L8242" i="1"/>
  <c r="L8230" i="1"/>
  <c r="L8218" i="1"/>
  <c r="L8202" i="1"/>
  <c r="L8186" i="1"/>
  <c r="L8170" i="1"/>
  <c r="L8154" i="1"/>
  <c r="L8138" i="1"/>
  <c r="L8122" i="1"/>
  <c r="L8106" i="1"/>
  <c r="L8090" i="1"/>
  <c r="L8074" i="1"/>
  <c r="L8058" i="1"/>
  <c r="L8042" i="1"/>
  <c r="L8026" i="1"/>
  <c r="L8010" i="1"/>
  <c r="L7994" i="1"/>
  <c r="L7978" i="1"/>
  <c r="L7962" i="1"/>
  <c r="L7946" i="1"/>
  <c r="L7927" i="1"/>
  <c r="L7909" i="1"/>
  <c r="L7891" i="1"/>
  <c r="L7873" i="1"/>
  <c r="L7854" i="1"/>
  <c r="L7836" i="1"/>
  <c r="L7818" i="1"/>
  <c r="L7799" i="1"/>
  <c r="L7781" i="1"/>
  <c r="L7763" i="1"/>
  <c r="L7745" i="1"/>
  <c r="L7726" i="1"/>
  <c r="L7708" i="1"/>
  <c r="L7690" i="1"/>
  <c r="L7671" i="1"/>
  <c r="L7653" i="1"/>
  <c r="L7635" i="1"/>
  <c r="L7617" i="1"/>
  <c r="L7598" i="1"/>
  <c r="L7580" i="1"/>
  <c r="L7562" i="1"/>
  <c r="L7543" i="1"/>
  <c r="L7525" i="1"/>
  <c r="L7507" i="1"/>
  <c r="L7489" i="1"/>
  <c r="L7470" i="1"/>
  <c r="L7452" i="1"/>
  <c r="L7434" i="1"/>
  <c r="L7415" i="1"/>
  <c r="L7397" i="1"/>
  <c r="L7379" i="1"/>
  <c r="L7361" i="1"/>
  <c r="L7342" i="1"/>
  <c r="L7324" i="1"/>
  <c r="L7306" i="1"/>
  <c r="L7287" i="1"/>
  <c r="L7269" i="1"/>
  <c r="L7251" i="1"/>
  <c r="L7233" i="1"/>
  <c r="L7214" i="1"/>
  <c r="L7196" i="1"/>
  <c r="L7178" i="1"/>
  <c r="L7159" i="1"/>
  <c r="L7141" i="1"/>
  <c r="L7123" i="1"/>
  <c r="L7105" i="1"/>
  <c r="L7086" i="1"/>
  <c r="L7068" i="1"/>
  <c r="L7050" i="1"/>
  <c r="L7031" i="1"/>
  <c r="L7013" i="1"/>
  <c r="L6995" i="1"/>
  <c r="L6977" i="1"/>
  <c r="L6958" i="1"/>
  <c r="L6940" i="1"/>
  <c r="L6922" i="1"/>
  <c r="L6903" i="1"/>
  <c r="L6885" i="1"/>
  <c r="L6867" i="1"/>
  <c r="L6849" i="1"/>
  <c r="L6830" i="1"/>
  <c r="L6810" i="1"/>
  <c r="L6789" i="1"/>
  <c r="L6767" i="1"/>
  <c r="L6746" i="1"/>
  <c r="L6725" i="1"/>
  <c r="L6703" i="1"/>
  <c r="L6682" i="1"/>
  <c r="L6657" i="1"/>
  <c r="L6625" i="1"/>
  <c r="L6593" i="1"/>
  <c r="L6561" i="1"/>
  <c r="L6529" i="1"/>
  <c r="L6497" i="1"/>
  <c r="L6465" i="1"/>
  <c r="L6433" i="1"/>
  <c r="L6401" i="1"/>
  <c r="L6369" i="1"/>
  <c r="L6337" i="1"/>
  <c r="L6305" i="1"/>
  <c r="L6273" i="1"/>
  <c r="L6241" i="1"/>
  <c r="L6205" i="1"/>
  <c r="L6168" i="1"/>
  <c r="L6131" i="1"/>
  <c r="L6095" i="1"/>
  <c r="L6058" i="1"/>
  <c r="L6022" i="1"/>
  <c r="L5985" i="1"/>
  <c r="L5949" i="1"/>
  <c r="L5912" i="1"/>
  <c r="L5875" i="1"/>
  <c r="L5839" i="1"/>
  <c r="L5802" i="1"/>
  <c r="L5766" i="1"/>
  <c r="L5729" i="1"/>
  <c r="L5693" i="1"/>
  <c r="L5656" i="1"/>
  <c r="L5619" i="1"/>
  <c r="L5583" i="1"/>
  <c r="L5546" i="1"/>
  <c r="L5510" i="1"/>
  <c r="L5473" i="1"/>
  <c r="L5437" i="1"/>
  <c r="L5400" i="1"/>
  <c r="L5363" i="1"/>
  <c r="L5327" i="1"/>
  <c r="L5290" i="1"/>
  <c r="L5254" i="1"/>
  <c r="L5213" i="1"/>
  <c r="L5170" i="1"/>
  <c r="L5127" i="1"/>
  <c r="L5085" i="1"/>
  <c r="L5041" i="1"/>
  <c r="L4981" i="1"/>
  <c r="L4917" i="1"/>
  <c r="L4853" i="1"/>
  <c r="L4789" i="1"/>
  <c r="L4725" i="1"/>
  <c r="L4661" i="1"/>
  <c r="L4597" i="1"/>
  <c r="L4533" i="1"/>
  <c r="L4469" i="1"/>
  <c r="L4405" i="1"/>
  <c r="L4341" i="1"/>
  <c r="L4271" i="1"/>
  <c r="L4198" i="1"/>
  <c r="L4125" i="1"/>
  <c r="L4052" i="1"/>
  <c r="L3978" i="1"/>
  <c r="L3905" i="1"/>
  <c r="L3832" i="1"/>
  <c r="L3759" i="1"/>
  <c r="L3686" i="1"/>
  <c r="L3613" i="1"/>
  <c r="L3540" i="1"/>
  <c r="L3466" i="1"/>
  <c r="L3393" i="1"/>
  <c r="L3318" i="1"/>
  <c r="L3233" i="1"/>
  <c r="L3148" i="1"/>
  <c r="L3035" i="1"/>
  <c r="L2906" i="1"/>
  <c r="L2760" i="1"/>
  <c r="L2614" i="1"/>
  <c r="L2467" i="1"/>
  <c r="L2300" i="1"/>
  <c r="L2130" i="1"/>
  <c r="L1886" i="1"/>
  <c r="L1600" i="1"/>
  <c r="L1308" i="1"/>
  <c r="L954" i="1"/>
  <c r="L5" i="1"/>
  <c r="L13" i="1"/>
  <c r="L21" i="1"/>
  <c r="L29" i="1"/>
  <c r="L37" i="1"/>
  <c r="L45" i="1"/>
  <c r="L53" i="1"/>
  <c r="L61" i="1"/>
  <c r="L69" i="1"/>
  <c r="L77" i="1"/>
  <c r="L85" i="1"/>
  <c r="L93" i="1"/>
  <c r="L101" i="1"/>
  <c r="L109" i="1"/>
  <c r="L117" i="1"/>
  <c r="L125" i="1"/>
  <c r="L133" i="1"/>
  <c r="L141" i="1"/>
  <c r="L149" i="1"/>
  <c r="L157" i="1"/>
  <c r="L165" i="1"/>
  <c r="L173" i="1"/>
  <c r="L181" i="1"/>
  <c r="L189" i="1"/>
  <c r="L197" i="1"/>
  <c r="L205" i="1"/>
  <c r="L213" i="1"/>
  <c r="L221" i="1"/>
  <c r="L229" i="1"/>
  <c r="L237" i="1"/>
  <c r="L245" i="1"/>
  <c r="L253" i="1"/>
  <c r="L261" i="1"/>
  <c r="L269" i="1"/>
  <c r="L277" i="1"/>
  <c r="L285" i="1"/>
  <c r="L293" i="1"/>
  <c r="L301" i="1"/>
  <c r="L309" i="1"/>
  <c r="L317" i="1"/>
  <c r="L325" i="1"/>
  <c r="L333" i="1"/>
  <c r="L341" i="1"/>
  <c r="L349" i="1"/>
  <c r="L357" i="1"/>
  <c r="L365" i="1"/>
  <c r="L373" i="1"/>
  <c r="L381" i="1"/>
  <c r="L389" i="1"/>
  <c r="L397" i="1"/>
  <c r="L405" i="1"/>
  <c r="L413" i="1"/>
  <c r="L421" i="1"/>
  <c r="L429" i="1"/>
  <c r="L437" i="1"/>
  <c r="L445" i="1"/>
  <c r="L453" i="1"/>
  <c r="L461" i="1"/>
  <c r="L469" i="1"/>
  <c r="L477" i="1"/>
  <c r="L485" i="1"/>
  <c r="L493" i="1"/>
  <c r="L501" i="1"/>
  <c r="L509" i="1"/>
  <c r="L517" i="1"/>
  <c r="L525" i="1"/>
  <c r="L533" i="1"/>
  <c r="L541" i="1"/>
  <c r="L549" i="1"/>
  <c r="L557" i="1"/>
  <c r="L565" i="1"/>
  <c r="L573" i="1"/>
  <c r="L581" i="1"/>
  <c r="L589" i="1"/>
  <c r="L597" i="1"/>
  <c r="L605" i="1"/>
  <c r="L613" i="1"/>
  <c r="L621" i="1"/>
  <c r="L629" i="1"/>
  <c r="L637" i="1"/>
  <c r="L645" i="1"/>
  <c r="L653" i="1"/>
  <c r="L661" i="1"/>
  <c r="L669" i="1"/>
  <c r="L677" i="1"/>
  <c r="L685" i="1"/>
  <c r="L693" i="1"/>
  <c r="L701" i="1"/>
  <c r="L709" i="1"/>
  <c r="L717" i="1"/>
  <c r="L725" i="1"/>
  <c r="L733" i="1"/>
  <c r="L741" i="1"/>
  <c r="L749" i="1"/>
  <c r="L757" i="1"/>
  <c r="L765" i="1"/>
  <c r="L773" i="1"/>
  <c r="L781" i="1"/>
  <c r="L789" i="1"/>
  <c r="L797" i="1"/>
  <c r="L805" i="1"/>
  <c r="L813" i="1"/>
  <c r="L821" i="1"/>
  <c r="L829" i="1"/>
  <c r="L837" i="1"/>
  <c r="L845" i="1"/>
  <c r="L853" i="1"/>
  <c r="L861" i="1"/>
  <c r="L869" i="1"/>
  <c r="L877" i="1"/>
  <c r="L885" i="1"/>
  <c r="L893" i="1"/>
  <c r="L901" i="1"/>
  <c r="L909" i="1"/>
  <c r="L917" i="1"/>
  <c r="L925" i="1"/>
  <c r="L933" i="1"/>
  <c r="L941" i="1"/>
  <c r="L949" i="1"/>
  <c r="L957" i="1"/>
  <c r="L965" i="1"/>
  <c r="L973" i="1"/>
  <c r="L981" i="1"/>
  <c r="L989" i="1"/>
  <c r="L997" i="1"/>
  <c r="L1005" i="1"/>
  <c r="L1013" i="1"/>
  <c r="L1021" i="1"/>
  <c r="L1029" i="1"/>
  <c r="L1037" i="1"/>
  <c r="L1045" i="1"/>
  <c r="L1053" i="1"/>
  <c r="L1061" i="1"/>
  <c r="L1069" i="1"/>
  <c r="L1077" i="1"/>
  <c r="L1085" i="1"/>
  <c r="L1093" i="1"/>
  <c r="L6" i="1"/>
  <c r="L14" i="1"/>
  <c r="L22" i="1"/>
  <c r="L30" i="1"/>
  <c r="L38" i="1"/>
  <c r="E16" i="2" s="1"/>
  <c r="L46" i="1"/>
  <c r="L54" i="1"/>
  <c r="L62" i="1"/>
  <c r="L70" i="1"/>
  <c r="L78" i="1"/>
  <c r="L86" i="1"/>
  <c r="L94" i="1"/>
  <c r="L102" i="1"/>
  <c r="L110" i="1"/>
  <c r="L118" i="1"/>
  <c r="L126" i="1"/>
  <c r="L134" i="1"/>
  <c r="L142" i="1"/>
  <c r="L150" i="1"/>
  <c r="L158" i="1"/>
  <c r="L166" i="1"/>
  <c r="L174" i="1"/>
  <c r="L182" i="1"/>
  <c r="L190" i="1"/>
  <c r="L198" i="1"/>
  <c r="L206" i="1"/>
  <c r="L214" i="1"/>
  <c r="L222" i="1"/>
  <c r="L230" i="1"/>
  <c r="L238" i="1"/>
  <c r="L246" i="1"/>
  <c r="L254" i="1"/>
  <c r="L262" i="1"/>
  <c r="L270" i="1"/>
  <c r="L278" i="1"/>
  <c r="L286" i="1"/>
  <c r="L294" i="1"/>
  <c r="L302" i="1"/>
  <c r="L310" i="1"/>
  <c r="L318" i="1"/>
  <c r="L326" i="1"/>
  <c r="L334" i="1"/>
  <c r="L342" i="1"/>
  <c r="L350" i="1"/>
  <c r="L358" i="1"/>
  <c r="L366" i="1"/>
  <c r="L374" i="1"/>
  <c r="L382" i="1"/>
  <c r="L390" i="1"/>
  <c r="L398" i="1"/>
  <c r="L406" i="1"/>
  <c r="L414" i="1"/>
  <c r="L422" i="1"/>
  <c r="L430" i="1"/>
  <c r="L438" i="1"/>
  <c r="L446" i="1"/>
  <c r="L454" i="1"/>
  <c r="L462" i="1"/>
  <c r="L470" i="1"/>
  <c r="L478" i="1"/>
  <c r="L486" i="1"/>
  <c r="L494" i="1"/>
  <c r="L502" i="1"/>
  <c r="L510" i="1"/>
  <c r="L518" i="1"/>
  <c r="L526" i="1"/>
  <c r="L534" i="1"/>
  <c r="L542" i="1"/>
  <c r="L550" i="1"/>
  <c r="L558" i="1"/>
  <c r="L566" i="1"/>
  <c r="L574" i="1"/>
  <c r="L582" i="1"/>
  <c r="L590" i="1"/>
  <c r="L598" i="1"/>
  <c r="L606" i="1"/>
  <c r="L614" i="1"/>
  <c r="L622" i="1"/>
  <c r="L630" i="1"/>
  <c r="L638" i="1"/>
  <c r="L646" i="1"/>
  <c r="L654" i="1"/>
  <c r="L662" i="1"/>
  <c r="L670" i="1"/>
  <c r="L678" i="1"/>
  <c r="L7" i="1"/>
  <c r="L15" i="1"/>
  <c r="L23" i="1"/>
  <c r="L31" i="1"/>
  <c r="L39" i="1"/>
  <c r="L47" i="1"/>
  <c r="L55" i="1"/>
  <c r="L63" i="1"/>
  <c r="L71" i="1"/>
  <c r="L79" i="1"/>
  <c r="L87" i="1"/>
  <c r="L95" i="1"/>
  <c r="L103" i="1"/>
  <c r="L111" i="1"/>
  <c r="L119" i="1"/>
  <c r="L127" i="1"/>
  <c r="L135" i="1"/>
  <c r="L143" i="1"/>
  <c r="L151" i="1"/>
  <c r="L159" i="1"/>
  <c r="L167" i="1"/>
  <c r="L175" i="1"/>
  <c r="L183" i="1"/>
  <c r="L191" i="1"/>
  <c r="L199" i="1"/>
  <c r="L207" i="1"/>
  <c r="L215" i="1"/>
  <c r="L223" i="1"/>
  <c r="L231" i="1"/>
  <c r="L239" i="1"/>
  <c r="L247" i="1"/>
  <c r="L255" i="1"/>
  <c r="L263" i="1"/>
  <c r="L271" i="1"/>
  <c r="L279" i="1"/>
  <c r="L287" i="1"/>
  <c r="L295" i="1"/>
  <c r="L303" i="1"/>
  <c r="L311" i="1"/>
  <c r="L319" i="1"/>
  <c r="L327" i="1"/>
  <c r="L335" i="1"/>
  <c r="L343" i="1"/>
  <c r="L351" i="1"/>
  <c r="L359" i="1"/>
  <c r="L367" i="1"/>
  <c r="L375" i="1"/>
  <c r="L383" i="1"/>
  <c r="L391" i="1"/>
  <c r="L399" i="1"/>
  <c r="L407" i="1"/>
  <c r="L415" i="1"/>
  <c r="L423" i="1"/>
  <c r="L431" i="1"/>
  <c r="L439" i="1"/>
  <c r="L447" i="1"/>
  <c r="L455" i="1"/>
  <c r="L463" i="1"/>
  <c r="L471" i="1"/>
  <c r="L479" i="1"/>
  <c r="L487" i="1"/>
  <c r="L495" i="1"/>
  <c r="L503" i="1"/>
  <c r="L511" i="1"/>
  <c r="L519" i="1"/>
  <c r="L527" i="1"/>
  <c r="L535" i="1"/>
  <c r="L543" i="1"/>
  <c r="L551" i="1"/>
  <c r="L559" i="1"/>
  <c r="L567" i="1"/>
  <c r="L575" i="1"/>
  <c r="L583" i="1"/>
  <c r="L591" i="1"/>
  <c r="L599" i="1"/>
  <c r="L607" i="1"/>
  <c r="L615" i="1"/>
  <c r="L623" i="1"/>
  <c r="L631" i="1"/>
  <c r="L639" i="1"/>
  <c r="L647" i="1"/>
  <c r="L655" i="1"/>
  <c r="L663" i="1"/>
  <c r="L671" i="1"/>
  <c r="L679" i="1"/>
  <c r="L687" i="1"/>
  <c r="L695" i="1"/>
  <c r="L703" i="1"/>
  <c r="L711" i="1"/>
  <c r="L9" i="1"/>
  <c r="L17" i="1"/>
  <c r="L25" i="1"/>
  <c r="L33" i="1"/>
  <c r="L41" i="1"/>
  <c r="L49" i="1"/>
  <c r="L57" i="1"/>
  <c r="L65" i="1"/>
  <c r="L73" i="1"/>
  <c r="L81" i="1"/>
  <c r="L89" i="1"/>
  <c r="L97" i="1"/>
  <c r="L105" i="1"/>
  <c r="L113" i="1"/>
  <c r="L121" i="1"/>
  <c r="L129" i="1"/>
  <c r="L137" i="1"/>
  <c r="L145" i="1"/>
  <c r="L153" i="1"/>
  <c r="L161" i="1"/>
  <c r="L169" i="1"/>
  <c r="L177" i="1"/>
  <c r="L185" i="1"/>
  <c r="L193" i="1"/>
  <c r="L201" i="1"/>
  <c r="L209" i="1"/>
  <c r="L217" i="1"/>
  <c r="L225" i="1"/>
  <c r="L233" i="1"/>
  <c r="L241" i="1"/>
  <c r="L249" i="1"/>
  <c r="L257" i="1"/>
  <c r="L265" i="1"/>
  <c r="L273" i="1"/>
  <c r="L281" i="1"/>
  <c r="L289" i="1"/>
  <c r="L297" i="1"/>
  <c r="L305" i="1"/>
  <c r="L313" i="1"/>
  <c r="L321" i="1"/>
  <c r="L329" i="1"/>
  <c r="L337" i="1"/>
  <c r="L345" i="1"/>
  <c r="L353" i="1"/>
  <c r="L361" i="1"/>
  <c r="L369" i="1"/>
  <c r="L377" i="1"/>
  <c r="L385" i="1"/>
  <c r="L393" i="1"/>
  <c r="L401" i="1"/>
  <c r="L409" i="1"/>
  <c r="L417" i="1"/>
  <c r="L425" i="1"/>
  <c r="L433" i="1"/>
  <c r="L441" i="1"/>
  <c r="L449" i="1"/>
  <c r="L457" i="1"/>
  <c r="L465" i="1"/>
  <c r="L473" i="1"/>
  <c r="L481" i="1"/>
  <c r="L489" i="1"/>
  <c r="L497" i="1"/>
  <c r="L505" i="1"/>
  <c r="L513" i="1"/>
  <c r="L521" i="1"/>
  <c r="L529" i="1"/>
  <c r="L537" i="1"/>
  <c r="L545" i="1"/>
  <c r="L553" i="1"/>
  <c r="L561" i="1"/>
  <c r="L569" i="1"/>
  <c r="L577" i="1"/>
  <c r="L585" i="1"/>
  <c r="L593" i="1"/>
  <c r="L601" i="1"/>
  <c r="L609" i="1"/>
  <c r="L617" i="1"/>
  <c r="L625" i="1"/>
  <c r="L633" i="1"/>
  <c r="L641" i="1"/>
  <c r="L649" i="1"/>
  <c r="L657" i="1"/>
  <c r="L665" i="1"/>
  <c r="L673" i="1"/>
  <c r="L681" i="1"/>
  <c r="L689" i="1"/>
  <c r="L697" i="1"/>
  <c r="L705" i="1"/>
  <c r="L713" i="1"/>
  <c r="L721" i="1"/>
  <c r="L729" i="1"/>
  <c r="L737" i="1"/>
  <c r="L745" i="1"/>
  <c r="L753" i="1"/>
  <c r="L761" i="1"/>
  <c r="L769" i="1"/>
  <c r="L777" i="1"/>
  <c r="L785" i="1"/>
  <c r="L793" i="1"/>
  <c r="L801" i="1"/>
  <c r="L809" i="1"/>
  <c r="L817" i="1"/>
  <c r="L825" i="1"/>
  <c r="L833" i="1"/>
  <c r="L841" i="1"/>
  <c r="L849" i="1"/>
  <c r="L857" i="1"/>
  <c r="L865" i="1"/>
  <c r="L873" i="1"/>
  <c r="L881" i="1"/>
  <c r="L889" i="1"/>
  <c r="L897" i="1"/>
  <c r="L905" i="1"/>
  <c r="L913" i="1"/>
  <c r="L921" i="1"/>
  <c r="L929" i="1"/>
  <c r="L937" i="1"/>
  <c r="L945" i="1"/>
  <c r="L953" i="1"/>
  <c r="L961" i="1"/>
  <c r="L969" i="1"/>
  <c r="L977" i="1"/>
  <c r="L985" i="1"/>
  <c r="L993" i="1"/>
  <c r="L1001" i="1"/>
  <c r="L1009" i="1"/>
  <c r="L1017" i="1"/>
  <c r="L1025" i="1"/>
  <c r="L1033" i="1"/>
  <c r="L1041" i="1"/>
  <c r="L1049" i="1"/>
  <c r="L1057" i="1"/>
  <c r="L1065" i="1"/>
  <c r="L1073" i="1"/>
  <c r="L1081" i="1"/>
  <c r="L1089" i="1"/>
  <c r="L1097" i="1"/>
  <c r="L1105" i="1"/>
  <c r="L1113" i="1"/>
  <c r="L1121" i="1"/>
  <c r="L1129" i="1"/>
  <c r="L1137" i="1"/>
  <c r="L1145" i="1"/>
  <c r="L1153" i="1"/>
  <c r="L1161" i="1"/>
  <c r="L1169" i="1"/>
  <c r="L1177" i="1"/>
  <c r="L1185" i="1"/>
  <c r="L1193" i="1"/>
  <c r="L1201" i="1"/>
  <c r="L1209" i="1"/>
  <c r="L1217" i="1"/>
  <c r="L1225" i="1"/>
  <c r="L1233" i="1"/>
  <c r="L1241" i="1"/>
  <c r="L1249" i="1"/>
  <c r="L1257" i="1"/>
  <c r="L1265" i="1"/>
  <c r="L1273" i="1"/>
  <c r="L1281" i="1"/>
  <c r="L1289" i="1"/>
  <c r="L1297" i="1"/>
  <c r="L8" i="1"/>
  <c r="C8" i="2" s="1"/>
  <c r="L24" i="1"/>
  <c r="L40" i="1"/>
  <c r="L56" i="1"/>
  <c r="L72" i="1"/>
  <c r="L88" i="1"/>
  <c r="L104" i="1"/>
  <c r="L120" i="1"/>
  <c r="L136" i="1"/>
  <c r="L152" i="1"/>
  <c r="L168" i="1"/>
  <c r="L184" i="1"/>
  <c r="L200" i="1"/>
  <c r="L216" i="1"/>
  <c r="L232" i="1"/>
  <c r="L248" i="1"/>
  <c r="L264" i="1"/>
  <c r="L280" i="1"/>
  <c r="L296" i="1"/>
  <c r="L312" i="1"/>
  <c r="L328" i="1"/>
  <c r="L344" i="1"/>
  <c r="L360" i="1"/>
  <c r="L376" i="1"/>
  <c r="L392" i="1"/>
  <c r="L408" i="1"/>
  <c r="L424" i="1"/>
  <c r="L440" i="1"/>
  <c r="L456" i="1"/>
  <c r="L472" i="1"/>
  <c r="L488" i="1"/>
  <c r="L504" i="1"/>
  <c r="L520" i="1"/>
  <c r="L536" i="1"/>
  <c r="L552" i="1"/>
  <c r="L568" i="1"/>
  <c r="L584" i="1"/>
  <c r="L600" i="1"/>
  <c r="L616" i="1"/>
  <c r="L632" i="1"/>
  <c r="L648" i="1"/>
  <c r="L664" i="1"/>
  <c r="L680" i="1"/>
  <c r="L692" i="1"/>
  <c r="L706" i="1"/>
  <c r="L718" i="1"/>
  <c r="L728" i="1"/>
  <c r="L739" i="1"/>
  <c r="L750" i="1"/>
  <c r="L10" i="1"/>
  <c r="L26" i="1"/>
  <c r="L42" i="1"/>
  <c r="L58" i="1"/>
  <c r="L74" i="1"/>
  <c r="L90" i="1"/>
  <c r="L106" i="1"/>
  <c r="L122" i="1"/>
  <c r="L138" i="1"/>
  <c r="L154" i="1"/>
  <c r="L170" i="1"/>
  <c r="L186" i="1"/>
  <c r="L202" i="1"/>
  <c r="L218" i="1"/>
  <c r="L234" i="1"/>
  <c r="L250" i="1"/>
  <c r="L266" i="1"/>
  <c r="L11" i="1"/>
  <c r="L27" i="1"/>
  <c r="L43" i="1"/>
  <c r="L59" i="1"/>
  <c r="L75" i="1"/>
  <c r="L91" i="1"/>
  <c r="L107" i="1"/>
  <c r="L123" i="1"/>
  <c r="L139" i="1"/>
  <c r="L155" i="1"/>
  <c r="L171" i="1"/>
  <c r="L187" i="1"/>
  <c r="L203" i="1"/>
  <c r="L219" i="1"/>
  <c r="L235" i="1"/>
  <c r="L251" i="1"/>
  <c r="L267" i="1"/>
  <c r="L283" i="1"/>
  <c r="L299" i="1"/>
  <c r="L315" i="1"/>
  <c r="L331" i="1"/>
  <c r="L347" i="1"/>
  <c r="L363" i="1"/>
  <c r="L16" i="1"/>
  <c r="L32" i="1"/>
  <c r="L48" i="1"/>
  <c r="L64" i="1"/>
  <c r="L80" i="1"/>
  <c r="L96" i="1"/>
  <c r="L112" i="1"/>
  <c r="L128" i="1"/>
  <c r="L144" i="1"/>
  <c r="L160" i="1"/>
  <c r="L176" i="1"/>
  <c r="L192" i="1"/>
  <c r="L208" i="1"/>
  <c r="L224" i="1"/>
  <c r="L240" i="1"/>
  <c r="L256" i="1"/>
  <c r="L272" i="1"/>
  <c r="L288" i="1"/>
  <c r="L304" i="1"/>
  <c r="L320" i="1"/>
  <c r="L336" i="1"/>
  <c r="L352" i="1"/>
  <c r="L368" i="1"/>
  <c r="L384" i="1"/>
  <c r="L400" i="1"/>
  <c r="L416" i="1"/>
  <c r="L432" i="1"/>
  <c r="L448" i="1"/>
  <c r="L464" i="1"/>
  <c r="L480" i="1"/>
  <c r="L496" i="1"/>
  <c r="L512" i="1"/>
  <c r="L528" i="1"/>
  <c r="L544" i="1"/>
  <c r="L560" i="1"/>
  <c r="L576" i="1"/>
  <c r="L592" i="1"/>
  <c r="L608" i="1"/>
  <c r="L624" i="1"/>
  <c r="L640" i="1"/>
  <c r="L656" i="1"/>
  <c r="L672" i="1"/>
  <c r="L686" i="1"/>
  <c r="L699" i="1"/>
  <c r="L712" i="1"/>
  <c r="L723" i="1"/>
  <c r="L734" i="1"/>
  <c r="L744" i="1"/>
  <c r="L755" i="1"/>
  <c r="L766" i="1"/>
  <c r="L776" i="1"/>
  <c r="L787" i="1"/>
  <c r="L798" i="1"/>
  <c r="L808" i="1"/>
  <c r="L819" i="1"/>
  <c r="L830" i="1"/>
  <c r="L840" i="1"/>
  <c r="L851" i="1"/>
  <c r="L862" i="1"/>
  <c r="L872" i="1"/>
  <c r="L883" i="1"/>
  <c r="L894" i="1"/>
  <c r="L904" i="1"/>
  <c r="L915" i="1"/>
  <c r="L926" i="1"/>
  <c r="L936" i="1"/>
  <c r="L947" i="1"/>
  <c r="L958" i="1"/>
  <c r="L968" i="1"/>
  <c r="L979" i="1"/>
  <c r="L990" i="1"/>
  <c r="L1000" i="1"/>
  <c r="L1011" i="1"/>
  <c r="L1022" i="1"/>
  <c r="L1032" i="1"/>
  <c r="L1043" i="1"/>
  <c r="L1054" i="1"/>
  <c r="L1064" i="1"/>
  <c r="L1075" i="1"/>
  <c r="L1086" i="1"/>
  <c r="L1096" i="1"/>
  <c r="L1106" i="1"/>
  <c r="L1115" i="1"/>
  <c r="L1124" i="1"/>
  <c r="L1133" i="1"/>
  <c r="L1142" i="1"/>
  <c r="L1151" i="1"/>
  <c r="L1160" i="1"/>
  <c r="L1170" i="1"/>
  <c r="L1179" i="1"/>
  <c r="L1188" i="1"/>
  <c r="L1197" i="1"/>
  <c r="L1206" i="1"/>
  <c r="L1215" i="1"/>
  <c r="L1224" i="1"/>
  <c r="L1234" i="1"/>
  <c r="L1243" i="1"/>
  <c r="L1252" i="1"/>
  <c r="L1261" i="1"/>
  <c r="L1270" i="1"/>
  <c r="L1279" i="1"/>
  <c r="L1288" i="1"/>
  <c r="L1298" i="1"/>
  <c r="L1306" i="1"/>
  <c r="L1314" i="1"/>
  <c r="L1322" i="1"/>
  <c r="L1330" i="1"/>
  <c r="L1338" i="1"/>
  <c r="L1346" i="1"/>
  <c r="L1354" i="1"/>
  <c r="L1362" i="1"/>
  <c r="L1370" i="1"/>
  <c r="L1378" i="1"/>
  <c r="L1386" i="1"/>
  <c r="L1394" i="1"/>
  <c r="L1402" i="1"/>
  <c r="L1410" i="1"/>
  <c r="L1418" i="1"/>
  <c r="L1426" i="1"/>
  <c r="L1434" i="1"/>
  <c r="L1442" i="1"/>
  <c r="L1450" i="1"/>
  <c r="L1458" i="1"/>
  <c r="L1466" i="1"/>
  <c r="L1474" i="1"/>
  <c r="L1482" i="1"/>
  <c r="L1490" i="1"/>
  <c r="L1498" i="1"/>
  <c r="L1506" i="1"/>
  <c r="L1514" i="1"/>
  <c r="L1522" i="1"/>
  <c r="L1530" i="1"/>
  <c r="L1538" i="1"/>
  <c r="L1546" i="1"/>
  <c r="L1554" i="1"/>
  <c r="L1562" i="1"/>
  <c r="L1570" i="1"/>
  <c r="L1578" i="1"/>
  <c r="L1586" i="1"/>
  <c r="L1594" i="1"/>
  <c r="L1602" i="1"/>
  <c r="L1610" i="1"/>
  <c r="L1618" i="1"/>
  <c r="L1626" i="1"/>
  <c r="L1634" i="1"/>
  <c r="L1642" i="1"/>
  <c r="L1650" i="1"/>
  <c r="L1658" i="1"/>
  <c r="L1666" i="1"/>
  <c r="L1674" i="1"/>
  <c r="L1682" i="1"/>
  <c r="L1690" i="1"/>
  <c r="L1698" i="1"/>
  <c r="L1706" i="1"/>
  <c r="L1714" i="1"/>
  <c r="L1722" i="1"/>
  <c r="L1730" i="1"/>
  <c r="L1738" i="1"/>
  <c r="L1746" i="1"/>
  <c r="L1754" i="1"/>
  <c r="L1762" i="1"/>
  <c r="L1770" i="1"/>
  <c r="L1778" i="1"/>
  <c r="L1786" i="1"/>
  <c r="L1794" i="1"/>
  <c r="L1802" i="1"/>
  <c r="L1810" i="1"/>
  <c r="L1818" i="1"/>
  <c r="L1826" i="1"/>
  <c r="L1834" i="1"/>
  <c r="L12" i="1"/>
  <c r="L44" i="1"/>
  <c r="L76" i="1"/>
  <c r="L108" i="1"/>
  <c r="L140" i="1"/>
  <c r="L172" i="1"/>
  <c r="L204" i="1"/>
  <c r="L236" i="1"/>
  <c r="L268" i="1"/>
  <c r="L292" i="1"/>
  <c r="L322" i="1"/>
  <c r="L346" i="1"/>
  <c r="L371" i="1"/>
  <c r="L394" i="1"/>
  <c r="L412" i="1"/>
  <c r="L435" i="1"/>
  <c r="L458" i="1"/>
  <c r="L476" i="1"/>
  <c r="L499" i="1"/>
  <c r="L522" i="1"/>
  <c r="L540" i="1"/>
  <c r="L563" i="1"/>
  <c r="L586" i="1"/>
  <c r="L604" i="1"/>
  <c r="L627" i="1"/>
  <c r="L650" i="1"/>
  <c r="L668" i="1"/>
  <c r="L690" i="1"/>
  <c r="L707" i="1"/>
  <c r="L722" i="1"/>
  <c r="L736" i="1"/>
  <c r="L751" i="1"/>
  <c r="L763" i="1"/>
  <c r="L775" i="1"/>
  <c r="L788" i="1"/>
  <c r="L800" i="1"/>
  <c r="L812" i="1"/>
  <c r="L824" i="1"/>
  <c r="L836" i="1"/>
  <c r="L848" i="1"/>
  <c r="L860" i="1"/>
  <c r="L874" i="1"/>
  <c r="L886" i="1"/>
  <c r="L898" i="1"/>
  <c r="L910" i="1"/>
  <c r="L922" i="1"/>
  <c r="L934" i="1"/>
  <c r="L946" i="1"/>
  <c r="L959" i="1"/>
  <c r="L971" i="1"/>
  <c r="L983" i="1"/>
  <c r="L995" i="1"/>
  <c r="L1007" i="1"/>
  <c r="L1019" i="1"/>
  <c r="L1031" i="1"/>
  <c r="L1044" i="1"/>
  <c r="L1056" i="1"/>
  <c r="L1068" i="1"/>
  <c r="L1080" i="1"/>
  <c r="L1092" i="1"/>
  <c r="L1103" i="1"/>
  <c r="L1114" i="1"/>
  <c r="L1125" i="1"/>
  <c r="L1135" i="1"/>
  <c r="L1146" i="1"/>
  <c r="L1156" i="1"/>
  <c r="L1166" i="1"/>
  <c r="L1176" i="1"/>
  <c r="L1187" i="1"/>
  <c r="L1198" i="1"/>
  <c r="L1208" i="1"/>
  <c r="L1219" i="1"/>
  <c r="L1229" i="1"/>
  <c r="L1239" i="1"/>
  <c r="L1250" i="1"/>
  <c r="L1260" i="1"/>
  <c r="L1271" i="1"/>
  <c r="L1282" i="1"/>
  <c r="L1292" i="1"/>
  <c r="L1302" i="1"/>
  <c r="L1311" i="1"/>
  <c r="L1320" i="1"/>
  <c r="L1329" i="1"/>
  <c r="L1339" i="1"/>
  <c r="L1348" i="1"/>
  <c r="L1357" i="1"/>
  <c r="L1366" i="1"/>
  <c r="L1375" i="1"/>
  <c r="L1384" i="1"/>
  <c r="L1393" i="1"/>
  <c r="L1403" i="1"/>
  <c r="L1412" i="1"/>
  <c r="L1421" i="1"/>
  <c r="L1430" i="1"/>
  <c r="L1439" i="1"/>
  <c r="L1448" i="1"/>
  <c r="L1457" i="1"/>
  <c r="L1467" i="1"/>
  <c r="L1476" i="1"/>
  <c r="L1485" i="1"/>
  <c r="L1494" i="1"/>
  <c r="L1503" i="1"/>
  <c r="L1512" i="1"/>
  <c r="L1521" i="1"/>
  <c r="L1531" i="1"/>
  <c r="L1540" i="1"/>
  <c r="L1549" i="1"/>
  <c r="L1558" i="1"/>
  <c r="L1567" i="1"/>
  <c r="L1576" i="1"/>
  <c r="L1585" i="1"/>
  <c r="L1595" i="1"/>
  <c r="L1604" i="1"/>
  <c r="L1613" i="1"/>
  <c r="L1622" i="1"/>
  <c r="L1631" i="1"/>
  <c r="L1640" i="1"/>
  <c r="L1649" i="1"/>
  <c r="L1659" i="1"/>
  <c r="L1668" i="1"/>
  <c r="L1677" i="1"/>
  <c r="L1686" i="1"/>
  <c r="L1695" i="1"/>
  <c r="L1704" i="1"/>
  <c r="L1713" i="1"/>
  <c r="L1723" i="1"/>
  <c r="L1732" i="1"/>
  <c r="L1741" i="1"/>
  <c r="L1750" i="1"/>
  <c r="L1759" i="1"/>
  <c r="L1768" i="1"/>
  <c r="L1777" i="1"/>
  <c r="L1787" i="1"/>
  <c r="L1796" i="1"/>
  <c r="L1805" i="1"/>
  <c r="L1814" i="1"/>
  <c r="L1823" i="1"/>
  <c r="L1832" i="1"/>
  <c r="L1841" i="1"/>
  <c r="L1849" i="1"/>
  <c r="L1857" i="1"/>
  <c r="L1865" i="1"/>
  <c r="L1873" i="1"/>
  <c r="L1881" i="1"/>
  <c r="L1889" i="1"/>
  <c r="L1897" i="1"/>
  <c r="L1905" i="1"/>
  <c r="L1913" i="1"/>
  <c r="L1921" i="1"/>
  <c r="L1929" i="1"/>
  <c r="L1937" i="1"/>
  <c r="L1945" i="1"/>
  <c r="L1953" i="1"/>
  <c r="L1961" i="1"/>
  <c r="L1969" i="1"/>
  <c r="L1977" i="1"/>
  <c r="L1985" i="1"/>
  <c r="L1993" i="1"/>
  <c r="L2001" i="1"/>
  <c r="L2009" i="1"/>
  <c r="L2017" i="1"/>
  <c r="L2025" i="1"/>
  <c r="L2033" i="1"/>
  <c r="L2041" i="1"/>
  <c r="L2049" i="1"/>
  <c r="L2057" i="1"/>
  <c r="L2065" i="1"/>
  <c r="L2073" i="1"/>
  <c r="L2081" i="1"/>
  <c r="L2089" i="1"/>
  <c r="L2097" i="1"/>
  <c r="L2105" i="1"/>
  <c r="L2113" i="1"/>
  <c r="L2121" i="1"/>
  <c r="L2129" i="1"/>
  <c r="L2137" i="1"/>
  <c r="L2145" i="1"/>
  <c r="L2153" i="1"/>
  <c r="L2161" i="1"/>
  <c r="L2169" i="1"/>
  <c r="L2177" i="1"/>
  <c r="L2185" i="1"/>
  <c r="L2193" i="1"/>
  <c r="L2201" i="1"/>
  <c r="L2209" i="1"/>
  <c r="L2217" i="1"/>
  <c r="L2225" i="1"/>
  <c r="L2233" i="1"/>
  <c r="L2241" i="1"/>
  <c r="L2249" i="1"/>
  <c r="L2257" i="1"/>
  <c r="L2265" i="1"/>
  <c r="L2273" i="1"/>
  <c r="L2281" i="1"/>
  <c r="L2289" i="1"/>
  <c r="L2297" i="1"/>
  <c r="L2305" i="1"/>
  <c r="L2313" i="1"/>
  <c r="L2321" i="1"/>
  <c r="L2329" i="1"/>
  <c r="L2337" i="1"/>
  <c r="L2345" i="1"/>
  <c r="L2353" i="1"/>
  <c r="L2361" i="1"/>
  <c r="L2369" i="1"/>
  <c r="L2377" i="1"/>
  <c r="L2385" i="1"/>
  <c r="L2393" i="1"/>
  <c r="L2401" i="1"/>
  <c r="L2409" i="1"/>
  <c r="L2417" i="1"/>
  <c r="L2425" i="1"/>
  <c r="L2433" i="1"/>
  <c r="L2441" i="1"/>
  <c r="L18" i="1"/>
  <c r="L50" i="1"/>
  <c r="L82" i="1"/>
  <c r="L114" i="1"/>
  <c r="L146" i="1"/>
  <c r="L178" i="1"/>
  <c r="L210" i="1"/>
  <c r="L242" i="1"/>
  <c r="L274" i="1"/>
  <c r="L298" i="1"/>
  <c r="L323" i="1"/>
  <c r="L348" i="1"/>
  <c r="L372" i="1"/>
  <c r="L395" i="1"/>
  <c r="L418" i="1"/>
  <c r="L436" i="1"/>
  <c r="L459" i="1"/>
  <c r="L482" i="1"/>
  <c r="L500" i="1"/>
  <c r="L523" i="1"/>
  <c r="L546" i="1"/>
  <c r="L564" i="1"/>
  <c r="L587" i="1"/>
  <c r="L610" i="1"/>
  <c r="L628" i="1"/>
  <c r="L651" i="1"/>
  <c r="L674" i="1"/>
  <c r="L691" i="1"/>
  <c r="L708" i="1"/>
  <c r="L724" i="1"/>
  <c r="L738" i="1"/>
  <c r="L752" i="1"/>
  <c r="L764" i="1"/>
  <c r="L778" i="1"/>
  <c r="L790" i="1"/>
  <c r="L802" i="1"/>
  <c r="L814" i="1"/>
  <c r="L826" i="1"/>
  <c r="L838" i="1"/>
  <c r="L850" i="1"/>
  <c r="L863" i="1"/>
  <c r="L875" i="1"/>
  <c r="L887" i="1"/>
  <c r="L899" i="1"/>
  <c r="L911" i="1"/>
  <c r="L923" i="1"/>
  <c r="L935" i="1"/>
  <c r="L948" i="1"/>
  <c r="L960" i="1"/>
  <c r="L972" i="1"/>
  <c r="L984" i="1"/>
  <c r="L996" i="1"/>
  <c r="L1008" i="1"/>
  <c r="L1020" i="1"/>
  <c r="L1034" i="1"/>
  <c r="L1046" i="1"/>
  <c r="L1058" i="1"/>
  <c r="L1070" i="1"/>
  <c r="L1082" i="1"/>
  <c r="L1094" i="1"/>
  <c r="L1104" i="1"/>
  <c r="L1116" i="1"/>
  <c r="L1126" i="1"/>
  <c r="L1136" i="1"/>
  <c r="L1147" i="1"/>
  <c r="L1157" i="1"/>
  <c r="L1167" i="1"/>
  <c r="L1178" i="1"/>
  <c r="L1189" i="1"/>
  <c r="L1199" i="1"/>
  <c r="L1210" i="1"/>
  <c r="L1220" i="1"/>
  <c r="L1230" i="1"/>
  <c r="L1240" i="1"/>
  <c r="L1251" i="1"/>
  <c r="L1262" i="1"/>
  <c r="L1272" i="1"/>
  <c r="L1283" i="1"/>
  <c r="L1293" i="1"/>
  <c r="L1303" i="1"/>
  <c r="L1312" i="1"/>
  <c r="L1321" i="1"/>
  <c r="L1331" i="1"/>
  <c r="L1340" i="1"/>
  <c r="L1349" i="1"/>
  <c r="L1358" i="1"/>
  <c r="L1367" i="1"/>
  <c r="L1376" i="1"/>
  <c r="L1385" i="1"/>
  <c r="L1395" i="1"/>
  <c r="L1404" i="1"/>
  <c r="L1413" i="1"/>
  <c r="L1422" i="1"/>
  <c r="L1431" i="1"/>
  <c r="L1440" i="1"/>
  <c r="L1449" i="1"/>
  <c r="L1459" i="1"/>
  <c r="L1468" i="1"/>
  <c r="L1477" i="1"/>
  <c r="L1486" i="1"/>
  <c r="L1495" i="1"/>
  <c r="L1504" i="1"/>
  <c r="L1513" i="1"/>
  <c r="L1523" i="1"/>
  <c r="L1532" i="1"/>
  <c r="L1541" i="1"/>
  <c r="L1550" i="1"/>
  <c r="L1559" i="1"/>
  <c r="L1568" i="1"/>
  <c r="L1577" i="1"/>
  <c r="L1587" i="1"/>
  <c r="L1596" i="1"/>
  <c r="L1605" i="1"/>
  <c r="L1614" i="1"/>
  <c r="L1623" i="1"/>
  <c r="L1632" i="1"/>
  <c r="L1641" i="1"/>
  <c r="L1651" i="1"/>
  <c r="L1660" i="1"/>
  <c r="L1669" i="1"/>
  <c r="L1678" i="1"/>
  <c r="L1687" i="1"/>
  <c r="L1696" i="1"/>
  <c r="L1705" i="1"/>
  <c r="L1715" i="1"/>
  <c r="L1724" i="1"/>
  <c r="L1733" i="1"/>
  <c r="L1742" i="1"/>
  <c r="L1751" i="1"/>
  <c r="L1760" i="1"/>
  <c r="L1769" i="1"/>
  <c r="L1779" i="1"/>
  <c r="L1788" i="1"/>
  <c r="L1797" i="1"/>
  <c r="L1806" i="1"/>
  <c r="L1815" i="1"/>
  <c r="L1824" i="1"/>
  <c r="L1833" i="1"/>
  <c r="L1842" i="1"/>
  <c r="L1850" i="1"/>
  <c r="L1858" i="1"/>
  <c r="L1866" i="1"/>
  <c r="L1874" i="1"/>
  <c r="L1882" i="1"/>
  <c r="L1890" i="1"/>
  <c r="L1898" i="1"/>
  <c r="L1906" i="1"/>
  <c r="L1914" i="1"/>
  <c r="L1922" i="1"/>
  <c r="L1930" i="1"/>
  <c r="L1938" i="1"/>
  <c r="L1946" i="1"/>
  <c r="L1954" i="1"/>
  <c r="L1962" i="1"/>
  <c r="L1970" i="1"/>
  <c r="L1978" i="1"/>
  <c r="L1986" i="1"/>
  <c r="L1994" i="1"/>
  <c r="L2002" i="1"/>
  <c r="L2010" i="1"/>
  <c r="L2018" i="1"/>
  <c r="L2026" i="1"/>
  <c r="L2034" i="1"/>
  <c r="L2042" i="1"/>
  <c r="L2050" i="1"/>
  <c r="L2058" i="1"/>
  <c r="L2066" i="1"/>
  <c r="L2074" i="1"/>
  <c r="L2082" i="1"/>
  <c r="L2090" i="1"/>
  <c r="L19" i="1"/>
  <c r="L51" i="1"/>
  <c r="L83" i="1"/>
  <c r="L115" i="1"/>
  <c r="L147" i="1"/>
  <c r="L179" i="1"/>
  <c r="L211" i="1"/>
  <c r="L243" i="1"/>
  <c r="L275" i="1"/>
  <c r="L300" i="1"/>
  <c r="L324" i="1"/>
  <c r="L354" i="1"/>
  <c r="L378" i="1"/>
  <c r="L396" i="1"/>
  <c r="L419" i="1"/>
  <c r="L442" i="1"/>
  <c r="L460" i="1"/>
  <c r="L483" i="1"/>
  <c r="L506" i="1"/>
  <c r="L524" i="1"/>
  <c r="L547" i="1"/>
  <c r="L570" i="1"/>
  <c r="L588" i="1"/>
  <c r="L611" i="1"/>
  <c r="L634" i="1"/>
  <c r="L652" i="1"/>
  <c r="L675" i="1"/>
  <c r="L694" i="1"/>
  <c r="L710" i="1"/>
  <c r="L726" i="1"/>
  <c r="L740" i="1"/>
  <c r="L754" i="1"/>
  <c r="L767" i="1"/>
  <c r="L779" i="1"/>
  <c r="L791" i="1"/>
  <c r="L803" i="1"/>
  <c r="L815" i="1"/>
  <c r="L827" i="1"/>
  <c r="L839" i="1"/>
  <c r="L852" i="1"/>
  <c r="L864" i="1"/>
  <c r="L876" i="1"/>
  <c r="L888" i="1"/>
  <c r="L900" i="1"/>
  <c r="L912" i="1"/>
  <c r="L924" i="1"/>
  <c r="L938" i="1"/>
  <c r="L950" i="1"/>
  <c r="L962" i="1"/>
  <c r="L974" i="1"/>
  <c r="L986" i="1"/>
  <c r="L998" i="1"/>
  <c r="L1010" i="1"/>
  <c r="L1023" i="1"/>
  <c r="L1035" i="1"/>
  <c r="L1047" i="1"/>
  <c r="L1059" i="1"/>
  <c r="L1071" i="1"/>
  <c r="L1083" i="1"/>
  <c r="L1095" i="1"/>
  <c r="L1107" i="1"/>
  <c r="L1117" i="1"/>
  <c r="L1127" i="1"/>
  <c r="L1138" i="1"/>
  <c r="L1148" i="1"/>
  <c r="L1158" i="1"/>
  <c r="L1168" i="1"/>
  <c r="L1180" i="1"/>
  <c r="L1190" i="1"/>
  <c r="L1200" i="1"/>
  <c r="L1211" i="1"/>
  <c r="L1221" i="1"/>
  <c r="L1231" i="1"/>
  <c r="L1242" i="1"/>
  <c r="L1253" i="1"/>
  <c r="L1263" i="1"/>
  <c r="L1274" i="1"/>
  <c r="L1284" i="1"/>
  <c r="L1294" i="1"/>
  <c r="L1304" i="1"/>
  <c r="L1313" i="1"/>
  <c r="L1323" i="1"/>
  <c r="L1332" i="1"/>
  <c r="L1341" i="1"/>
  <c r="L1350" i="1"/>
  <c r="L1359" i="1"/>
  <c r="L1368" i="1"/>
  <c r="L1377" i="1"/>
  <c r="L1387" i="1"/>
  <c r="L1396" i="1"/>
  <c r="L1405" i="1"/>
  <c r="L1414" i="1"/>
  <c r="L1423" i="1"/>
  <c r="L1432" i="1"/>
  <c r="L1441" i="1"/>
  <c r="L1451" i="1"/>
  <c r="L1460" i="1"/>
  <c r="L1469" i="1"/>
  <c r="L1478" i="1"/>
  <c r="L1487" i="1"/>
  <c r="L1496" i="1"/>
  <c r="L1505" i="1"/>
  <c r="L1515" i="1"/>
  <c r="L1524" i="1"/>
  <c r="L1533" i="1"/>
  <c r="L1542" i="1"/>
  <c r="L1551" i="1"/>
  <c r="L1560" i="1"/>
  <c r="L1569" i="1"/>
  <c r="L1579" i="1"/>
  <c r="L1588" i="1"/>
  <c r="L1597" i="1"/>
  <c r="L1606" i="1"/>
  <c r="L1615" i="1"/>
  <c r="L1624" i="1"/>
  <c r="L1633" i="1"/>
  <c r="L1643" i="1"/>
  <c r="L1652" i="1"/>
  <c r="L1661" i="1"/>
  <c r="L1670" i="1"/>
  <c r="L1679" i="1"/>
  <c r="L1688" i="1"/>
  <c r="L1697" i="1"/>
  <c r="L1707" i="1"/>
  <c r="L1716" i="1"/>
  <c r="L1725" i="1"/>
  <c r="L1734" i="1"/>
  <c r="L1743" i="1"/>
  <c r="L1752" i="1"/>
  <c r="L1761" i="1"/>
  <c r="L1771" i="1"/>
  <c r="L1780" i="1"/>
  <c r="L1789" i="1"/>
  <c r="L1798" i="1"/>
  <c r="L1807" i="1"/>
  <c r="L1816" i="1"/>
  <c r="L1825" i="1"/>
  <c r="L1835" i="1"/>
  <c r="L1843" i="1"/>
  <c r="L1851" i="1"/>
  <c r="L1859" i="1"/>
  <c r="L1867" i="1"/>
  <c r="L1875" i="1"/>
  <c r="L1883" i="1"/>
  <c r="L1891" i="1"/>
  <c r="L1899" i="1"/>
  <c r="L1907" i="1"/>
  <c r="L1915" i="1"/>
  <c r="L1923" i="1"/>
  <c r="L1931" i="1"/>
  <c r="L1939" i="1"/>
  <c r="L1947" i="1"/>
  <c r="L1955" i="1"/>
  <c r="L1963" i="1"/>
  <c r="L1971" i="1"/>
  <c r="L1979" i="1"/>
  <c r="L1987" i="1"/>
  <c r="L1995" i="1"/>
  <c r="L2003" i="1"/>
  <c r="L2011" i="1"/>
  <c r="L2019" i="1"/>
  <c r="L2027" i="1"/>
  <c r="L2035" i="1"/>
  <c r="L2043" i="1"/>
  <c r="L2051" i="1"/>
  <c r="L2059" i="1"/>
  <c r="L2067" i="1"/>
  <c r="L2075" i="1"/>
  <c r="L2083" i="1"/>
  <c r="L2091" i="1"/>
  <c r="L2099" i="1"/>
  <c r="L2107" i="1"/>
  <c r="L2115" i="1"/>
  <c r="L28" i="1"/>
  <c r="L60" i="1"/>
  <c r="L92" i="1"/>
  <c r="L124" i="1"/>
  <c r="L156" i="1"/>
  <c r="L188" i="1"/>
  <c r="L220" i="1"/>
  <c r="L252" i="1"/>
  <c r="L282" i="1"/>
  <c r="L307" i="1"/>
  <c r="L332" i="1"/>
  <c r="L356" i="1"/>
  <c r="L380" i="1"/>
  <c r="L403" i="1"/>
  <c r="L426" i="1"/>
  <c r="L444" i="1"/>
  <c r="L467" i="1"/>
  <c r="L490" i="1"/>
  <c r="L508" i="1"/>
  <c r="L531" i="1"/>
  <c r="L554" i="1"/>
  <c r="L572" i="1"/>
  <c r="L595" i="1"/>
  <c r="L618" i="1"/>
  <c r="L636" i="1"/>
  <c r="L659" i="1"/>
  <c r="L682" i="1"/>
  <c r="L698" i="1"/>
  <c r="L715" i="1"/>
  <c r="L730" i="1"/>
  <c r="L743" i="1"/>
  <c r="L758" i="1"/>
  <c r="L770" i="1"/>
  <c r="L782" i="1"/>
  <c r="L794" i="1"/>
  <c r="L806" i="1"/>
  <c r="L818" i="1"/>
  <c r="L831" i="1"/>
  <c r="L843" i="1"/>
  <c r="L855" i="1"/>
  <c r="L867" i="1"/>
  <c r="L879" i="1"/>
  <c r="L891" i="1"/>
  <c r="L903" i="1"/>
  <c r="L916" i="1"/>
  <c r="L928" i="1"/>
  <c r="L940" i="1"/>
  <c r="L952" i="1"/>
  <c r="L964" i="1"/>
  <c r="L976" i="1"/>
  <c r="L988" i="1"/>
  <c r="L1002" i="1"/>
  <c r="L1014" i="1"/>
  <c r="L1026" i="1"/>
  <c r="L1038" i="1"/>
  <c r="L1050" i="1"/>
  <c r="L1062" i="1"/>
  <c r="L1074" i="1"/>
  <c r="L1087" i="1"/>
  <c r="L1099" i="1"/>
  <c r="L1109" i="1"/>
  <c r="L1119" i="1"/>
  <c r="L1130" i="1"/>
  <c r="L1140" i="1"/>
  <c r="L1150" i="1"/>
  <c r="L1162" i="1"/>
  <c r="L1172" i="1"/>
  <c r="L1182" i="1"/>
  <c r="L1192" i="1"/>
  <c r="L1203" i="1"/>
  <c r="L1213" i="1"/>
  <c r="L1223" i="1"/>
  <c r="L1235" i="1"/>
  <c r="L1245" i="1"/>
  <c r="L1255" i="1"/>
  <c r="L1266" i="1"/>
  <c r="L1276" i="1"/>
  <c r="L1286" i="1"/>
  <c r="L1296" i="1"/>
  <c r="L1307" i="1"/>
  <c r="L1316" i="1"/>
  <c r="L1325" i="1"/>
  <c r="L1334" i="1"/>
  <c r="L1343" i="1"/>
  <c r="L1352" i="1"/>
  <c r="L1361" i="1"/>
  <c r="L1371" i="1"/>
  <c r="L1380" i="1"/>
  <c r="L1389" i="1"/>
  <c r="L1398" i="1"/>
  <c r="L1407" i="1"/>
  <c r="L1416" i="1"/>
  <c r="L1425" i="1"/>
  <c r="L1435" i="1"/>
  <c r="L1444" i="1"/>
  <c r="L1453" i="1"/>
  <c r="L1462" i="1"/>
  <c r="L1471" i="1"/>
  <c r="L1480" i="1"/>
  <c r="L1489" i="1"/>
  <c r="L1499" i="1"/>
  <c r="L1508" i="1"/>
  <c r="L1517" i="1"/>
  <c r="L1526" i="1"/>
  <c r="L1535" i="1"/>
  <c r="L1544" i="1"/>
  <c r="L1553" i="1"/>
  <c r="L1563" i="1"/>
  <c r="L1572" i="1"/>
  <c r="L1581" i="1"/>
  <c r="L1590" i="1"/>
  <c r="L1599" i="1"/>
  <c r="L1608" i="1"/>
  <c r="L1617" i="1"/>
  <c r="L1627" i="1"/>
  <c r="L1636" i="1"/>
  <c r="L1645" i="1"/>
  <c r="L1654" i="1"/>
  <c r="L1663" i="1"/>
  <c r="L1672" i="1"/>
  <c r="L1681" i="1"/>
  <c r="L1691" i="1"/>
  <c r="L1700" i="1"/>
  <c r="L1709" i="1"/>
  <c r="L1718" i="1"/>
  <c r="L1727" i="1"/>
  <c r="L1736" i="1"/>
  <c r="L1745" i="1"/>
  <c r="L1755" i="1"/>
  <c r="L1764" i="1"/>
  <c r="L1773" i="1"/>
  <c r="L1782" i="1"/>
  <c r="L1791" i="1"/>
  <c r="L1800" i="1"/>
  <c r="L1809" i="1"/>
  <c r="L1819" i="1"/>
  <c r="L1828" i="1"/>
  <c r="L1837" i="1"/>
  <c r="L1845" i="1"/>
  <c r="L1853" i="1"/>
  <c r="L1861" i="1"/>
  <c r="L1869" i="1"/>
  <c r="L1877" i="1"/>
  <c r="L1885" i="1"/>
  <c r="L1893" i="1"/>
  <c r="L1901" i="1"/>
  <c r="L1909" i="1"/>
  <c r="L1917" i="1"/>
  <c r="L1925" i="1"/>
  <c r="L1933" i="1"/>
  <c r="L1941" i="1"/>
  <c r="L1949" i="1"/>
  <c r="L1957" i="1"/>
  <c r="L1965" i="1"/>
  <c r="L1973" i="1"/>
  <c r="L1981" i="1"/>
  <c r="L1989" i="1"/>
  <c r="L1997" i="1"/>
  <c r="L2005" i="1"/>
  <c r="L2013" i="1"/>
  <c r="L2021" i="1"/>
  <c r="L2029" i="1"/>
  <c r="L2037" i="1"/>
  <c r="L2045" i="1"/>
  <c r="L2053" i="1"/>
  <c r="L2061" i="1"/>
  <c r="L2069" i="1"/>
  <c r="L2077" i="1"/>
  <c r="L2085" i="1"/>
  <c r="L2093" i="1"/>
  <c r="L2101" i="1"/>
  <c r="L2109" i="1"/>
  <c r="L2117" i="1"/>
  <c r="L2125" i="1"/>
  <c r="L2133" i="1"/>
  <c r="L2141" i="1"/>
  <c r="L2149" i="1"/>
  <c r="L2157" i="1"/>
  <c r="L2165" i="1"/>
  <c r="L2173" i="1"/>
  <c r="L2181" i="1"/>
  <c r="L2189" i="1"/>
  <c r="L2197" i="1"/>
  <c r="L2205" i="1"/>
  <c r="L2213" i="1"/>
  <c r="L2221" i="1"/>
  <c r="L2229" i="1"/>
  <c r="L2237" i="1"/>
  <c r="L2245" i="1"/>
  <c r="L2253" i="1"/>
  <c r="L2261" i="1"/>
  <c r="L2269" i="1"/>
  <c r="L2277" i="1"/>
  <c r="L2285" i="1"/>
  <c r="L2293" i="1"/>
  <c r="L2301" i="1"/>
  <c r="L2309" i="1"/>
  <c r="L2317" i="1"/>
  <c r="L2325" i="1"/>
  <c r="L2333" i="1"/>
  <c r="L2341" i="1"/>
  <c r="L2349" i="1"/>
  <c r="L2357" i="1"/>
  <c r="L2365" i="1"/>
  <c r="L2373" i="1"/>
  <c r="L2381" i="1"/>
  <c r="L2389" i="1"/>
  <c r="L2397" i="1"/>
  <c r="L2405" i="1"/>
  <c r="L2413" i="1"/>
  <c r="L2421" i="1"/>
  <c r="L2429" i="1"/>
  <c r="L2437" i="1"/>
  <c r="L2445" i="1"/>
  <c r="L2453" i="1"/>
  <c r="L2461" i="1"/>
  <c r="L2469" i="1"/>
  <c r="L2477" i="1"/>
  <c r="L2485" i="1"/>
  <c r="L2493" i="1"/>
  <c r="L2501" i="1"/>
  <c r="L2509" i="1"/>
  <c r="L2517" i="1"/>
  <c r="L2525" i="1"/>
  <c r="L2533" i="1"/>
  <c r="L2541" i="1"/>
  <c r="L2549" i="1"/>
  <c r="L2557" i="1"/>
  <c r="L2565" i="1"/>
  <c r="L2573" i="1"/>
  <c r="L2581" i="1"/>
  <c r="L2589" i="1"/>
  <c r="L2597" i="1"/>
  <c r="L2605" i="1"/>
  <c r="L2613" i="1"/>
  <c r="L2621" i="1"/>
  <c r="L2629" i="1"/>
  <c r="L2637" i="1"/>
  <c r="L2645" i="1"/>
  <c r="L2653" i="1"/>
  <c r="L2661" i="1"/>
  <c r="L2669" i="1"/>
  <c r="L2677" i="1"/>
  <c r="L2685" i="1"/>
  <c r="L2693" i="1"/>
  <c r="L2701" i="1"/>
  <c r="L2709" i="1"/>
  <c r="L2717" i="1"/>
  <c r="L2725" i="1"/>
  <c r="L2733" i="1"/>
  <c r="L2741" i="1"/>
  <c r="L2749" i="1"/>
  <c r="L2757" i="1"/>
  <c r="L2765" i="1"/>
  <c r="L2773" i="1"/>
  <c r="L2781" i="1"/>
  <c r="L2789" i="1"/>
  <c r="L2797" i="1"/>
  <c r="L2805" i="1"/>
  <c r="L2813" i="1"/>
  <c r="L2821" i="1"/>
  <c r="L2829" i="1"/>
  <c r="L2837" i="1"/>
  <c r="L2845" i="1"/>
  <c r="L2853" i="1"/>
  <c r="L2861" i="1"/>
  <c r="L2869" i="1"/>
  <c r="L2877" i="1"/>
  <c r="L2885" i="1"/>
  <c r="L2893" i="1"/>
  <c r="L2901" i="1"/>
  <c r="L2909" i="1"/>
  <c r="L2917" i="1"/>
  <c r="L2925" i="1"/>
  <c r="L2933" i="1"/>
  <c r="L2941" i="1"/>
  <c r="L2949" i="1"/>
  <c r="L2957" i="1"/>
  <c r="L2965" i="1"/>
  <c r="L2973" i="1"/>
  <c r="L2981" i="1"/>
  <c r="L2989" i="1"/>
  <c r="L2997" i="1"/>
  <c r="L3005" i="1"/>
  <c r="L3013" i="1"/>
  <c r="L3021" i="1"/>
  <c r="L3029" i="1"/>
  <c r="L3037" i="1"/>
  <c r="L3045" i="1"/>
  <c r="L3053" i="1"/>
  <c r="L3061" i="1"/>
  <c r="L3069" i="1"/>
  <c r="L3077" i="1"/>
  <c r="L3085" i="1"/>
  <c r="L3093" i="1"/>
  <c r="L3101" i="1"/>
  <c r="L3109" i="1"/>
  <c r="L20" i="1"/>
  <c r="I16" i="2" s="1"/>
  <c r="L84" i="1"/>
  <c r="L148" i="1"/>
  <c r="L212" i="1"/>
  <c r="L276" i="1"/>
  <c r="L330" i="1"/>
  <c r="L379" i="1"/>
  <c r="L420" i="1"/>
  <c r="L466" i="1"/>
  <c r="L507" i="1"/>
  <c r="L548" i="1"/>
  <c r="L594" i="1"/>
  <c r="L635" i="1"/>
  <c r="L676" i="1"/>
  <c r="L714" i="1"/>
  <c r="L742" i="1"/>
  <c r="L768" i="1"/>
  <c r="L792" i="1"/>
  <c r="L816" i="1"/>
  <c r="L842" i="1"/>
  <c r="L866" i="1"/>
  <c r="L890" i="1"/>
  <c r="L914" i="1"/>
  <c r="L939" i="1"/>
  <c r="L963" i="1"/>
  <c r="L987" i="1"/>
  <c r="L1012" i="1"/>
  <c r="L1036" i="1"/>
  <c r="L1060" i="1"/>
  <c r="L1084" i="1"/>
  <c r="L1108" i="1"/>
  <c r="L1128" i="1"/>
  <c r="L1149" i="1"/>
  <c r="L1171" i="1"/>
  <c r="L1191" i="1"/>
  <c r="L1212" i="1"/>
  <c r="L1232" i="1"/>
  <c r="L1254" i="1"/>
  <c r="L1275" i="1"/>
  <c r="L1295" i="1"/>
  <c r="L1315" i="1"/>
  <c r="L1333" i="1"/>
  <c r="L1351" i="1"/>
  <c r="L1369" i="1"/>
  <c r="L1388" i="1"/>
  <c r="L1406" i="1"/>
  <c r="L1424" i="1"/>
  <c r="L1443" i="1"/>
  <c r="L1461" i="1"/>
  <c r="L1479" i="1"/>
  <c r="L1497" i="1"/>
  <c r="L1516" i="1"/>
  <c r="L1534" i="1"/>
  <c r="L1552" i="1"/>
  <c r="L1571" i="1"/>
  <c r="L1589" i="1"/>
  <c r="L1607" i="1"/>
  <c r="L1625" i="1"/>
  <c r="L1644" i="1"/>
  <c r="L1662" i="1"/>
  <c r="L1680" i="1"/>
  <c r="L1699" i="1"/>
  <c r="L1717" i="1"/>
  <c r="L1735" i="1"/>
  <c r="L1753" i="1"/>
  <c r="L1772" i="1"/>
  <c r="L1790" i="1"/>
  <c r="L1808" i="1"/>
  <c r="L1827" i="1"/>
  <c r="L1844" i="1"/>
  <c r="L1860" i="1"/>
  <c r="L1876" i="1"/>
  <c r="L1892" i="1"/>
  <c r="L1908" i="1"/>
  <c r="L1924" i="1"/>
  <c r="L1940" i="1"/>
  <c r="L1956" i="1"/>
  <c r="L1972" i="1"/>
  <c r="L1988" i="1"/>
  <c r="L2004" i="1"/>
  <c r="L2020" i="1"/>
  <c r="L2036" i="1"/>
  <c r="L2052" i="1"/>
  <c r="L2068" i="1"/>
  <c r="L2084" i="1"/>
  <c r="L2098" i="1"/>
  <c r="L2111" i="1"/>
  <c r="L2123" i="1"/>
  <c r="L2134" i="1"/>
  <c r="L2144" i="1"/>
  <c r="L2155" i="1"/>
  <c r="L2166" i="1"/>
  <c r="L2176" i="1"/>
  <c r="L2187" i="1"/>
  <c r="L2198" i="1"/>
  <c r="L2208" i="1"/>
  <c r="L2219" i="1"/>
  <c r="L2230" i="1"/>
  <c r="L2240" i="1"/>
  <c r="L2251" i="1"/>
  <c r="L2262" i="1"/>
  <c r="L2272" i="1"/>
  <c r="L2283" i="1"/>
  <c r="L2294" i="1"/>
  <c r="L2304" i="1"/>
  <c r="L2315" i="1"/>
  <c r="L2326" i="1"/>
  <c r="L2336" i="1"/>
  <c r="L2347" i="1"/>
  <c r="L2358" i="1"/>
  <c r="L2368" i="1"/>
  <c r="L2379" i="1"/>
  <c r="L2390" i="1"/>
  <c r="L2400" i="1"/>
  <c r="L2411" i="1"/>
  <c r="L2422" i="1"/>
  <c r="L2432" i="1"/>
  <c r="L2443" i="1"/>
  <c r="L2452" i="1"/>
  <c r="L2462" i="1"/>
  <c r="L2471" i="1"/>
  <c r="L2480" i="1"/>
  <c r="L2489" i="1"/>
  <c r="L2498" i="1"/>
  <c r="L2507" i="1"/>
  <c r="L2516" i="1"/>
  <c r="L2526" i="1"/>
  <c r="L2535" i="1"/>
  <c r="L2544" i="1"/>
  <c r="L2553" i="1"/>
  <c r="L2562" i="1"/>
  <c r="L2571" i="1"/>
  <c r="L2580" i="1"/>
  <c r="L2590" i="1"/>
  <c r="L2599" i="1"/>
  <c r="L2608" i="1"/>
  <c r="L2617" i="1"/>
  <c r="L2626" i="1"/>
  <c r="L2635" i="1"/>
  <c r="L2644" i="1"/>
  <c r="L2654" i="1"/>
  <c r="L2663" i="1"/>
  <c r="L2672" i="1"/>
  <c r="L2681" i="1"/>
  <c r="L2690" i="1"/>
  <c r="L2699" i="1"/>
  <c r="L2708" i="1"/>
  <c r="L2718" i="1"/>
  <c r="L2727" i="1"/>
  <c r="L2736" i="1"/>
  <c r="L2745" i="1"/>
  <c r="L2754" i="1"/>
  <c r="L2763" i="1"/>
  <c r="L2772" i="1"/>
  <c r="L2782" i="1"/>
  <c r="L2791" i="1"/>
  <c r="L2800" i="1"/>
  <c r="L2809" i="1"/>
  <c r="L2818" i="1"/>
  <c r="L2827" i="1"/>
  <c r="L2836" i="1"/>
  <c r="L2846" i="1"/>
  <c r="L2855" i="1"/>
  <c r="L2864" i="1"/>
  <c r="L2873" i="1"/>
  <c r="L2882" i="1"/>
  <c r="L2891" i="1"/>
  <c r="L2900" i="1"/>
  <c r="L2910" i="1"/>
  <c r="L2919" i="1"/>
  <c r="L2928" i="1"/>
  <c r="L2937" i="1"/>
  <c r="L2946" i="1"/>
  <c r="L2955" i="1"/>
  <c r="L2964" i="1"/>
  <c r="L2974" i="1"/>
  <c r="L2983" i="1"/>
  <c r="L2992" i="1"/>
  <c r="L3001" i="1"/>
  <c r="L3010" i="1"/>
  <c r="L3019" i="1"/>
  <c r="L3028" i="1"/>
  <c r="L3038" i="1"/>
  <c r="L3047" i="1"/>
  <c r="L3056" i="1"/>
  <c r="L3065" i="1"/>
  <c r="L3074" i="1"/>
  <c r="L3083" i="1"/>
  <c r="L3092" i="1"/>
  <c r="L3102" i="1"/>
  <c r="L3111" i="1"/>
  <c r="L3119" i="1"/>
  <c r="L3127" i="1"/>
  <c r="L3135" i="1"/>
  <c r="L3143" i="1"/>
  <c r="L3151" i="1"/>
  <c r="L3159" i="1"/>
  <c r="L3167" i="1"/>
  <c r="L3175" i="1"/>
  <c r="L3183" i="1"/>
  <c r="L3191" i="1"/>
  <c r="L3199" i="1"/>
  <c r="L3207" i="1"/>
  <c r="L3215" i="1"/>
  <c r="L3223" i="1"/>
  <c r="L3231" i="1"/>
  <c r="L3239" i="1"/>
  <c r="L3247" i="1"/>
  <c r="L3255" i="1"/>
  <c r="L3263" i="1"/>
  <c r="L3271" i="1"/>
  <c r="L3279" i="1"/>
  <c r="L3287" i="1"/>
  <c r="L3295" i="1"/>
  <c r="L3303" i="1"/>
  <c r="L3311" i="1"/>
  <c r="L3319" i="1"/>
  <c r="L3327" i="1"/>
  <c r="L34" i="1"/>
  <c r="L98" i="1"/>
  <c r="L162" i="1"/>
  <c r="L226" i="1"/>
  <c r="L284" i="1"/>
  <c r="L338" i="1"/>
  <c r="L386" i="1"/>
  <c r="L427" i="1"/>
  <c r="L468" i="1"/>
  <c r="L514" i="1"/>
  <c r="L555" i="1"/>
  <c r="L596" i="1"/>
  <c r="L642" i="1"/>
  <c r="L683" i="1"/>
  <c r="L716" i="1"/>
  <c r="L746" i="1"/>
  <c r="L771" i="1"/>
  <c r="L795" i="1"/>
  <c r="L820" i="1"/>
  <c r="L844" i="1"/>
  <c r="L868" i="1"/>
  <c r="L892" i="1"/>
  <c r="L918" i="1"/>
  <c r="L942" i="1"/>
  <c r="L966" i="1"/>
  <c r="L991" i="1"/>
  <c r="L1015" i="1"/>
  <c r="L1039" i="1"/>
  <c r="L1063" i="1"/>
  <c r="L1088" i="1"/>
  <c r="L1110" i="1"/>
  <c r="L1131" i="1"/>
  <c r="L1152" i="1"/>
  <c r="L1173" i="1"/>
  <c r="L1194" i="1"/>
  <c r="L1214" i="1"/>
  <c r="L1236" i="1"/>
  <c r="L1256" i="1"/>
  <c r="L1277" i="1"/>
  <c r="L1299" i="1"/>
  <c r="L1317" i="1"/>
  <c r="L1335" i="1"/>
  <c r="L1353" i="1"/>
  <c r="L1372" i="1"/>
  <c r="L1390" i="1"/>
  <c r="L1408" i="1"/>
  <c r="L1427" i="1"/>
  <c r="L1445" i="1"/>
  <c r="L1463" i="1"/>
  <c r="L1481" i="1"/>
  <c r="L1500" i="1"/>
  <c r="L1518" i="1"/>
  <c r="L1536" i="1"/>
  <c r="L1555" i="1"/>
  <c r="L1573" i="1"/>
  <c r="L1591" i="1"/>
  <c r="L1609" i="1"/>
  <c r="L1628" i="1"/>
  <c r="L1646" i="1"/>
  <c r="L1664" i="1"/>
  <c r="L1683" i="1"/>
  <c r="L1701" i="1"/>
  <c r="L1719" i="1"/>
  <c r="L1737" i="1"/>
  <c r="L1756" i="1"/>
  <c r="L1774" i="1"/>
  <c r="L1792" i="1"/>
  <c r="L1811" i="1"/>
  <c r="L1829" i="1"/>
  <c r="L1846" i="1"/>
  <c r="L1862" i="1"/>
  <c r="L1878" i="1"/>
  <c r="L1894" i="1"/>
  <c r="L1910" i="1"/>
  <c r="L1926" i="1"/>
  <c r="L1942" i="1"/>
  <c r="L1958" i="1"/>
  <c r="L1974" i="1"/>
  <c r="L1990" i="1"/>
  <c r="L2006" i="1"/>
  <c r="L2022" i="1"/>
  <c r="L2038" i="1"/>
  <c r="L2054" i="1"/>
  <c r="L2070" i="1"/>
  <c r="L2086" i="1"/>
  <c r="L2100" i="1"/>
  <c r="L2112" i="1"/>
  <c r="L2124" i="1"/>
  <c r="L2135" i="1"/>
  <c r="L2146" i="1"/>
  <c r="L2156" i="1"/>
  <c r="L2167" i="1"/>
  <c r="L2178" i="1"/>
  <c r="L2188" i="1"/>
  <c r="L2199" i="1"/>
  <c r="L2210" i="1"/>
  <c r="L2220" i="1"/>
  <c r="L2231" i="1"/>
  <c r="L2242" i="1"/>
  <c r="L2252" i="1"/>
  <c r="L2263" i="1"/>
  <c r="L2274" i="1"/>
  <c r="L2284" i="1"/>
  <c r="L2295" i="1"/>
  <c r="L2306" i="1"/>
  <c r="L2316" i="1"/>
  <c r="L2327" i="1"/>
  <c r="L2338" i="1"/>
  <c r="L2348" i="1"/>
  <c r="L2359" i="1"/>
  <c r="L2370" i="1"/>
  <c r="L2380" i="1"/>
  <c r="L2391" i="1"/>
  <c r="L2402" i="1"/>
  <c r="L2412" i="1"/>
  <c r="L2423" i="1"/>
  <c r="L2434" i="1"/>
  <c r="L2444" i="1"/>
  <c r="L2454" i="1"/>
  <c r="L2463" i="1"/>
  <c r="L2472" i="1"/>
  <c r="L2481" i="1"/>
  <c r="L2490" i="1"/>
  <c r="L2499" i="1"/>
  <c r="L2508" i="1"/>
  <c r="L2518" i="1"/>
  <c r="L2527" i="1"/>
  <c r="L2536" i="1"/>
  <c r="L2545" i="1"/>
  <c r="L2554" i="1"/>
  <c r="L2563" i="1"/>
  <c r="L2572" i="1"/>
  <c r="L2582" i="1"/>
  <c r="L2591" i="1"/>
  <c r="L2600" i="1"/>
  <c r="L2609" i="1"/>
  <c r="L2618" i="1"/>
  <c r="L2627" i="1"/>
  <c r="L2636" i="1"/>
  <c r="L2646" i="1"/>
  <c r="L2655" i="1"/>
  <c r="L2664" i="1"/>
  <c r="L2673" i="1"/>
  <c r="L2682" i="1"/>
  <c r="L2691" i="1"/>
  <c r="L2700" i="1"/>
  <c r="L2710" i="1"/>
  <c r="L2719" i="1"/>
  <c r="L2728" i="1"/>
  <c r="L2737" i="1"/>
  <c r="L2746" i="1"/>
  <c r="L2755" i="1"/>
  <c r="L2764" i="1"/>
  <c r="L2774" i="1"/>
  <c r="L2783" i="1"/>
  <c r="L2792" i="1"/>
  <c r="L2801" i="1"/>
  <c r="L2810" i="1"/>
  <c r="L2819" i="1"/>
  <c r="L2828" i="1"/>
  <c r="L2838" i="1"/>
  <c r="L2847" i="1"/>
  <c r="L2856" i="1"/>
  <c r="L2865" i="1"/>
  <c r="L2874" i="1"/>
  <c r="L2883" i="1"/>
  <c r="L2892" i="1"/>
  <c r="L2902" i="1"/>
  <c r="L2911" i="1"/>
  <c r="L2920" i="1"/>
  <c r="L2929" i="1"/>
  <c r="L2938" i="1"/>
  <c r="L2947" i="1"/>
  <c r="L2956" i="1"/>
  <c r="L2966" i="1"/>
  <c r="L35" i="1"/>
  <c r="L99" i="1"/>
  <c r="L163" i="1"/>
  <c r="L227" i="1"/>
  <c r="L290" i="1"/>
  <c r="L339" i="1"/>
  <c r="L387" i="1"/>
  <c r="L428" i="1"/>
  <c r="L474" i="1"/>
  <c r="L515" i="1"/>
  <c r="L556" i="1"/>
  <c r="L602" i="1"/>
  <c r="L643" i="1"/>
  <c r="L684" i="1"/>
  <c r="L719" i="1"/>
  <c r="L747" i="1"/>
  <c r="L772" i="1"/>
  <c r="L796" i="1"/>
  <c r="L822" i="1"/>
  <c r="L846" i="1"/>
  <c r="L870" i="1"/>
  <c r="L895" i="1"/>
  <c r="L919" i="1"/>
  <c r="L943" i="1"/>
  <c r="L967" i="1"/>
  <c r="L992" i="1"/>
  <c r="L1016" i="1"/>
  <c r="L1040" i="1"/>
  <c r="L1066" i="1"/>
  <c r="L1090" i="1"/>
  <c r="L1111" i="1"/>
  <c r="L1132" i="1"/>
  <c r="L1154" i="1"/>
  <c r="L1174" i="1"/>
  <c r="L1195" i="1"/>
  <c r="L1216" i="1"/>
  <c r="L1237" i="1"/>
  <c r="L1258" i="1"/>
  <c r="L1278" i="1"/>
  <c r="L1300" i="1"/>
  <c r="L1318" i="1"/>
  <c r="L1336" i="1"/>
  <c r="L1355" i="1"/>
  <c r="L1373" i="1"/>
  <c r="L1391" i="1"/>
  <c r="L1409" i="1"/>
  <c r="L1428" i="1"/>
  <c r="L1446" i="1"/>
  <c r="L1464" i="1"/>
  <c r="L1483" i="1"/>
  <c r="L1501" i="1"/>
  <c r="L1519" i="1"/>
  <c r="L1537" i="1"/>
  <c r="L1556" i="1"/>
  <c r="L1574" i="1"/>
  <c r="L1592" i="1"/>
  <c r="L1611" i="1"/>
  <c r="L1629" i="1"/>
  <c r="L1647" i="1"/>
  <c r="L1665" i="1"/>
  <c r="L1684" i="1"/>
  <c r="L1702" i="1"/>
  <c r="L1720" i="1"/>
  <c r="L1739" i="1"/>
  <c r="L1757" i="1"/>
  <c r="L1775" i="1"/>
  <c r="L1793" i="1"/>
  <c r="L1812" i="1"/>
  <c r="L1830" i="1"/>
  <c r="L1847" i="1"/>
  <c r="L1863" i="1"/>
  <c r="L1879" i="1"/>
  <c r="L1895" i="1"/>
  <c r="L1911" i="1"/>
  <c r="L1927" i="1"/>
  <c r="L1943" i="1"/>
  <c r="L1959" i="1"/>
  <c r="L1975" i="1"/>
  <c r="L1991" i="1"/>
  <c r="L2007" i="1"/>
  <c r="L2023" i="1"/>
  <c r="L2039" i="1"/>
  <c r="L2055" i="1"/>
  <c r="L2071" i="1"/>
  <c r="L2087" i="1"/>
  <c r="L2102" i="1"/>
  <c r="L2114" i="1"/>
  <c r="L2126" i="1"/>
  <c r="L2136" i="1"/>
  <c r="L2147" i="1"/>
  <c r="L2158" i="1"/>
  <c r="L2168" i="1"/>
  <c r="L2179" i="1"/>
  <c r="L2190" i="1"/>
  <c r="L2200" i="1"/>
  <c r="L2211" i="1"/>
  <c r="L2222" i="1"/>
  <c r="L2232" i="1"/>
  <c r="L2243" i="1"/>
  <c r="L2254" i="1"/>
  <c r="L2264" i="1"/>
  <c r="L2275" i="1"/>
  <c r="L2286" i="1"/>
  <c r="L2296" i="1"/>
  <c r="L2307" i="1"/>
  <c r="L2318" i="1"/>
  <c r="L2328" i="1"/>
  <c r="L2339" i="1"/>
  <c r="L2350" i="1"/>
  <c r="L2360" i="1"/>
  <c r="L2371" i="1"/>
  <c r="L2382" i="1"/>
  <c r="L2392" i="1"/>
  <c r="L2403" i="1"/>
  <c r="L2414" i="1"/>
  <c r="L2424" i="1"/>
  <c r="L2435" i="1"/>
  <c r="L2446" i="1"/>
  <c r="L2455" i="1"/>
  <c r="L2464" i="1"/>
  <c r="L2473" i="1"/>
  <c r="L2482" i="1"/>
  <c r="L2491" i="1"/>
  <c r="L2500" i="1"/>
  <c r="L2510" i="1"/>
  <c r="L2519" i="1"/>
  <c r="L2528" i="1"/>
  <c r="L2537" i="1"/>
  <c r="L2546" i="1"/>
  <c r="L2555" i="1"/>
  <c r="L2564" i="1"/>
  <c r="L2574" i="1"/>
  <c r="L2583" i="1"/>
  <c r="L2592" i="1"/>
  <c r="L2601" i="1"/>
  <c r="L2610" i="1"/>
  <c r="L2619" i="1"/>
  <c r="L2628" i="1"/>
  <c r="L2638" i="1"/>
  <c r="L2647" i="1"/>
  <c r="L2656" i="1"/>
  <c r="L2665" i="1"/>
  <c r="L2674" i="1"/>
  <c r="L2683" i="1"/>
  <c r="L2692" i="1"/>
  <c r="L2702" i="1"/>
  <c r="L2711" i="1"/>
  <c r="L2720" i="1"/>
  <c r="L2729" i="1"/>
  <c r="L2738" i="1"/>
  <c r="L2747" i="1"/>
  <c r="L2756" i="1"/>
  <c r="L2766" i="1"/>
  <c r="L2775" i="1"/>
  <c r="L2784" i="1"/>
  <c r="L2793" i="1"/>
  <c r="L2802" i="1"/>
  <c r="L2811" i="1"/>
  <c r="L2820" i="1"/>
  <c r="L2830" i="1"/>
  <c r="L2839" i="1"/>
  <c r="L2848" i="1"/>
  <c r="L2857" i="1"/>
  <c r="L2866" i="1"/>
  <c r="L2875" i="1"/>
  <c r="L2884" i="1"/>
  <c r="L2894" i="1"/>
  <c r="L2903" i="1"/>
  <c r="L2912" i="1"/>
  <c r="L2921" i="1"/>
  <c r="L2930" i="1"/>
  <c r="L2939" i="1"/>
  <c r="L2948" i="1"/>
  <c r="L2958" i="1"/>
  <c r="L2967" i="1"/>
  <c r="L2976" i="1"/>
  <c r="L2985" i="1"/>
  <c r="L2994" i="1"/>
  <c r="L3003" i="1"/>
  <c r="L3012" i="1"/>
  <c r="L3022" i="1"/>
  <c r="L3031" i="1"/>
  <c r="L3040" i="1"/>
  <c r="L3049" i="1"/>
  <c r="L3058" i="1"/>
  <c r="L3067" i="1"/>
  <c r="L3076" i="1"/>
  <c r="L3086" i="1"/>
  <c r="L3095" i="1"/>
  <c r="L3104" i="1"/>
  <c r="L3113" i="1"/>
  <c r="L3121" i="1"/>
  <c r="L3129" i="1"/>
  <c r="L3137" i="1"/>
  <c r="L3145" i="1"/>
  <c r="L52" i="1"/>
  <c r="L116" i="1"/>
  <c r="L180" i="1"/>
  <c r="L244" i="1"/>
  <c r="L306" i="1"/>
  <c r="L355" i="1"/>
  <c r="L402" i="1"/>
  <c r="L443" i="1"/>
  <c r="L484" i="1"/>
  <c r="L530" i="1"/>
  <c r="L571" i="1"/>
  <c r="L612" i="1"/>
  <c r="L658" i="1"/>
  <c r="L696" i="1"/>
  <c r="L727" i="1"/>
  <c r="L756" i="1"/>
  <c r="L780" i="1"/>
  <c r="L804" i="1"/>
  <c r="L828" i="1"/>
  <c r="L854" i="1"/>
  <c r="L878" i="1"/>
  <c r="L902" i="1"/>
  <c r="L927" i="1"/>
  <c r="L951" i="1"/>
  <c r="L975" i="1"/>
  <c r="L999" i="1"/>
  <c r="L1024" i="1"/>
  <c r="L1048" i="1"/>
  <c r="L1072" i="1"/>
  <c r="L1098" i="1"/>
  <c r="L1118" i="1"/>
  <c r="L1139" i="1"/>
  <c r="L1159" i="1"/>
  <c r="L1181" i="1"/>
  <c r="L1202" i="1"/>
  <c r="L1222" i="1"/>
  <c r="L1244" i="1"/>
  <c r="L1264" i="1"/>
  <c r="L1285" i="1"/>
  <c r="L1305" i="1"/>
  <c r="L1324" i="1"/>
  <c r="L1342" i="1"/>
  <c r="L1360" i="1"/>
  <c r="L1379" i="1"/>
  <c r="L1397" i="1"/>
  <c r="L1415" i="1"/>
  <c r="L1433" i="1"/>
  <c r="L1452" i="1"/>
  <c r="L1470" i="1"/>
  <c r="L1488" i="1"/>
  <c r="L1507" i="1"/>
  <c r="L1525" i="1"/>
  <c r="L1543" i="1"/>
  <c r="L1561" i="1"/>
  <c r="L1580" i="1"/>
  <c r="L1598" i="1"/>
  <c r="L1616" i="1"/>
  <c r="L1635" i="1"/>
  <c r="L1653" i="1"/>
  <c r="L1671" i="1"/>
  <c r="L1689" i="1"/>
  <c r="L1708" i="1"/>
  <c r="L1726" i="1"/>
  <c r="L1744" i="1"/>
  <c r="L1763" i="1"/>
  <c r="L1781" i="1"/>
  <c r="L1799" i="1"/>
  <c r="L1817" i="1"/>
  <c r="L1836" i="1"/>
  <c r="L1852" i="1"/>
  <c r="L1868" i="1"/>
  <c r="L1884" i="1"/>
  <c r="L1900" i="1"/>
  <c r="L1916" i="1"/>
  <c r="L1932" i="1"/>
  <c r="L1948" i="1"/>
  <c r="L1964" i="1"/>
  <c r="L1980" i="1"/>
  <c r="L1996" i="1"/>
  <c r="L2012" i="1"/>
  <c r="L2028" i="1"/>
  <c r="L2044" i="1"/>
  <c r="L2060" i="1"/>
  <c r="L2076" i="1"/>
  <c r="L2092" i="1"/>
  <c r="L2104" i="1"/>
  <c r="L2118" i="1"/>
  <c r="L2128" i="1"/>
  <c r="L2139" i="1"/>
  <c r="L2150" i="1"/>
  <c r="L2160" i="1"/>
  <c r="L2171" i="1"/>
  <c r="L2182" i="1"/>
  <c r="L2192" i="1"/>
  <c r="L2203" i="1"/>
  <c r="L2214" i="1"/>
  <c r="L2224" i="1"/>
  <c r="L2235" i="1"/>
  <c r="L2246" i="1"/>
  <c r="L2256" i="1"/>
  <c r="L2267" i="1"/>
  <c r="L2278" i="1"/>
  <c r="L2288" i="1"/>
  <c r="L2299" i="1"/>
  <c r="L2310" i="1"/>
  <c r="L2320" i="1"/>
  <c r="L2331" i="1"/>
  <c r="L2342" i="1"/>
  <c r="L2352" i="1"/>
  <c r="L2363" i="1"/>
  <c r="L2374" i="1"/>
  <c r="L2384" i="1"/>
  <c r="L2395" i="1"/>
  <c r="L2406" i="1"/>
  <c r="L2416" i="1"/>
  <c r="L2427" i="1"/>
  <c r="L2438" i="1"/>
  <c r="L2448" i="1"/>
  <c r="L2457" i="1"/>
  <c r="L2466" i="1"/>
  <c r="L2475" i="1"/>
  <c r="L2484" i="1"/>
  <c r="L2494" i="1"/>
  <c r="L2503" i="1"/>
  <c r="L2512" i="1"/>
  <c r="L2521" i="1"/>
  <c r="L2530" i="1"/>
  <c r="L2539" i="1"/>
  <c r="L2548" i="1"/>
  <c r="L2558" i="1"/>
  <c r="L2567" i="1"/>
  <c r="L2576" i="1"/>
  <c r="L2585" i="1"/>
  <c r="L2594" i="1"/>
  <c r="L2603" i="1"/>
  <c r="L2612" i="1"/>
  <c r="L2622" i="1"/>
  <c r="L2631" i="1"/>
  <c r="L2640" i="1"/>
  <c r="L2649" i="1"/>
  <c r="L2658" i="1"/>
  <c r="L2667" i="1"/>
  <c r="L2676" i="1"/>
  <c r="L2686" i="1"/>
  <c r="L2695" i="1"/>
  <c r="L2704" i="1"/>
  <c r="L2713" i="1"/>
  <c r="L2722" i="1"/>
  <c r="L2731" i="1"/>
  <c r="L2740" i="1"/>
  <c r="L2750" i="1"/>
  <c r="L2759" i="1"/>
  <c r="L2768" i="1"/>
  <c r="L2777" i="1"/>
  <c r="L2786" i="1"/>
  <c r="L2795" i="1"/>
  <c r="L2804" i="1"/>
  <c r="L2814" i="1"/>
  <c r="L2823" i="1"/>
  <c r="L2832" i="1"/>
  <c r="L2841" i="1"/>
  <c r="L2850" i="1"/>
  <c r="L2859" i="1"/>
  <c r="L2868" i="1"/>
  <c r="L2878" i="1"/>
  <c r="L2887" i="1"/>
  <c r="L2896" i="1"/>
  <c r="L2905" i="1"/>
  <c r="L2914" i="1"/>
  <c r="L2923" i="1"/>
  <c r="L2932" i="1"/>
  <c r="L2942" i="1"/>
  <c r="L2951" i="1"/>
  <c r="L2960" i="1"/>
  <c r="L2969" i="1"/>
  <c r="L2978" i="1"/>
  <c r="L2987" i="1"/>
  <c r="L2996" i="1"/>
  <c r="L3006" i="1"/>
  <c r="L3015" i="1"/>
  <c r="L3024" i="1"/>
  <c r="L3033" i="1"/>
  <c r="L3042" i="1"/>
  <c r="L3051" i="1"/>
  <c r="L3060" i="1"/>
  <c r="L3070" i="1"/>
  <c r="L3079" i="1"/>
  <c r="L3088" i="1"/>
  <c r="L3097" i="1"/>
  <c r="L3106" i="1"/>
  <c r="L3115" i="1"/>
  <c r="L3123" i="1"/>
  <c r="L3131" i="1"/>
  <c r="L3139" i="1"/>
  <c r="L3147" i="1"/>
  <c r="L3155" i="1"/>
  <c r="L3163" i="1"/>
  <c r="L3171" i="1"/>
  <c r="L3179" i="1"/>
  <c r="L3187" i="1"/>
  <c r="L3195" i="1"/>
  <c r="L3203" i="1"/>
  <c r="L3211" i="1"/>
  <c r="L3219" i="1"/>
  <c r="L3227" i="1"/>
  <c r="L3235" i="1"/>
  <c r="L3243" i="1"/>
  <c r="L3251" i="1"/>
  <c r="L3259" i="1"/>
  <c r="L3267" i="1"/>
  <c r="L3275" i="1"/>
  <c r="L3283" i="1"/>
  <c r="L3291" i="1"/>
  <c r="L3299" i="1"/>
  <c r="L3307" i="1"/>
  <c r="L3315" i="1"/>
  <c r="L3323" i="1"/>
  <c r="L3331" i="1"/>
  <c r="L3339" i="1"/>
  <c r="L3347" i="1"/>
  <c r="L3355" i="1"/>
  <c r="L3363" i="1"/>
  <c r="L3371" i="1"/>
  <c r="L3379" i="1"/>
  <c r="L3387" i="1"/>
  <c r="L3395" i="1"/>
  <c r="L3403" i="1"/>
  <c r="L3411" i="1"/>
  <c r="L3419" i="1"/>
  <c r="L3427" i="1"/>
  <c r="L3435" i="1"/>
  <c r="L3443" i="1"/>
  <c r="L3451" i="1"/>
  <c r="L3459" i="1"/>
  <c r="L3467" i="1"/>
  <c r="L3475" i="1"/>
  <c r="L3483" i="1"/>
  <c r="L3491" i="1"/>
  <c r="L3499" i="1"/>
  <c r="L3507" i="1"/>
  <c r="L3515" i="1"/>
  <c r="L3523" i="1"/>
  <c r="L3531" i="1"/>
  <c r="L3539" i="1"/>
  <c r="L3547" i="1"/>
  <c r="L3555" i="1"/>
  <c r="L3563" i="1"/>
  <c r="L3571" i="1"/>
  <c r="L3579" i="1"/>
  <c r="L3587" i="1"/>
  <c r="L3595" i="1"/>
  <c r="L3603" i="1"/>
  <c r="L3611" i="1"/>
  <c r="L3619" i="1"/>
  <c r="L3627" i="1"/>
  <c r="L3635" i="1"/>
  <c r="L3643" i="1"/>
  <c r="L3651" i="1"/>
  <c r="L3659" i="1"/>
  <c r="L3667" i="1"/>
  <c r="L3675" i="1"/>
  <c r="L3683" i="1"/>
  <c r="L3691" i="1"/>
  <c r="L3699" i="1"/>
  <c r="L3707" i="1"/>
  <c r="L3715" i="1"/>
  <c r="L3723" i="1"/>
  <c r="L3731" i="1"/>
  <c r="L3739" i="1"/>
  <c r="L3747" i="1"/>
  <c r="L3755" i="1"/>
  <c r="L3763" i="1"/>
  <c r="L3771" i="1"/>
  <c r="L3779" i="1"/>
  <c r="L3787" i="1"/>
  <c r="L3795" i="1"/>
  <c r="L3803" i="1"/>
  <c r="L3811" i="1"/>
  <c r="L3819" i="1"/>
  <c r="L3827" i="1"/>
  <c r="L3835" i="1"/>
  <c r="L3843" i="1"/>
  <c r="L3851" i="1"/>
  <c r="L3859" i="1"/>
  <c r="L3867" i="1"/>
  <c r="L3875" i="1"/>
  <c r="L3883" i="1"/>
  <c r="L3891" i="1"/>
  <c r="L3899" i="1"/>
  <c r="L3907" i="1"/>
  <c r="L3915" i="1"/>
  <c r="L3923" i="1"/>
  <c r="L3931" i="1"/>
  <c r="L3939" i="1"/>
  <c r="L3947" i="1"/>
  <c r="L3955" i="1"/>
  <c r="L3963" i="1"/>
  <c r="L3971" i="1"/>
  <c r="L3979" i="1"/>
  <c r="L3987" i="1"/>
  <c r="L3995" i="1"/>
  <c r="L4003" i="1"/>
  <c r="L4011" i="1"/>
  <c r="L4019" i="1"/>
  <c r="L4027" i="1"/>
  <c r="L4035" i="1"/>
  <c r="L4043" i="1"/>
  <c r="L4051" i="1"/>
  <c r="L4059" i="1"/>
  <c r="L4067" i="1"/>
  <c r="L4075" i="1"/>
  <c r="L4083" i="1"/>
  <c r="L4091" i="1"/>
  <c r="L4099" i="1"/>
  <c r="L4107" i="1"/>
  <c r="L4115" i="1"/>
  <c r="L4123" i="1"/>
  <c r="L4131" i="1"/>
  <c r="L4139" i="1"/>
  <c r="L4147" i="1"/>
  <c r="L4155" i="1"/>
  <c r="L4163" i="1"/>
  <c r="L4171" i="1"/>
  <c r="L4179" i="1"/>
  <c r="L4187" i="1"/>
  <c r="L4195" i="1"/>
  <c r="L4203" i="1"/>
  <c r="L4211" i="1"/>
  <c r="L4219" i="1"/>
  <c r="L4227" i="1"/>
  <c r="L4235" i="1"/>
  <c r="L4243" i="1"/>
  <c r="L4251" i="1"/>
  <c r="L4259" i="1"/>
  <c r="L4267" i="1"/>
  <c r="L4275" i="1"/>
  <c r="L4283" i="1"/>
  <c r="L4291" i="1"/>
  <c r="L4299" i="1"/>
  <c r="L4307" i="1"/>
  <c r="L4315" i="1"/>
  <c r="L36" i="1"/>
  <c r="L164" i="1"/>
  <c r="L291" i="1"/>
  <c r="L388" i="1"/>
  <c r="L475" i="1"/>
  <c r="L562" i="1"/>
  <c r="L644" i="1"/>
  <c r="L720" i="1"/>
  <c r="L774" i="1"/>
  <c r="L823" i="1"/>
  <c r="L871" i="1"/>
  <c r="L920" i="1"/>
  <c r="L970" i="1"/>
  <c r="L1018" i="1"/>
  <c r="L1067" i="1"/>
  <c r="L1112" i="1"/>
  <c r="L1155" i="1"/>
  <c r="L1196" i="1"/>
  <c r="L1238" i="1"/>
  <c r="L1280" i="1"/>
  <c r="L1319" i="1"/>
  <c r="L1356" i="1"/>
  <c r="L1392" i="1"/>
  <c r="L1429" i="1"/>
  <c r="L1465" i="1"/>
  <c r="L1502" i="1"/>
  <c r="L1539" i="1"/>
  <c r="L1575" i="1"/>
  <c r="L1612" i="1"/>
  <c r="L1648" i="1"/>
  <c r="L1685" i="1"/>
  <c r="L1721" i="1"/>
  <c r="L1758" i="1"/>
  <c r="L1795" i="1"/>
  <c r="L1831" i="1"/>
  <c r="L1864" i="1"/>
  <c r="L1896" i="1"/>
  <c r="L1928" i="1"/>
  <c r="L1960" i="1"/>
  <c r="L1992" i="1"/>
  <c r="L2024" i="1"/>
  <c r="L2056" i="1"/>
  <c r="L2088" i="1"/>
  <c r="L2116" i="1"/>
  <c r="L2138" i="1"/>
  <c r="L2159" i="1"/>
  <c r="L2180" i="1"/>
  <c r="L2202" i="1"/>
  <c r="L2223" i="1"/>
  <c r="L2244" i="1"/>
  <c r="L2266" i="1"/>
  <c r="L2287" i="1"/>
  <c r="L2308" i="1"/>
  <c r="L2330" i="1"/>
  <c r="L2351" i="1"/>
  <c r="L2372" i="1"/>
  <c r="L2394" i="1"/>
  <c r="L2415" i="1"/>
  <c r="L2436" i="1"/>
  <c r="L2456" i="1"/>
  <c r="L2474" i="1"/>
  <c r="L2492" i="1"/>
  <c r="L2511" i="1"/>
  <c r="L2529" i="1"/>
  <c r="L2547" i="1"/>
  <c r="L2566" i="1"/>
  <c r="L2584" i="1"/>
  <c r="L2602" i="1"/>
  <c r="L2620" i="1"/>
  <c r="L2639" i="1"/>
  <c r="L2657" i="1"/>
  <c r="L2675" i="1"/>
  <c r="L2694" i="1"/>
  <c r="L2712" i="1"/>
  <c r="L2730" i="1"/>
  <c r="L2748" i="1"/>
  <c r="L2767" i="1"/>
  <c r="L2785" i="1"/>
  <c r="L2803" i="1"/>
  <c r="L2822" i="1"/>
  <c r="L2840" i="1"/>
  <c r="L2858" i="1"/>
  <c r="L2876" i="1"/>
  <c r="L2895" i="1"/>
  <c r="L2913" i="1"/>
  <c r="L2931" i="1"/>
  <c r="L2950" i="1"/>
  <c r="L2968" i="1"/>
  <c r="L2982" i="1"/>
  <c r="L2998" i="1"/>
  <c r="L3011" i="1"/>
  <c r="L3026" i="1"/>
  <c r="L3041" i="1"/>
  <c r="L3055" i="1"/>
  <c r="L3071" i="1"/>
  <c r="L3084" i="1"/>
  <c r="L3099" i="1"/>
  <c r="L3114" i="1"/>
  <c r="L3126" i="1"/>
  <c r="L3140" i="1"/>
  <c r="L3152" i="1"/>
  <c r="L3162" i="1"/>
  <c r="L3173" i="1"/>
  <c r="L3184" i="1"/>
  <c r="L3194" i="1"/>
  <c r="L3205" i="1"/>
  <c r="L3216" i="1"/>
  <c r="L3226" i="1"/>
  <c r="L3237" i="1"/>
  <c r="L3248" i="1"/>
  <c r="L3258" i="1"/>
  <c r="L3269" i="1"/>
  <c r="L3280" i="1"/>
  <c r="L3290" i="1"/>
  <c r="L3301" i="1"/>
  <c r="L3312" i="1"/>
  <c r="L3322" i="1"/>
  <c r="L3333" i="1"/>
  <c r="L3342" i="1"/>
  <c r="L3351" i="1"/>
  <c r="L3360" i="1"/>
  <c r="L3369" i="1"/>
  <c r="L3378" i="1"/>
  <c r="L3388" i="1"/>
  <c r="L3397" i="1"/>
  <c r="L3406" i="1"/>
  <c r="L3415" i="1"/>
  <c r="L3424" i="1"/>
  <c r="L3433" i="1"/>
  <c r="L3442" i="1"/>
  <c r="L3452" i="1"/>
  <c r="L3461" i="1"/>
  <c r="L3470" i="1"/>
  <c r="L3479" i="1"/>
  <c r="L3488" i="1"/>
  <c r="L3497" i="1"/>
  <c r="L3506" i="1"/>
  <c r="L3516" i="1"/>
  <c r="L3525" i="1"/>
  <c r="L3534" i="1"/>
  <c r="L3543" i="1"/>
  <c r="L3552" i="1"/>
  <c r="L3561" i="1"/>
  <c r="L3570" i="1"/>
  <c r="L3580" i="1"/>
  <c r="L3589" i="1"/>
  <c r="L3598" i="1"/>
  <c r="L3607" i="1"/>
  <c r="L3616" i="1"/>
  <c r="L3625" i="1"/>
  <c r="L3634" i="1"/>
  <c r="L3644" i="1"/>
  <c r="L3653" i="1"/>
  <c r="L3662" i="1"/>
  <c r="L3671" i="1"/>
  <c r="L3680" i="1"/>
  <c r="L3689" i="1"/>
  <c r="L3698" i="1"/>
  <c r="L3708" i="1"/>
  <c r="L3717" i="1"/>
  <c r="L3726" i="1"/>
  <c r="L3735" i="1"/>
  <c r="L3744" i="1"/>
  <c r="L3753" i="1"/>
  <c r="L3762" i="1"/>
  <c r="L3772" i="1"/>
  <c r="L3781" i="1"/>
  <c r="L3790" i="1"/>
  <c r="L3799" i="1"/>
  <c r="L3808" i="1"/>
  <c r="L3817" i="1"/>
  <c r="L3826" i="1"/>
  <c r="L3836" i="1"/>
  <c r="L3845" i="1"/>
  <c r="L3854" i="1"/>
  <c r="L3863" i="1"/>
  <c r="L3872" i="1"/>
  <c r="L3881" i="1"/>
  <c r="L3890" i="1"/>
  <c r="L3900" i="1"/>
  <c r="L3909" i="1"/>
  <c r="L3918" i="1"/>
  <c r="L3927" i="1"/>
  <c r="L3936" i="1"/>
  <c r="L3945" i="1"/>
  <c r="L3954" i="1"/>
  <c r="L3964" i="1"/>
  <c r="L3973" i="1"/>
  <c r="L3982" i="1"/>
  <c r="L3991" i="1"/>
  <c r="L4000" i="1"/>
  <c r="L4009" i="1"/>
  <c r="L4018" i="1"/>
  <c r="L4028" i="1"/>
  <c r="L4037" i="1"/>
  <c r="L4046" i="1"/>
  <c r="L4055" i="1"/>
  <c r="L4064" i="1"/>
  <c r="L4073" i="1"/>
  <c r="L4082" i="1"/>
  <c r="L4092" i="1"/>
  <c r="L4101" i="1"/>
  <c r="L4110" i="1"/>
  <c r="L4119" i="1"/>
  <c r="L4128" i="1"/>
  <c r="L4137" i="1"/>
  <c r="L4146" i="1"/>
  <c r="L4156" i="1"/>
  <c r="L4165" i="1"/>
  <c r="L4174" i="1"/>
  <c r="L4183" i="1"/>
  <c r="L4192" i="1"/>
  <c r="L4201" i="1"/>
  <c r="L4210" i="1"/>
  <c r="L4220" i="1"/>
  <c r="L4229" i="1"/>
  <c r="L4238" i="1"/>
  <c r="L4247" i="1"/>
  <c r="L4256" i="1"/>
  <c r="L4265" i="1"/>
  <c r="L4274" i="1"/>
  <c r="L4284" i="1"/>
  <c r="L4293" i="1"/>
  <c r="L4302" i="1"/>
  <c r="L4311" i="1"/>
  <c r="L4320" i="1"/>
  <c r="L4328" i="1"/>
  <c r="L4336" i="1"/>
  <c r="L4344" i="1"/>
  <c r="L4352" i="1"/>
  <c r="L4360" i="1"/>
  <c r="L4368" i="1"/>
  <c r="L4376" i="1"/>
  <c r="L4384" i="1"/>
  <c r="L4392" i="1"/>
  <c r="L4400" i="1"/>
  <c r="L4408" i="1"/>
  <c r="L4416" i="1"/>
  <c r="L4424" i="1"/>
  <c r="L4432" i="1"/>
  <c r="L4440" i="1"/>
  <c r="L4448" i="1"/>
  <c r="L4456" i="1"/>
  <c r="L4464" i="1"/>
  <c r="L4472" i="1"/>
  <c r="L4480" i="1"/>
  <c r="L4488" i="1"/>
  <c r="L4496" i="1"/>
  <c r="L4504" i="1"/>
  <c r="L4512" i="1"/>
  <c r="L4520" i="1"/>
  <c r="L4528" i="1"/>
  <c r="L4536" i="1"/>
  <c r="L4544" i="1"/>
  <c r="L4552" i="1"/>
  <c r="L4560" i="1"/>
  <c r="L4568" i="1"/>
  <c r="L4576" i="1"/>
  <c r="L4584" i="1"/>
  <c r="L4592" i="1"/>
  <c r="L4600" i="1"/>
  <c r="L4608" i="1"/>
  <c r="L4616" i="1"/>
  <c r="L4624" i="1"/>
  <c r="L4632" i="1"/>
  <c r="L4640" i="1"/>
  <c r="L4648" i="1"/>
  <c r="L4656" i="1"/>
  <c r="L4664" i="1"/>
  <c r="L4672" i="1"/>
  <c r="L4680" i="1"/>
  <c r="L4688" i="1"/>
  <c r="L4696" i="1"/>
  <c r="L4704" i="1"/>
  <c r="L4712" i="1"/>
  <c r="L4720" i="1"/>
  <c r="L4728" i="1"/>
  <c r="L4736" i="1"/>
  <c r="L4744" i="1"/>
  <c r="L4752" i="1"/>
  <c r="L4760" i="1"/>
  <c r="L4768" i="1"/>
  <c r="L4776" i="1"/>
  <c r="L4784" i="1"/>
  <c r="L4792" i="1"/>
  <c r="L4800" i="1"/>
  <c r="L4808" i="1"/>
  <c r="L4816" i="1"/>
  <c r="L4824" i="1"/>
  <c r="L4832" i="1"/>
  <c r="L4840" i="1"/>
  <c r="L4848" i="1"/>
  <c r="L4856" i="1"/>
  <c r="L4864" i="1"/>
  <c r="L4872" i="1"/>
  <c r="L4880" i="1"/>
  <c r="L4888" i="1"/>
  <c r="L4896" i="1"/>
  <c r="L4904" i="1"/>
  <c r="L4912" i="1"/>
  <c r="L4920" i="1"/>
  <c r="L4928" i="1"/>
  <c r="L4936" i="1"/>
  <c r="L4944" i="1"/>
  <c r="L4952" i="1"/>
  <c r="L4960" i="1"/>
  <c r="L4968" i="1"/>
  <c r="L4976" i="1"/>
  <c r="L4984" i="1"/>
  <c r="L4992" i="1"/>
  <c r="L5000" i="1"/>
  <c r="L5008" i="1"/>
  <c r="L5016" i="1"/>
  <c r="L5024" i="1"/>
  <c r="L5032" i="1"/>
  <c r="L5040" i="1"/>
  <c r="L5048" i="1"/>
  <c r="L5056" i="1"/>
  <c r="L5064" i="1"/>
  <c r="L5072" i="1"/>
  <c r="L5080" i="1"/>
  <c r="L5088" i="1"/>
  <c r="L5096" i="1"/>
  <c r="L5104" i="1"/>
  <c r="L5112" i="1"/>
  <c r="L5120" i="1"/>
  <c r="L5128" i="1"/>
  <c r="L5136" i="1"/>
  <c r="L5144" i="1"/>
  <c r="L5152" i="1"/>
  <c r="L5160" i="1"/>
  <c r="L5168" i="1"/>
  <c r="L5176" i="1"/>
  <c r="L5184" i="1"/>
  <c r="L5192" i="1"/>
  <c r="L5200" i="1"/>
  <c r="L5208" i="1"/>
  <c r="L5216" i="1"/>
  <c r="L5224" i="1"/>
  <c r="L5232" i="1"/>
  <c r="L5240" i="1"/>
  <c r="L66" i="1"/>
  <c r="L194" i="1"/>
  <c r="L308" i="1"/>
  <c r="L404" i="1"/>
  <c r="L491" i="1"/>
  <c r="L578" i="1"/>
  <c r="L660" i="1"/>
  <c r="L731" i="1"/>
  <c r="L783" i="1"/>
  <c r="L832" i="1"/>
  <c r="L880" i="1"/>
  <c r="L930" i="1"/>
  <c r="L978" i="1"/>
  <c r="L1027" i="1"/>
  <c r="L1076" i="1"/>
  <c r="L1120" i="1"/>
  <c r="L1163" i="1"/>
  <c r="L1204" i="1"/>
  <c r="L1246" i="1"/>
  <c r="L1287" i="1"/>
  <c r="L1326" i="1"/>
  <c r="L1363" i="1"/>
  <c r="L1399" i="1"/>
  <c r="L1436" i="1"/>
  <c r="L1472" i="1"/>
  <c r="L1509" i="1"/>
  <c r="L1545" i="1"/>
  <c r="L1582" i="1"/>
  <c r="L1619" i="1"/>
  <c r="L1655" i="1"/>
  <c r="L1692" i="1"/>
  <c r="L1728" i="1"/>
  <c r="L1765" i="1"/>
  <c r="L1801" i="1"/>
  <c r="L1838" i="1"/>
  <c r="L1870" i="1"/>
  <c r="L1902" i="1"/>
  <c r="L1934" i="1"/>
  <c r="L1966" i="1"/>
  <c r="L1998" i="1"/>
  <c r="L2030" i="1"/>
  <c r="L2062" i="1"/>
  <c r="L2094" i="1"/>
  <c r="L2119" i="1"/>
  <c r="L2140" i="1"/>
  <c r="L2162" i="1"/>
  <c r="L2183" i="1"/>
  <c r="L2204" i="1"/>
  <c r="L2226" i="1"/>
  <c r="L2247" i="1"/>
  <c r="L2268" i="1"/>
  <c r="L2290" i="1"/>
  <c r="L2311" i="1"/>
  <c r="L2332" i="1"/>
  <c r="L2354" i="1"/>
  <c r="L2375" i="1"/>
  <c r="L2396" i="1"/>
  <c r="L2418" i="1"/>
  <c r="L2439" i="1"/>
  <c r="L2458" i="1"/>
  <c r="L2476" i="1"/>
  <c r="L2495" i="1"/>
  <c r="L2513" i="1"/>
  <c r="L2531" i="1"/>
  <c r="L2550" i="1"/>
  <c r="L2568" i="1"/>
  <c r="L2586" i="1"/>
  <c r="L2604" i="1"/>
  <c r="L2623" i="1"/>
  <c r="L2641" i="1"/>
  <c r="L2659" i="1"/>
  <c r="L2678" i="1"/>
  <c r="L2696" i="1"/>
  <c r="L2714" i="1"/>
  <c r="L2732" i="1"/>
  <c r="L2751" i="1"/>
  <c r="L2769" i="1"/>
  <c r="L2787" i="1"/>
  <c r="L2806" i="1"/>
  <c r="L2824" i="1"/>
  <c r="L2842" i="1"/>
  <c r="L2860" i="1"/>
  <c r="L2879" i="1"/>
  <c r="L2897" i="1"/>
  <c r="L2915" i="1"/>
  <c r="L2934" i="1"/>
  <c r="L2952" i="1"/>
  <c r="L2970" i="1"/>
  <c r="L2984" i="1"/>
  <c r="L2999" i="1"/>
  <c r="L3014" i="1"/>
  <c r="L3027" i="1"/>
  <c r="L3043" i="1"/>
  <c r="L3057" i="1"/>
  <c r="L3072" i="1"/>
  <c r="L3087" i="1"/>
  <c r="L3100" i="1"/>
  <c r="L3116" i="1"/>
  <c r="L3128" i="1"/>
  <c r="L3141" i="1"/>
  <c r="L3153" i="1"/>
  <c r="L3164" i="1"/>
  <c r="L3174" i="1"/>
  <c r="L3185" i="1"/>
  <c r="L3196" i="1"/>
  <c r="L3206" i="1"/>
  <c r="L3217" i="1"/>
  <c r="L3228" i="1"/>
  <c r="L3238" i="1"/>
  <c r="L3249" i="1"/>
  <c r="L3260" i="1"/>
  <c r="L3270" i="1"/>
  <c r="L3281" i="1"/>
  <c r="L3292" i="1"/>
  <c r="L3302" i="1"/>
  <c r="L3313" i="1"/>
  <c r="L3324" i="1"/>
  <c r="L3334" i="1"/>
  <c r="L3343" i="1"/>
  <c r="L3352" i="1"/>
  <c r="L3361" i="1"/>
  <c r="L3370" i="1"/>
  <c r="L3380" i="1"/>
  <c r="L3389" i="1"/>
  <c r="L3398" i="1"/>
  <c r="L3407" i="1"/>
  <c r="L3416" i="1"/>
  <c r="L3425" i="1"/>
  <c r="L3434" i="1"/>
  <c r="L3444" i="1"/>
  <c r="L3453" i="1"/>
  <c r="L3462" i="1"/>
  <c r="L3471" i="1"/>
  <c r="L3480" i="1"/>
  <c r="L3489" i="1"/>
  <c r="L3498" i="1"/>
  <c r="L3508" i="1"/>
  <c r="L3517" i="1"/>
  <c r="L3526" i="1"/>
  <c r="L3535" i="1"/>
  <c r="L3544" i="1"/>
  <c r="L3553" i="1"/>
  <c r="L3562" i="1"/>
  <c r="L3572" i="1"/>
  <c r="L3581" i="1"/>
  <c r="L3590" i="1"/>
  <c r="L3599" i="1"/>
  <c r="L3608" i="1"/>
  <c r="L3617" i="1"/>
  <c r="L3626" i="1"/>
  <c r="L3636" i="1"/>
  <c r="L3645" i="1"/>
  <c r="L3654" i="1"/>
  <c r="L3663" i="1"/>
  <c r="L3672" i="1"/>
  <c r="L3681" i="1"/>
  <c r="L3690" i="1"/>
  <c r="L3700" i="1"/>
  <c r="L3709" i="1"/>
  <c r="L3718" i="1"/>
  <c r="L3727" i="1"/>
  <c r="L3736" i="1"/>
  <c r="L3745" i="1"/>
  <c r="L3754" i="1"/>
  <c r="L3764" i="1"/>
  <c r="L3773" i="1"/>
  <c r="L3782" i="1"/>
  <c r="L3791" i="1"/>
  <c r="L3800" i="1"/>
  <c r="L3809" i="1"/>
  <c r="L3818" i="1"/>
  <c r="L3828" i="1"/>
  <c r="L3837" i="1"/>
  <c r="L3846" i="1"/>
  <c r="L3855" i="1"/>
  <c r="L3864" i="1"/>
  <c r="L3873" i="1"/>
  <c r="L3882" i="1"/>
  <c r="L3892" i="1"/>
  <c r="L3901" i="1"/>
  <c r="L3910" i="1"/>
  <c r="L3919" i="1"/>
  <c r="L3928" i="1"/>
  <c r="L3937" i="1"/>
  <c r="L3946" i="1"/>
  <c r="L3956" i="1"/>
  <c r="L3965" i="1"/>
  <c r="L3974" i="1"/>
  <c r="L3983" i="1"/>
  <c r="L3992" i="1"/>
  <c r="L4001" i="1"/>
  <c r="L4010" i="1"/>
  <c r="L4020" i="1"/>
  <c r="L4029" i="1"/>
  <c r="L4038" i="1"/>
  <c r="L4047" i="1"/>
  <c r="L4056" i="1"/>
  <c r="L4065" i="1"/>
  <c r="L4074" i="1"/>
  <c r="L4084" i="1"/>
  <c r="L4093" i="1"/>
  <c r="L4102" i="1"/>
  <c r="L4111" i="1"/>
  <c r="L4120" i="1"/>
  <c r="L4129" i="1"/>
  <c r="L4138" i="1"/>
  <c r="L4148" i="1"/>
  <c r="L4157" i="1"/>
  <c r="L4166" i="1"/>
  <c r="L4175" i="1"/>
  <c r="L4184" i="1"/>
  <c r="L4193" i="1"/>
  <c r="L4202" i="1"/>
  <c r="L4212" i="1"/>
  <c r="L4221" i="1"/>
  <c r="L4230" i="1"/>
  <c r="L4239" i="1"/>
  <c r="L4248" i="1"/>
  <c r="L4257" i="1"/>
  <c r="L4266" i="1"/>
  <c r="L4276" i="1"/>
  <c r="L4285" i="1"/>
  <c r="L4294" i="1"/>
  <c r="L4303" i="1"/>
  <c r="L4312" i="1"/>
  <c r="L4321" i="1"/>
  <c r="L4329" i="1"/>
  <c r="L4337" i="1"/>
  <c r="L4345" i="1"/>
  <c r="L4353" i="1"/>
  <c r="L4361" i="1"/>
  <c r="L4369" i="1"/>
  <c r="L4377" i="1"/>
  <c r="L4385" i="1"/>
  <c r="L4393" i="1"/>
  <c r="L4401" i="1"/>
  <c r="L4409" i="1"/>
  <c r="L4417" i="1"/>
  <c r="L4425" i="1"/>
  <c r="L4433" i="1"/>
  <c r="L4441" i="1"/>
  <c r="L4449" i="1"/>
  <c r="L4457" i="1"/>
  <c r="L4465" i="1"/>
  <c r="L4473" i="1"/>
  <c r="L4481" i="1"/>
  <c r="L4489" i="1"/>
  <c r="L4497" i="1"/>
  <c r="L4505" i="1"/>
  <c r="L4513" i="1"/>
  <c r="L4521" i="1"/>
  <c r="L4529" i="1"/>
  <c r="L4537" i="1"/>
  <c r="L4545" i="1"/>
  <c r="L4553" i="1"/>
  <c r="L4561" i="1"/>
  <c r="L4569" i="1"/>
  <c r="L4577" i="1"/>
  <c r="L4585" i="1"/>
  <c r="L4593" i="1"/>
  <c r="L4601" i="1"/>
  <c r="L4609" i="1"/>
  <c r="L4617" i="1"/>
  <c r="L4625" i="1"/>
  <c r="L4633" i="1"/>
  <c r="L4641" i="1"/>
  <c r="L4649" i="1"/>
  <c r="L4657" i="1"/>
  <c r="L4665" i="1"/>
  <c r="L4673" i="1"/>
  <c r="L4681" i="1"/>
  <c r="L4689" i="1"/>
  <c r="L4697" i="1"/>
  <c r="L4705" i="1"/>
  <c r="L4713" i="1"/>
  <c r="L4721" i="1"/>
  <c r="L4729" i="1"/>
  <c r="L4737" i="1"/>
  <c r="L4745" i="1"/>
  <c r="L4753" i="1"/>
  <c r="L4761" i="1"/>
  <c r="L4769" i="1"/>
  <c r="L4777" i="1"/>
  <c r="L4785" i="1"/>
  <c r="L4793" i="1"/>
  <c r="L4801" i="1"/>
  <c r="L4809" i="1"/>
  <c r="L4817" i="1"/>
  <c r="L4825" i="1"/>
  <c r="L4833" i="1"/>
  <c r="L4841" i="1"/>
  <c r="L4849" i="1"/>
  <c r="L4857" i="1"/>
  <c r="L4865" i="1"/>
  <c r="L4873" i="1"/>
  <c r="L4881" i="1"/>
  <c r="L4889" i="1"/>
  <c r="L4897" i="1"/>
  <c r="L4905" i="1"/>
  <c r="L4913" i="1"/>
  <c r="L4921" i="1"/>
  <c r="L4929" i="1"/>
  <c r="L4937" i="1"/>
  <c r="L4945" i="1"/>
  <c r="L4953" i="1"/>
  <c r="L4961" i="1"/>
  <c r="L4969" i="1"/>
  <c r="L4977" i="1"/>
  <c r="L4985" i="1"/>
  <c r="L4993" i="1"/>
  <c r="L5001" i="1"/>
  <c r="L5009" i="1"/>
  <c r="L5017" i="1"/>
  <c r="L5025" i="1"/>
  <c r="L67" i="1"/>
  <c r="L195" i="1"/>
  <c r="L314" i="1"/>
  <c r="L410" i="1"/>
  <c r="L492" i="1"/>
  <c r="L579" i="1"/>
  <c r="L666" i="1"/>
  <c r="L732" i="1"/>
  <c r="L784" i="1"/>
  <c r="L834" i="1"/>
  <c r="L882" i="1"/>
  <c r="L931" i="1"/>
  <c r="L980" i="1"/>
  <c r="L1028" i="1"/>
  <c r="L1078" i="1"/>
  <c r="L1122" i="1"/>
  <c r="L1164" i="1"/>
  <c r="L1205" i="1"/>
  <c r="L1247" i="1"/>
  <c r="L1290" i="1"/>
  <c r="L1327" i="1"/>
  <c r="L1364" i="1"/>
  <c r="L1400" i="1"/>
  <c r="L1437" i="1"/>
  <c r="L1473" i="1"/>
  <c r="L1510" i="1"/>
  <c r="L1547" i="1"/>
  <c r="L1583" i="1"/>
  <c r="L1620" i="1"/>
  <c r="L1656" i="1"/>
  <c r="L1693" i="1"/>
  <c r="L1729" i="1"/>
  <c r="L1766" i="1"/>
  <c r="L1803" i="1"/>
  <c r="L1839" i="1"/>
  <c r="L1871" i="1"/>
  <c r="L1903" i="1"/>
  <c r="L1935" i="1"/>
  <c r="L1967" i="1"/>
  <c r="L1999" i="1"/>
  <c r="L2031" i="1"/>
  <c r="L2063" i="1"/>
  <c r="L2095" i="1"/>
  <c r="L2120" i="1"/>
  <c r="L2142" i="1"/>
  <c r="L2163" i="1"/>
  <c r="L2184" i="1"/>
  <c r="L2206" i="1"/>
  <c r="L2227" i="1"/>
  <c r="L2248" i="1"/>
  <c r="L2270" i="1"/>
  <c r="L2291" i="1"/>
  <c r="L2312" i="1"/>
  <c r="L2334" i="1"/>
  <c r="L2355" i="1"/>
  <c r="L2376" i="1"/>
  <c r="L2398" i="1"/>
  <c r="L2419" i="1"/>
  <c r="L2440" i="1"/>
  <c r="L2459" i="1"/>
  <c r="L2478" i="1"/>
  <c r="L2496" i="1"/>
  <c r="L2514" i="1"/>
  <c r="L2532" i="1"/>
  <c r="L2551" i="1"/>
  <c r="L2569" i="1"/>
  <c r="L2587" i="1"/>
  <c r="L2606" i="1"/>
  <c r="L2624" i="1"/>
  <c r="L2642" i="1"/>
  <c r="L2660" i="1"/>
  <c r="L2679" i="1"/>
  <c r="L2697" i="1"/>
  <c r="L2715" i="1"/>
  <c r="L2734" i="1"/>
  <c r="L2752" i="1"/>
  <c r="L2770" i="1"/>
  <c r="L2788" i="1"/>
  <c r="L2807" i="1"/>
  <c r="L2825" i="1"/>
  <c r="L2843" i="1"/>
  <c r="L2862" i="1"/>
  <c r="L2880" i="1"/>
  <c r="L2898" i="1"/>
  <c r="L2916" i="1"/>
  <c r="L2935" i="1"/>
  <c r="L2953" i="1"/>
  <c r="L2971" i="1"/>
  <c r="L2986" i="1"/>
  <c r="L3000" i="1"/>
  <c r="L3016" i="1"/>
  <c r="L3030" i="1"/>
  <c r="L3044" i="1"/>
  <c r="L3059" i="1"/>
  <c r="L3073" i="1"/>
  <c r="L3089" i="1"/>
  <c r="L3103" i="1"/>
  <c r="L3117" i="1"/>
  <c r="L3130" i="1"/>
  <c r="L3142" i="1"/>
  <c r="L3154" i="1"/>
  <c r="L3165" i="1"/>
  <c r="L3176" i="1"/>
  <c r="L3186" i="1"/>
  <c r="L3197" i="1"/>
  <c r="L3208" i="1"/>
  <c r="L3218" i="1"/>
  <c r="L3229" i="1"/>
  <c r="L3240" i="1"/>
  <c r="L3250" i="1"/>
  <c r="L3261" i="1"/>
  <c r="L3272" i="1"/>
  <c r="L3282" i="1"/>
  <c r="L3293" i="1"/>
  <c r="L3304" i="1"/>
  <c r="L3314" i="1"/>
  <c r="L3325" i="1"/>
  <c r="L3335" i="1"/>
  <c r="L3344" i="1"/>
  <c r="L3353" i="1"/>
  <c r="L3362" i="1"/>
  <c r="L3372" i="1"/>
  <c r="L3381" i="1"/>
  <c r="L3390" i="1"/>
  <c r="L3399" i="1"/>
  <c r="L3408" i="1"/>
  <c r="L3417" i="1"/>
  <c r="L3426" i="1"/>
  <c r="L3436" i="1"/>
  <c r="L3445" i="1"/>
  <c r="L3454" i="1"/>
  <c r="L3463" i="1"/>
  <c r="L3472" i="1"/>
  <c r="L3481" i="1"/>
  <c r="L3490" i="1"/>
  <c r="L3500" i="1"/>
  <c r="L3509" i="1"/>
  <c r="L3518" i="1"/>
  <c r="L3527" i="1"/>
  <c r="L3536" i="1"/>
  <c r="L3545" i="1"/>
  <c r="L3554" i="1"/>
  <c r="L3564" i="1"/>
  <c r="L3573" i="1"/>
  <c r="L3582" i="1"/>
  <c r="L3591" i="1"/>
  <c r="L3600" i="1"/>
  <c r="L3609" i="1"/>
  <c r="L3618" i="1"/>
  <c r="L3628" i="1"/>
  <c r="L3637" i="1"/>
  <c r="L3646" i="1"/>
  <c r="L3655" i="1"/>
  <c r="L3664" i="1"/>
  <c r="L3673" i="1"/>
  <c r="L3682" i="1"/>
  <c r="L3692" i="1"/>
  <c r="L3701" i="1"/>
  <c r="L3710" i="1"/>
  <c r="L3719" i="1"/>
  <c r="L3728" i="1"/>
  <c r="L3737" i="1"/>
  <c r="L3746" i="1"/>
  <c r="L3756" i="1"/>
  <c r="L3765" i="1"/>
  <c r="L3774" i="1"/>
  <c r="L3783" i="1"/>
  <c r="L3792" i="1"/>
  <c r="L3801" i="1"/>
  <c r="L3810" i="1"/>
  <c r="L3820" i="1"/>
  <c r="L3829" i="1"/>
  <c r="L3838" i="1"/>
  <c r="L3847" i="1"/>
  <c r="L3856" i="1"/>
  <c r="L3865" i="1"/>
  <c r="L3874" i="1"/>
  <c r="L3884" i="1"/>
  <c r="L3893" i="1"/>
  <c r="L3902" i="1"/>
  <c r="L3911" i="1"/>
  <c r="L3920" i="1"/>
  <c r="L3929" i="1"/>
  <c r="L3938" i="1"/>
  <c r="L3948" i="1"/>
  <c r="L3957" i="1"/>
  <c r="L3966" i="1"/>
  <c r="L3975" i="1"/>
  <c r="L3984" i="1"/>
  <c r="L3993" i="1"/>
  <c r="L4002" i="1"/>
  <c r="L4012" i="1"/>
  <c r="L4021" i="1"/>
  <c r="L4030" i="1"/>
  <c r="L4039" i="1"/>
  <c r="L4048" i="1"/>
  <c r="L4057" i="1"/>
  <c r="L4066" i="1"/>
  <c r="L4076" i="1"/>
  <c r="L4085" i="1"/>
  <c r="L4094" i="1"/>
  <c r="L4103" i="1"/>
  <c r="L4112" i="1"/>
  <c r="L4121" i="1"/>
  <c r="L4130" i="1"/>
  <c r="L4140" i="1"/>
  <c r="L4149" i="1"/>
  <c r="L4158" i="1"/>
  <c r="L4167" i="1"/>
  <c r="L4176" i="1"/>
  <c r="L4185" i="1"/>
  <c r="L4194" i="1"/>
  <c r="L4204" i="1"/>
  <c r="L4213" i="1"/>
  <c r="L4222" i="1"/>
  <c r="L4231" i="1"/>
  <c r="L4240" i="1"/>
  <c r="L4249" i="1"/>
  <c r="L4258" i="1"/>
  <c r="L4268" i="1"/>
  <c r="L4277" i="1"/>
  <c r="L4286" i="1"/>
  <c r="L4295" i="1"/>
  <c r="L4304" i="1"/>
  <c r="L4313" i="1"/>
  <c r="L4322" i="1"/>
  <c r="L4330" i="1"/>
  <c r="L4338" i="1"/>
  <c r="L4346" i="1"/>
  <c r="L4354" i="1"/>
  <c r="L4362" i="1"/>
  <c r="L4370" i="1"/>
  <c r="L4378" i="1"/>
  <c r="L4386" i="1"/>
  <c r="L4394" i="1"/>
  <c r="L4402" i="1"/>
  <c r="L4410" i="1"/>
  <c r="L4418" i="1"/>
  <c r="L4426" i="1"/>
  <c r="L4434" i="1"/>
  <c r="L4442" i="1"/>
  <c r="L4450" i="1"/>
  <c r="L4458" i="1"/>
  <c r="L4466" i="1"/>
  <c r="L4474" i="1"/>
  <c r="L4482" i="1"/>
  <c r="L4490" i="1"/>
  <c r="L4498" i="1"/>
  <c r="L4506" i="1"/>
  <c r="L4514" i="1"/>
  <c r="L4522" i="1"/>
  <c r="L4530" i="1"/>
  <c r="L4538" i="1"/>
  <c r="L4546" i="1"/>
  <c r="L4554" i="1"/>
  <c r="L4562" i="1"/>
  <c r="L4570" i="1"/>
  <c r="L4578" i="1"/>
  <c r="L4586" i="1"/>
  <c r="L4594" i="1"/>
  <c r="L4602" i="1"/>
  <c r="L4610" i="1"/>
  <c r="L4618" i="1"/>
  <c r="L4626" i="1"/>
  <c r="L4634" i="1"/>
  <c r="L4642" i="1"/>
  <c r="L4650" i="1"/>
  <c r="L4658" i="1"/>
  <c r="L4666" i="1"/>
  <c r="L4674" i="1"/>
  <c r="L4682" i="1"/>
  <c r="L4690" i="1"/>
  <c r="L4698" i="1"/>
  <c r="L4706" i="1"/>
  <c r="L4714" i="1"/>
  <c r="L4722" i="1"/>
  <c r="L4730" i="1"/>
  <c r="L4738" i="1"/>
  <c r="L4746" i="1"/>
  <c r="L4754" i="1"/>
  <c r="L4762" i="1"/>
  <c r="L4770" i="1"/>
  <c r="L4778" i="1"/>
  <c r="L4786" i="1"/>
  <c r="L4794" i="1"/>
  <c r="L4802" i="1"/>
  <c r="L4810" i="1"/>
  <c r="L4818" i="1"/>
  <c r="L4826" i="1"/>
  <c r="L4834" i="1"/>
  <c r="L4842" i="1"/>
  <c r="L4850" i="1"/>
  <c r="L4858" i="1"/>
  <c r="L4866" i="1"/>
  <c r="L4874" i="1"/>
  <c r="L4882" i="1"/>
  <c r="L4890" i="1"/>
  <c r="L4898" i="1"/>
  <c r="L4906" i="1"/>
  <c r="L4914" i="1"/>
  <c r="L4922" i="1"/>
  <c r="L4930" i="1"/>
  <c r="L4938" i="1"/>
  <c r="L4946" i="1"/>
  <c r="L4954" i="1"/>
  <c r="L4962" i="1"/>
  <c r="L4970" i="1"/>
  <c r="L4978" i="1"/>
  <c r="L4986" i="1"/>
  <c r="L4994" i="1"/>
  <c r="L5002" i="1"/>
  <c r="L5010" i="1"/>
  <c r="L5018" i="1"/>
  <c r="L5026" i="1"/>
  <c r="L5034" i="1"/>
  <c r="L5042" i="1"/>
  <c r="L100" i="1"/>
  <c r="L228" i="1"/>
  <c r="L340" i="1"/>
  <c r="L434" i="1"/>
  <c r="L516" i="1"/>
  <c r="L603" i="1"/>
  <c r="L688" i="1"/>
  <c r="L748" i="1"/>
  <c r="L799" i="1"/>
  <c r="L847" i="1"/>
  <c r="L896" i="1"/>
  <c r="L944" i="1"/>
  <c r="L994" i="1"/>
  <c r="L1042" i="1"/>
  <c r="L1091" i="1"/>
  <c r="L1134" i="1"/>
  <c r="L1175" i="1"/>
  <c r="L1218" i="1"/>
  <c r="L1259" i="1"/>
  <c r="L1301" i="1"/>
  <c r="L1337" i="1"/>
  <c r="L1374" i="1"/>
  <c r="L1411" i="1"/>
  <c r="L1447" i="1"/>
  <c r="L1484" i="1"/>
  <c r="L1520" i="1"/>
  <c r="L1557" i="1"/>
  <c r="L1593" i="1"/>
  <c r="L1630" i="1"/>
  <c r="L1667" i="1"/>
  <c r="L1703" i="1"/>
  <c r="L1740" i="1"/>
  <c r="L1776" i="1"/>
  <c r="L1813" i="1"/>
  <c r="L1848" i="1"/>
  <c r="L1880" i="1"/>
  <c r="L1912" i="1"/>
  <c r="L1944" i="1"/>
  <c r="L1976" i="1"/>
  <c r="L2008" i="1"/>
  <c r="L2040" i="1"/>
  <c r="L2072" i="1"/>
  <c r="L2103" i="1"/>
  <c r="L2127" i="1"/>
  <c r="L2148" i="1"/>
  <c r="L2170" i="1"/>
  <c r="L2191" i="1"/>
  <c r="L2212" i="1"/>
  <c r="L2234" i="1"/>
  <c r="L2255" i="1"/>
  <c r="L2276" i="1"/>
  <c r="L2298" i="1"/>
  <c r="L2319" i="1"/>
  <c r="L2340" i="1"/>
  <c r="L2362" i="1"/>
  <c r="L2383" i="1"/>
  <c r="L2404" i="1"/>
  <c r="L2426" i="1"/>
  <c r="L2447" i="1"/>
  <c r="L2465" i="1"/>
  <c r="L2483" i="1"/>
  <c r="L2502" i="1"/>
  <c r="L2520" i="1"/>
  <c r="L2538" i="1"/>
  <c r="L2556" i="1"/>
  <c r="L2575" i="1"/>
  <c r="L2593" i="1"/>
  <c r="L2611" i="1"/>
  <c r="L2630" i="1"/>
  <c r="L2648" i="1"/>
  <c r="L2666" i="1"/>
  <c r="L2684" i="1"/>
  <c r="L2703" i="1"/>
  <c r="L2721" i="1"/>
  <c r="L2739" i="1"/>
  <c r="L2758" i="1"/>
  <c r="L2776" i="1"/>
  <c r="L2794" i="1"/>
  <c r="L2812" i="1"/>
  <c r="L2831" i="1"/>
  <c r="L2849" i="1"/>
  <c r="L2867" i="1"/>
  <c r="L2886" i="1"/>
  <c r="L2904" i="1"/>
  <c r="L2922" i="1"/>
  <c r="L2940" i="1"/>
  <c r="L2959" i="1"/>
  <c r="L2975" i="1"/>
  <c r="L2990" i="1"/>
  <c r="L3004" i="1"/>
  <c r="L3018" i="1"/>
  <c r="L3034" i="1"/>
  <c r="L3048" i="1"/>
  <c r="L3063" i="1"/>
  <c r="L3078" i="1"/>
  <c r="L3091" i="1"/>
  <c r="L3107" i="1"/>
  <c r="L3120" i="1"/>
  <c r="L3133" i="1"/>
  <c r="L3146" i="1"/>
  <c r="L3157" i="1"/>
  <c r="L3168" i="1"/>
  <c r="L3178" i="1"/>
  <c r="L3189" i="1"/>
  <c r="L3200" i="1"/>
  <c r="L3210" i="1"/>
  <c r="L3221" i="1"/>
  <c r="L3232" i="1"/>
  <c r="L3242" i="1"/>
  <c r="L3253" i="1"/>
  <c r="L3264" i="1"/>
  <c r="L3274" i="1"/>
  <c r="L3285" i="1"/>
  <c r="L3296" i="1"/>
  <c r="L3306" i="1"/>
  <c r="L3317" i="1"/>
  <c r="L3328" i="1"/>
  <c r="L3337" i="1"/>
  <c r="L3346" i="1"/>
  <c r="L3356" i="1"/>
  <c r="L3365" i="1"/>
  <c r="L3374" i="1"/>
  <c r="L3383" i="1"/>
  <c r="L3392" i="1"/>
  <c r="L3401" i="1"/>
  <c r="L3410" i="1"/>
  <c r="L3420" i="1"/>
  <c r="L3429" i="1"/>
  <c r="L3438" i="1"/>
  <c r="L3447" i="1"/>
  <c r="L3456" i="1"/>
  <c r="L3465" i="1"/>
  <c r="L3474" i="1"/>
  <c r="L3484" i="1"/>
  <c r="L3493" i="1"/>
  <c r="L3502" i="1"/>
  <c r="L3511" i="1"/>
  <c r="L3520" i="1"/>
  <c r="L3529" i="1"/>
  <c r="L3538" i="1"/>
  <c r="L3548" i="1"/>
  <c r="L3557" i="1"/>
  <c r="L3566" i="1"/>
  <c r="L3575" i="1"/>
  <c r="L3584" i="1"/>
  <c r="L3593" i="1"/>
  <c r="L3602" i="1"/>
  <c r="L3612" i="1"/>
  <c r="L3621" i="1"/>
  <c r="L3630" i="1"/>
  <c r="L3639" i="1"/>
  <c r="L3648" i="1"/>
  <c r="L3657" i="1"/>
  <c r="L3666" i="1"/>
  <c r="L3676" i="1"/>
  <c r="L3685" i="1"/>
  <c r="L3694" i="1"/>
  <c r="L3703" i="1"/>
  <c r="L3712" i="1"/>
  <c r="L3721" i="1"/>
  <c r="L3730" i="1"/>
  <c r="L3740" i="1"/>
  <c r="L3749" i="1"/>
  <c r="L3758" i="1"/>
  <c r="L3767" i="1"/>
  <c r="L3776" i="1"/>
  <c r="L3785" i="1"/>
  <c r="L3794" i="1"/>
  <c r="L3804" i="1"/>
  <c r="L3813" i="1"/>
  <c r="L3822" i="1"/>
  <c r="L3831" i="1"/>
  <c r="L3840" i="1"/>
  <c r="L3849" i="1"/>
  <c r="L3858" i="1"/>
  <c r="L3868" i="1"/>
  <c r="L3877" i="1"/>
  <c r="L3886" i="1"/>
  <c r="L3895" i="1"/>
  <c r="L3904" i="1"/>
  <c r="L3913" i="1"/>
  <c r="L3922" i="1"/>
  <c r="L3932" i="1"/>
  <c r="L3941" i="1"/>
  <c r="L3950" i="1"/>
  <c r="L3959" i="1"/>
  <c r="L3968" i="1"/>
  <c r="L3977" i="1"/>
  <c r="L3986" i="1"/>
  <c r="L3996" i="1"/>
  <c r="L4005" i="1"/>
  <c r="L4014" i="1"/>
  <c r="L4023" i="1"/>
  <c r="L4032" i="1"/>
  <c r="L4041" i="1"/>
  <c r="L4050" i="1"/>
  <c r="L4060" i="1"/>
  <c r="L4069" i="1"/>
  <c r="L4078" i="1"/>
  <c r="L4087" i="1"/>
  <c r="L4096" i="1"/>
  <c r="L4105" i="1"/>
  <c r="L4114" i="1"/>
  <c r="L4124" i="1"/>
  <c r="L4133" i="1"/>
  <c r="L4142" i="1"/>
  <c r="L4151" i="1"/>
  <c r="L4160" i="1"/>
  <c r="L4169" i="1"/>
  <c r="L4178" i="1"/>
  <c r="L4188" i="1"/>
  <c r="L4197" i="1"/>
  <c r="L4206" i="1"/>
  <c r="L4215" i="1"/>
  <c r="L4224" i="1"/>
  <c r="L4233" i="1"/>
  <c r="L4242" i="1"/>
  <c r="L4252" i="1"/>
  <c r="L4261" i="1"/>
  <c r="L4270" i="1"/>
  <c r="L4279" i="1"/>
  <c r="L4288" i="1"/>
  <c r="L4297" i="1"/>
  <c r="L4306" i="1"/>
  <c r="L4316" i="1"/>
  <c r="L4324" i="1"/>
  <c r="L4332" i="1"/>
  <c r="L4340" i="1"/>
  <c r="L4348" i="1"/>
  <c r="L4356" i="1"/>
  <c r="L4364" i="1"/>
  <c r="L4372" i="1"/>
  <c r="L4380" i="1"/>
  <c r="L4388" i="1"/>
  <c r="L4396" i="1"/>
  <c r="L4404" i="1"/>
  <c r="L4412" i="1"/>
  <c r="L4420" i="1"/>
  <c r="L4428" i="1"/>
  <c r="L4436" i="1"/>
  <c r="L4444" i="1"/>
  <c r="L4452" i="1"/>
  <c r="L4460" i="1"/>
  <c r="L4468" i="1"/>
  <c r="L4476" i="1"/>
  <c r="L4484" i="1"/>
  <c r="L4492" i="1"/>
  <c r="L4500" i="1"/>
  <c r="L4508" i="1"/>
  <c r="L4516" i="1"/>
  <c r="L4524" i="1"/>
  <c r="L4532" i="1"/>
  <c r="L4540" i="1"/>
  <c r="L4548" i="1"/>
  <c r="L4556" i="1"/>
  <c r="L4564" i="1"/>
  <c r="L4572" i="1"/>
  <c r="L4580" i="1"/>
  <c r="L4588" i="1"/>
  <c r="L4596" i="1"/>
  <c r="L4604" i="1"/>
  <c r="L4612" i="1"/>
  <c r="L4620" i="1"/>
  <c r="L4628" i="1"/>
  <c r="L4636" i="1"/>
  <c r="L4644" i="1"/>
  <c r="L4652" i="1"/>
  <c r="L4660" i="1"/>
  <c r="L4668" i="1"/>
  <c r="L4676" i="1"/>
  <c r="L4684" i="1"/>
  <c r="L4692" i="1"/>
  <c r="L4700" i="1"/>
  <c r="L4708" i="1"/>
  <c r="L4716" i="1"/>
  <c r="L4724" i="1"/>
  <c r="L4732" i="1"/>
  <c r="L4740" i="1"/>
  <c r="L4748" i="1"/>
  <c r="L4756" i="1"/>
  <c r="L4764" i="1"/>
  <c r="L4772" i="1"/>
  <c r="L4780" i="1"/>
  <c r="L4788" i="1"/>
  <c r="L4796" i="1"/>
  <c r="L4804" i="1"/>
  <c r="L4812" i="1"/>
  <c r="L4820" i="1"/>
  <c r="L4828" i="1"/>
  <c r="L4836" i="1"/>
  <c r="L4844" i="1"/>
  <c r="L4852" i="1"/>
  <c r="L4860" i="1"/>
  <c r="L4868" i="1"/>
  <c r="L4876" i="1"/>
  <c r="L4884" i="1"/>
  <c r="L4892" i="1"/>
  <c r="L4900" i="1"/>
  <c r="L4908" i="1"/>
  <c r="L4916" i="1"/>
  <c r="L4924" i="1"/>
  <c r="L4932" i="1"/>
  <c r="L4940" i="1"/>
  <c r="L4948" i="1"/>
  <c r="L4956" i="1"/>
  <c r="L4964" i="1"/>
  <c r="L4972" i="1"/>
  <c r="L4980" i="1"/>
  <c r="L4988" i="1"/>
  <c r="L4996" i="1"/>
  <c r="L5004" i="1"/>
  <c r="L5012" i="1"/>
  <c r="L5020" i="1"/>
  <c r="L5028" i="1"/>
  <c r="L5036" i="1"/>
  <c r="L5044" i="1"/>
  <c r="L5052" i="1"/>
  <c r="L5060" i="1"/>
  <c r="L5068" i="1"/>
  <c r="L5076" i="1"/>
  <c r="L5084" i="1"/>
  <c r="L5092" i="1"/>
  <c r="L5100" i="1"/>
  <c r="L5108" i="1"/>
  <c r="L5116" i="1"/>
  <c r="L5124" i="1"/>
  <c r="L5132" i="1"/>
  <c r="L5140" i="1"/>
  <c r="L5148" i="1"/>
  <c r="L5156" i="1"/>
  <c r="L5164" i="1"/>
  <c r="L5172" i="1"/>
  <c r="L5180" i="1"/>
  <c r="L5188" i="1"/>
  <c r="L5196" i="1"/>
  <c r="L5204" i="1"/>
  <c r="L5212" i="1"/>
  <c r="L5220" i="1"/>
  <c r="L5228" i="1"/>
  <c r="L5236" i="1"/>
  <c r="L5244" i="1"/>
  <c r="L5252" i="1"/>
  <c r="L5260" i="1"/>
  <c r="L5268" i="1"/>
  <c r="L5276" i="1"/>
  <c r="L5284" i="1"/>
  <c r="L5292" i="1"/>
  <c r="L5300" i="1"/>
  <c r="L5308" i="1"/>
  <c r="L5316" i="1"/>
  <c r="L5324" i="1"/>
  <c r="L5332" i="1"/>
  <c r="L5340" i="1"/>
  <c r="L5348" i="1"/>
  <c r="L5356" i="1"/>
  <c r="L5364" i="1"/>
  <c r="L5372" i="1"/>
  <c r="L5380" i="1"/>
  <c r="L5388" i="1"/>
  <c r="L5396" i="1"/>
  <c r="L5404" i="1"/>
  <c r="L5412" i="1"/>
  <c r="L5420" i="1"/>
  <c r="L5428" i="1"/>
  <c r="L5436" i="1"/>
  <c r="L5444" i="1"/>
  <c r="L5452" i="1"/>
  <c r="L5460" i="1"/>
  <c r="L5468" i="1"/>
  <c r="L5476" i="1"/>
  <c r="L5484" i="1"/>
  <c r="L5492" i="1"/>
  <c r="L5500" i="1"/>
  <c r="L5508" i="1"/>
  <c r="L5516" i="1"/>
  <c r="L5524" i="1"/>
  <c r="L5532" i="1"/>
  <c r="L5540" i="1"/>
  <c r="L5548" i="1"/>
  <c r="L5556" i="1"/>
  <c r="L5564" i="1"/>
  <c r="L5572" i="1"/>
  <c r="L5580" i="1"/>
  <c r="L5588" i="1"/>
  <c r="L5596" i="1"/>
  <c r="L5604" i="1"/>
  <c r="L5612" i="1"/>
  <c r="L5620" i="1"/>
  <c r="L5628" i="1"/>
  <c r="L5636" i="1"/>
  <c r="L5644" i="1"/>
  <c r="L5652" i="1"/>
  <c r="L5660" i="1"/>
  <c r="L5668" i="1"/>
  <c r="L5676" i="1"/>
  <c r="L5684" i="1"/>
  <c r="L5692" i="1"/>
  <c r="L5700" i="1"/>
  <c r="L5708" i="1"/>
  <c r="L5716" i="1"/>
  <c r="L5724" i="1"/>
  <c r="L5732" i="1"/>
  <c r="L5740" i="1"/>
  <c r="L5748" i="1"/>
  <c r="L5756" i="1"/>
  <c r="L5764" i="1"/>
  <c r="L5772" i="1"/>
  <c r="L5780" i="1"/>
  <c r="L5788" i="1"/>
  <c r="L5796" i="1"/>
  <c r="L5804" i="1"/>
  <c r="L5812" i="1"/>
  <c r="L5820" i="1"/>
  <c r="L5828" i="1"/>
  <c r="L5836" i="1"/>
  <c r="L5844" i="1"/>
  <c r="L5852" i="1"/>
  <c r="L5860" i="1"/>
  <c r="L5868" i="1"/>
  <c r="L5876" i="1"/>
  <c r="L5884" i="1"/>
  <c r="L5892" i="1"/>
  <c r="L5900" i="1"/>
  <c r="L5908" i="1"/>
  <c r="L5916" i="1"/>
  <c r="L5924" i="1"/>
  <c r="L5932" i="1"/>
  <c r="L5940" i="1"/>
  <c r="L5948" i="1"/>
  <c r="L5956" i="1"/>
  <c r="L5964" i="1"/>
  <c r="L5972" i="1"/>
  <c r="L5980" i="1"/>
  <c r="L5988" i="1"/>
  <c r="L5996" i="1"/>
  <c r="L6004" i="1"/>
  <c r="L6012" i="1"/>
  <c r="L6020" i="1"/>
  <c r="L6028" i="1"/>
  <c r="L6036" i="1"/>
  <c r="L6044" i="1"/>
  <c r="L6052" i="1"/>
  <c r="L6060" i="1"/>
  <c r="L6068" i="1"/>
  <c r="L6076" i="1"/>
  <c r="L6084" i="1"/>
  <c r="L6092" i="1"/>
  <c r="L6100" i="1"/>
  <c r="L6108" i="1"/>
  <c r="L6116" i="1"/>
  <c r="L6124" i="1"/>
  <c r="L6132" i="1"/>
  <c r="L6140" i="1"/>
  <c r="L6148" i="1"/>
  <c r="L6156" i="1"/>
  <c r="L6164" i="1"/>
  <c r="L6172" i="1"/>
  <c r="L6180" i="1"/>
  <c r="L6188" i="1"/>
  <c r="L6196" i="1"/>
  <c r="L6204" i="1"/>
  <c r="L6212" i="1"/>
  <c r="L6220" i="1"/>
  <c r="L6228" i="1"/>
  <c r="L6236" i="1"/>
  <c r="L68" i="1"/>
  <c r="L316" i="1"/>
  <c r="L498" i="1"/>
  <c r="L667" i="1"/>
  <c r="L786" i="1"/>
  <c r="L884" i="1"/>
  <c r="L982" i="1"/>
  <c r="L1079" i="1"/>
  <c r="L1165" i="1"/>
  <c r="L1248" i="1"/>
  <c r="L1328" i="1"/>
  <c r="L1401" i="1"/>
  <c r="L1475" i="1"/>
  <c r="L1548" i="1"/>
  <c r="L1621" i="1"/>
  <c r="L1694" i="1"/>
  <c r="L1767" i="1"/>
  <c r="L1840" i="1"/>
  <c r="L1904" i="1"/>
  <c r="L1968" i="1"/>
  <c r="L2032" i="1"/>
  <c r="L2096" i="1"/>
  <c r="L2143" i="1"/>
  <c r="L2186" i="1"/>
  <c r="L2228" i="1"/>
  <c r="L2271" i="1"/>
  <c r="L2314" i="1"/>
  <c r="L2356" i="1"/>
  <c r="L2399" i="1"/>
  <c r="L2442" i="1"/>
  <c r="L2479" i="1"/>
  <c r="L2515" i="1"/>
  <c r="L2552" i="1"/>
  <c r="L2588" i="1"/>
  <c r="L2625" i="1"/>
  <c r="L2662" i="1"/>
  <c r="L2698" i="1"/>
  <c r="L2735" i="1"/>
  <c r="L2771" i="1"/>
  <c r="L2808" i="1"/>
  <c r="L2844" i="1"/>
  <c r="L2881" i="1"/>
  <c r="L2918" i="1"/>
  <c r="L2954" i="1"/>
  <c r="L2988" i="1"/>
  <c r="L3017" i="1"/>
  <c r="L3046" i="1"/>
  <c r="L3075" i="1"/>
  <c r="L3105" i="1"/>
  <c r="L3132" i="1"/>
  <c r="L3156" i="1"/>
  <c r="L3177" i="1"/>
  <c r="L3198" i="1"/>
  <c r="L3220" i="1"/>
  <c r="L3241" i="1"/>
  <c r="L3262" i="1"/>
  <c r="L3284" i="1"/>
  <c r="L3305" i="1"/>
  <c r="L3326" i="1"/>
  <c r="L3345" i="1"/>
  <c r="L3364" i="1"/>
  <c r="L3382" i="1"/>
  <c r="L3400" i="1"/>
  <c r="L3418" i="1"/>
  <c r="L3437" i="1"/>
  <c r="L3455" i="1"/>
  <c r="L3473" i="1"/>
  <c r="L3492" i="1"/>
  <c r="L3510" i="1"/>
  <c r="L3528" i="1"/>
  <c r="L3546" i="1"/>
  <c r="L3565" i="1"/>
  <c r="L3583" i="1"/>
  <c r="L3601" i="1"/>
  <c r="L3620" i="1"/>
  <c r="L3638" i="1"/>
  <c r="L3656" i="1"/>
  <c r="L3674" i="1"/>
  <c r="L3693" i="1"/>
  <c r="L3711" i="1"/>
  <c r="L3729" i="1"/>
  <c r="L3748" i="1"/>
  <c r="L3766" i="1"/>
  <c r="L3784" i="1"/>
  <c r="L3802" i="1"/>
  <c r="L3821" i="1"/>
  <c r="L3839" i="1"/>
  <c r="L3857" i="1"/>
  <c r="L3876" i="1"/>
  <c r="L3894" i="1"/>
  <c r="L3912" i="1"/>
  <c r="L3930" i="1"/>
  <c r="L3949" i="1"/>
  <c r="L3967" i="1"/>
  <c r="L3985" i="1"/>
  <c r="L4004" i="1"/>
  <c r="L4022" i="1"/>
  <c r="L4040" i="1"/>
  <c r="L4058" i="1"/>
  <c r="L4077" i="1"/>
  <c r="L4095" i="1"/>
  <c r="L4113" i="1"/>
  <c r="L4132" i="1"/>
  <c r="L4150" i="1"/>
  <c r="L4168" i="1"/>
  <c r="L4186" i="1"/>
  <c r="L4205" i="1"/>
  <c r="L4223" i="1"/>
  <c r="L4241" i="1"/>
  <c r="L4260" i="1"/>
  <c r="L4278" i="1"/>
  <c r="L4296" i="1"/>
  <c r="L4314" i="1"/>
  <c r="L4331" i="1"/>
  <c r="L4347" i="1"/>
  <c r="L4363" i="1"/>
  <c r="L4379" i="1"/>
  <c r="L4395" i="1"/>
  <c r="L4411" i="1"/>
  <c r="L4427" i="1"/>
  <c r="L4443" i="1"/>
  <c r="L4459" i="1"/>
  <c r="L4475" i="1"/>
  <c r="L4491" i="1"/>
  <c r="L4507" i="1"/>
  <c r="L4523" i="1"/>
  <c r="L4539" i="1"/>
  <c r="L4555" i="1"/>
  <c r="L4571" i="1"/>
  <c r="L4587" i="1"/>
  <c r="L4603" i="1"/>
  <c r="L4619" i="1"/>
  <c r="L4635" i="1"/>
  <c r="L4651" i="1"/>
  <c r="L4667" i="1"/>
  <c r="L4683" i="1"/>
  <c r="L4699" i="1"/>
  <c r="L4715" i="1"/>
  <c r="L4731" i="1"/>
  <c r="L4747" i="1"/>
  <c r="L4763" i="1"/>
  <c r="L4779" i="1"/>
  <c r="L4795" i="1"/>
  <c r="L4811" i="1"/>
  <c r="L4827" i="1"/>
  <c r="L4843" i="1"/>
  <c r="L4859" i="1"/>
  <c r="L4875" i="1"/>
  <c r="L4891" i="1"/>
  <c r="L4907" i="1"/>
  <c r="L4923" i="1"/>
  <c r="L4939" i="1"/>
  <c r="L4955" i="1"/>
  <c r="L4971" i="1"/>
  <c r="L4987" i="1"/>
  <c r="L5003" i="1"/>
  <c r="L5019" i="1"/>
  <c r="L5033" i="1"/>
  <c r="L5046" i="1"/>
  <c r="L5057" i="1"/>
  <c r="L5067" i="1"/>
  <c r="L5078" i="1"/>
  <c r="L5089" i="1"/>
  <c r="L5099" i="1"/>
  <c r="L5110" i="1"/>
  <c r="L5121" i="1"/>
  <c r="L5131" i="1"/>
  <c r="L5142" i="1"/>
  <c r="L5153" i="1"/>
  <c r="L5163" i="1"/>
  <c r="L5174" i="1"/>
  <c r="L5185" i="1"/>
  <c r="L5195" i="1"/>
  <c r="L5206" i="1"/>
  <c r="L5217" i="1"/>
  <c r="L5227" i="1"/>
  <c r="L5238" i="1"/>
  <c r="L5248" i="1"/>
  <c r="L5257" i="1"/>
  <c r="L5266" i="1"/>
  <c r="L5275" i="1"/>
  <c r="L5285" i="1"/>
  <c r="L5294" i="1"/>
  <c r="L5303" i="1"/>
  <c r="L5312" i="1"/>
  <c r="L5321" i="1"/>
  <c r="L5330" i="1"/>
  <c r="L5339" i="1"/>
  <c r="L5349" i="1"/>
  <c r="L5358" i="1"/>
  <c r="L5367" i="1"/>
  <c r="L5376" i="1"/>
  <c r="L5385" i="1"/>
  <c r="L5394" i="1"/>
  <c r="L5403" i="1"/>
  <c r="L5413" i="1"/>
  <c r="L5422" i="1"/>
  <c r="L5431" i="1"/>
  <c r="L5440" i="1"/>
  <c r="L5449" i="1"/>
  <c r="L5458" i="1"/>
  <c r="L5467" i="1"/>
  <c r="L5477" i="1"/>
  <c r="L5486" i="1"/>
  <c r="L5495" i="1"/>
  <c r="L5504" i="1"/>
  <c r="L5513" i="1"/>
  <c r="L5522" i="1"/>
  <c r="L5531" i="1"/>
  <c r="L5541" i="1"/>
  <c r="L5550" i="1"/>
  <c r="L5559" i="1"/>
  <c r="L5568" i="1"/>
  <c r="L5577" i="1"/>
  <c r="L5586" i="1"/>
  <c r="L5595" i="1"/>
  <c r="L5605" i="1"/>
  <c r="L5614" i="1"/>
  <c r="L5623" i="1"/>
  <c r="L5632" i="1"/>
  <c r="L5641" i="1"/>
  <c r="L5650" i="1"/>
  <c r="L5659" i="1"/>
  <c r="L5669" i="1"/>
  <c r="L5678" i="1"/>
  <c r="L5687" i="1"/>
  <c r="L5696" i="1"/>
  <c r="L5705" i="1"/>
  <c r="L5714" i="1"/>
  <c r="L5723" i="1"/>
  <c r="L5733" i="1"/>
  <c r="L5742" i="1"/>
  <c r="L5751" i="1"/>
  <c r="L5760" i="1"/>
  <c r="L5769" i="1"/>
  <c r="L5778" i="1"/>
  <c r="L5787" i="1"/>
  <c r="L5797" i="1"/>
  <c r="L5806" i="1"/>
  <c r="L5815" i="1"/>
  <c r="L5824" i="1"/>
  <c r="L5833" i="1"/>
  <c r="L5842" i="1"/>
  <c r="L5851" i="1"/>
  <c r="L5861" i="1"/>
  <c r="L5870" i="1"/>
  <c r="L5879" i="1"/>
  <c r="L5888" i="1"/>
  <c r="L5897" i="1"/>
  <c r="L5906" i="1"/>
  <c r="L5915" i="1"/>
  <c r="L5925" i="1"/>
  <c r="L5934" i="1"/>
  <c r="L5943" i="1"/>
  <c r="L5952" i="1"/>
  <c r="L5961" i="1"/>
  <c r="L5970" i="1"/>
  <c r="L5979" i="1"/>
  <c r="L5989" i="1"/>
  <c r="L5998" i="1"/>
  <c r="L6007" i="1"/>
  <c r="L6016" i="1"/>
  <c r="L6025" i="1"/>
  <c r="L6034" i="1"/>
  <c r="L6043" i="1"/>
  <c r="L6053" i="1"/>
  <c r="L6062" i="1"/>
  <c r="L6071" i="1"/>
  <c r="L6080" i="1"/>
  <c r="L6089" i="1"/>
  <c r="L6098" i="1"/>
  <c r="L6107" i="1"/>
  <c r="L6117" i="1"/>
  <c r="L6126" i="1"/>
  <c r="L6135" i="1"/>
  <c r="L6144" i="1"/>
  <c r="L6153" i="1"/>
  <c r="L6162" i="1"/>
  <c r="L6171" i="1"/>
  <c r="L6181" i="1"/>
  <c r="L6190" i="1"/>
  <c r="L6199" i="1"/>
  <c r="L6208" i="1"/>
  <c r="L6217" i="1"/>
  <c r="L6226" i="1"/>
  <c r="L6235" i="1"/>
  <c r="L6244" i="1"/>
  <c r="L6252" i="1"/>
  <c r="L6260" i="1"/>
  <c r="L6268" i="1"/>
  <c r="L6276" i="1"/>
  <c r="L6284" i="1"/>
  <c r="L6292" i="1"/>
  <c r="L6300" i="1"/>
  <c r="L6308" i="1"/>
  <c r="L6316" i="1"/>
  <c r="L6324" i="1"/>
  <c r="L6332" i="1"/>
  <c r="L6340" i="1"/>
  <c r="L6348" i="1"/>
  <c r="L6356" i="1"/>
  <c r="L6364" i="1"/>
  <c r="L6372" i="1"/>
  <c r="L6380" i="1"/>
  <c r="L6388" i="1"/>
  <c r="L6396" i="1"/>
  <c r="L6404" i="1"/>
  <c r="L6412" i="1"/>
  <c r="L6420" i="1"/>
  <c r="L6428" i="1"/>
  <c r="L6436" i="1"/>
  <c r="L6444" i="1"/>
  <c r="L6452" i="1"/>
  <c r="L6460" i="1"/>
  <c r="L6468" i="1"/>
  <c r="L6476" i="1"/>
  <c r="L6484" i="1"/>
  <c r="L6492" i="1"/>
  <c r="L6500" i="1"/>
  <c r="L6508" i="1"/>
  <c r="L6516" i="1"/>
  <c r="L6524" i="1"/>
  <c r="L6532" i="1"/>
  <c r="L6540" i="1"/>
  <c r="L6548" i="1"/>
  <c r="L6556" i="1"/>
  <c r="L6564" i="1"/>
  <c r="L6572" i="1"/>
  <c r="L6580" i="1"/>
  <c r="L6588" i="1"/>
  <c r="L6596" i="1"/>
  <c r="L6604" i="1"/>
  <c r="L6612" i="1"/>
  <c r="L6620" i="1"/>
  <c r="L6628" i="1"/>
  <c r="L6636" i="1"/>
  <c r="L6644" i="1"/>
  <c r="L6652" i="1"/>
  <c r="L6660" i="1"/>
  <c r="L6668" i="1"/>
  <c r="L6676" i="1"/>
  <c r="L6684" i="1"/>
  <c r="L6692" i="1"/>
  <c r="L6700" i="1"/>
  <c r="L6708" i="1"/>
  <c r="L6716" i="1"/>
  <c r="L6724" i="1"/>
  <c r="L6732" i="1"/>
  <c r="L6740" i="1"/>
  <c r="L6748" i="1"/>
  <c r="L6756" i="1"/>
  <c r="L6764" i="1"/>
  <c r="L6772" i="1"/>
  <c r="L6780" i="1"/>
  <c r="L6788" i="1"/>
  <c r="L6796" i="1"/>
  <c r="L6804" i="1"/>
  <c r="L6812" i="1"/>
  <c r="L6820" i="1"/>
  <c r="L130" i="1"/>
  <c r="L362" i="1"/>
  <c r="L532" i="1"/>
  <c r="L700" i="1"/>
  <c r="L807" i="1"/>
  <c r="L906" i="1"/>
  <c r="L1003" i="1"/>
  <c r="L1100" i="1"/>
  <c r="L1183" i="1"/>
  <c r="L1267" i="1"/>
  <c r="L1344" i="1"/>
  <c r="L1417" i="1"/>
  <c r="L1491" i="1"/>
  <c r="L1564" i="1"/>
  <c r="L1637" i="1"/>
  <c r="L1710" i="1"/>
  <c r="L1783" i="1"/>
  <c r="L1854" i="1"/>
  <c r="L1918" i="1"/>
  <c r="L1982" i="1"/>
  <c r="L2046" i="1"/>
  <c r="L2106" i="1"/>
  <c r="L2151" i="1"/>
  <c r="L2194" i="1"/>
  <c r="L2236" i="1"/>
  <c r="L2279" i="1"/>
  <c r="L2322" i="1"/>
  <c r="L2364" i="1"/>
  <c r="L2407" i="1"/>
  <c r="L2449" i="1"/>
  <c r="L2486" i="1"/>
  <c r="L2522" i="1"/>
  <c r="L2559" i="1"/>
  <c r="L2595" i="1"/>
  <c r="L2632" i="1"/>
  <c r="L2668" i="1"/>
  <c r="L2705" i="1"/>
  <c r="L2742" i="1"/>
  <c r="L2778" i="1"/>
  <c r="L2815" i="1"/>
  <c r="L2851" i="1"/>
  <c r="L2888" i="1"/>
  <c r="L2924" i="1"/>
  <c r="L2961" i="1"/>
  <c r="L2991" i="1"/>
  <c r="L3020" i="1"/>
  <c r="L3050" i="1"/>
  <c r="L3080" i="1"/>
  <c r="L3108" i="1"/>
  <c r="L3134" i="1"/>
  <c r="L3158" i="1"/>
  <c r="L3180" i="1"/>
  <c r="L3201" i="1"/>
  <c r="L3222" i="1"/>
  <c r="L3244" i="1"/>
  <c r="L3265" i="1"/>
  <c r="L3286" i="1"/>
  <c r="L3308" i="1"/>
  <c r="L3329" i="1"/>
  <c r="L3348" i="1"/>
  <c r="L3366" i="1"/>
  <c r="L3384" i="1"/>
  <c r="L3402" i="1"/>
  <c r="L3421" i="1"/>
  <c r="L3439" i="1"/>
  <c r="L3457" i="1"/>
  <c r="L3476" i="1"/>
  <c r="L3494" i="1"/>
  <c r="L3512" i="1"/>
  <c r="L3530" i="1"/>
  <c r="L3549" i="1"/>
  <c r="L3567" i="1"/>
  <c r="L3585" i="1"/>
  <c r="L3604" i="1"/>
  <c r="L3622" i="1"/>
  <c r="L3640" i="1"/>
  <c r="L3658" i="1"/>
  <c r="L3677" i="1"/>
  <c r="L3695" i="1"/>
  <c r="L3713" i="1"/>
  <c r="L3732" i="1"/>
  <c r="L3750" i="1"/>
  <c r="L3768" i="1"/>
  <c r="L3786" i="1"/>
  <c r="L3805" i="1"/>
  <c r="L3823" i="1"/>
  <c r="L3841" i="1"/>
  <c r="L3860" i="1"/>
  <c r="L3878" i="1"/>
  <c r="L3896" i="1"/>
  <c r="L3914" i="1"/>
  <c r="L3933" i="1"/>
  <c r="L3951" i="1"/>
  <c r="L3969" i="1"/>
  <c r="L3988" i="1"/>
  <c r="L4006" i="1"/>
  <c r="L4024" i="1"/>
  <c r="L4042" i="1"/>
  <c r="L4061" i="1"/>
  <c r="L4079" i="1"/>
  <c r="L4097" i="1"/>
  <c r="L4116" i="1"/>
  <c r="L4134" i="1"/>
  <c r="L4152" i="1"/>
  <c r="L4170" i="1"/>
  <c r="L4189" i="1"/>
  <c r="L4207" i="1"/>
  <c r="L4225" i="1"/>
  <c r="L4244" i="1"/>
  <c r="L4262" i="1"/>
  <c r="L4280" i="1"/>
  <c r="L4298" i="1"/>
  <c r="L4317" i="1"/>
  <c r="L4333" i="1"/>
  <c r="L4349" i="1"/>
  <c r="L4365" i="1"/>
  <c r="L4381" i="1"/>
  <c r="L4397" i="1"/>
  <c r="L4413" i="1"/>
  <c r="L4429" i="1"/>
  <c r="L4445" i="1"/>
  <c r="L4461" i="1"/>
  <c r="L4477" i="1"/>
  <c r="L4493" i="1"/>
  <c r="L4509" i="1"/>
  <c r="L4525" i="1"/>
  <c r="L4541" i="1"/>
  <c r="L4557" i="1"/>
  <c r="L4573" i="1"/>
  <c r="L4589" i="1"/>
  <c r="L4605" i="1"/>
  <c r="L4621" i="1"/>
  <c r="L4637" i="1"/>
  <c r="L4653" i="1"/>
  <c r="L4669" i="1"/>
  <c r="L4685" i="1"/>
  <c r="L4701" i="1"/>
  <c r="L4717" i="1"/>
  <c r="L4733" i="1"/>
  <c r="L4749" i="1"/>
  <c r="L4765" i="1"/>
  <c r="L4781" i="1"/>
  <c r="L4797" i="1"/>
  <c r="L4813" i="1"/>
  <c r="L4829" i="1"/>
  <c r="L4845" i="1"/>
  <c r="L4861" i="1"/>
  <c r="L4877" i="1"/>
  <c r="L4893" i="1"/>
  <c r="L4909" i="1"/>
  <c r="L4925" i="1"/>
  <c r="L4941" i="1"/>
  <c r="L4957" i="1"/>
  <c r="L4973" i="1"/>
  <c r="L4989" i="1"/>
  <c r="L5005" i="1"/>
  <c r="L5021" i="1"/>
  <c r="L5035" i="1"/>
  <c r="L5047" i="1"/>
  <c r="L5058" i="1"/>
  <c r="L5069" i="1"/>
  <c r="L5079" i="1"/>
  <c r="L5090" i="1"/>
  <c r="L5101" i="1"/>
  <c r="L5111" i="1"/>
  <c r="L5122" i="1"/>
  <c r="L5133" i="1"/>
  <c r="L5143" i="1"/>
  <c r="L5154" i="1"/>
  <c r="L5165" i="1"/>
  <c r="L5175" i="1"/>
  <c r="L5186" i="1"/>
  <c r="L5197" i="1"/>
  <c r="L5207" i="1"/>
  <c r="L5218" i="1"/>
  <c r="L5229" i="1"/>
  <c r="L5239" i="1"/>
  <c r="L5249" i="1"/>
  <c r="L5258" i="1"/>
  <c r="L5267" i="1"/>
  <c r="L5277" i="1"/>
  <c r="L5286" i="1"/>
  <c r="L5295" i="1"/>
  <c r="L5304" i="1"/>
  <c r="L5313" i="1"/>
  <c r="L5322" i="1"/>
  <c r="L5331" i="1"/>
  <c r="L5341" i="1"/>
  <c r="L5350" i="1"/>
  <c r="L5359" i="1"/>
  <c r="L5368" i="1"/>
  <c r="L5377" i="1"/>
  <c r="L5386" i="1"/>
  <c r="L5395" i="1"/>
  <c r="L5405" i="1"/>
  <c r="L5414" i="1"/>
  <c r="L5423" i="1"/>
  <c r="L5432" i="1"/>
  <c r="L5441" i="1"/>
  <c r="L5450" i="1"/>
  <c r="L5459" i="1"/>
  <c r="L5469" i="1"/>
  <c r="L5478" i="1"/>
  <c r="L5487" i="1"/>
  <c r="L5496" i="1"/>
  <c r="L5505" i="1"/>
  <c r="L5514" i="1"/>
  <c r="L5523" i="1"/>
  <c r="L5533" i="1"/>
  <c r="L5542" i="1"/>
  <c r="L5551" i="1"/>
  <c r="L5560" i="1"/>
  <c r="L5569" i="1"/>
  <c r="L5578" i="1"/>
  <c r="L5587" i="1"/>
  <c r="L5597" i="1"/>
  <c r="L5606" i="1"/>
  <c r="L5615" i="1"/>
  <c r="L5624" i="1"/>
  <c r="L5633" i="1"/>
  <c r="L5642" i="1"/>
  <c r="L5651" i="1"/>
  <c r="L5661" i="1"/>
  <c r="L5670" i="1"/>
  <c r="L5679" i="1"/>
  <c r="L5688" i="1"/>
  <c r="L5697" i="1"/>
  <c r="L5706" i="1"/>
  <c r="L5715" i="1"/>
  <c r="L5725" i="1"/>
  <c r="L5734" i="1"/>
  <c r="L5743" i="1"/>
  <c r="L5752" i="1"/>
  <c r="L5761" i="1"/>
  <c r="L5770" i="1"/>
  <c r="L5779" i="1"/>
  <c r="L5789" i="1"/>
  <c r="L5798" i="1"/>
  <c r="L5807" i="1"/>
  <c r="L5816" i="1"/>
  <c r="L5825" i="1"/>
  <c r="L5834" i="1"/>
  <c r="L5843" i="1"/>
  <c r="L5853" i="1"/>
  <c r="L5862" i="1"/>
  <c r="L5871" i="1"/>
  <c r="L5880" i="1"/>
  <c r="L5889" i="1"/>
  <c r="L5898" i="1"/>
  <c r="L5907" i="1"/>
  <c r="L5917" i="1"/>
  <c r="L5926" i="1"/>
  <c r="L5935" i="1"/>
  <c r="L5944" i="1"/>
  <c r="L5953" i="1"/>
  <c r="L5962" i="1"/>
  <c r="L5971" i="1"/>
  <c r="L5981" i="1"/>
  <c r="L5990" i="1"/>
  <c r="L5999" i="1"/>
  <c r="L6008" i="1"/>
  <c r="L6017" i="1"/>
  <c r="L6026" i="1"/>
  <c r="L6035" i="1"/>
  <c r="L6045" i="1"/>
  <c r="L6054" i="1"/>
  <c r="L6063" i="1"/>
  <c r="L6072" i="1"/>
  <c r="L6081" i="1"/>
  <c r="L6090" i="1"/>
  <c r="L6099" i="1"/>
  <c r="L6109" i="1"/>
  <c r="L6118" i="1"/>
  <c r="L6127" i="1"/>
  <c r="L6136" i="1"/>
  <c r="L6145" i="1"/>
  <c r="L6154" i="1"/>
  <c r="L6163" i="1"/>
  <c r="L6173" i="1"/>
  <c r="L6182" i="1"/>
  <c r="L6191" i="1"/>
  <c r="L6200" i="1"/>
  <c r="L6209" i="1"/>
  <c r="L6218" i="1"/>
  <c r="L6227" i="1"/>
  <c r="L6237" i="1"/>
  <c r="L6245" i="1"/>
  <c r="L6253" i="1"/>
  <c r="L6261" i="1"/>
  <c r="L6269" i="1"/>
  <c r="L6277" i="1"/>
  <c r="L6285" i="1"/>
  <c r="L6293" i="1"/>
  <c r="L6301" i="1"/>
  <c r="L6309" i="1"/>
  <c r="L6317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1" i="1"/>
  <c r="L6429" i="1"/>
  <c r="L6437" i="1"/>
  <c r="L6445" i="1"/>
  <c r="L6453" i="1"/>
  <c r="L6461" i="1"/>
  <c r="L6469" i="1"/>
  <c r="L6477" i="1"/>
  <c r="L6485" i="1"/>
  <c r="L6493" i="1"/>
  <c r="L6501" i="1"/>
  <c r="L6509" i="1"/>
  <c r="L6517" i="1"/>
  <c r="L6525" i="1"/>
  <c r="L6533" i="1"/>
  <c r="L6541" i="1"/>
  <c r="L6549" i="1"/>
  <c r="L6557" i="1"/>
  <c r="L6565" i="1"/>
  <c r="L6573" i="1"/>
  <c r="L6581" i="1"/>
  <c r="L6589" i="1"/>
  <c r="L6597" i="1"/>
  <c r="L6605" i="1"/>
  <c r="L6613" i="1"/>
  <c r="L6621" i="1"/>
  <c r="L6629" i="1"/>
  <c r="L6637" i="1"/>
  <c r="L6645" i="1"/>
  <c r="L6653" i="1"/>
  <c r="L131" i="1"/>
  <c r="L364" i="1"/>
  <c r="L538" i="1"/>
  <c r="L702" i="1"/>
  <c r="L810" i="1"/>
  <c r="L907" i="1"/>
  <c r="L1004" i="1"/>
  <c r="L1101" i="1"/>
  <c r="L1184" i="1"/>
  <c r="L1268" i="1"/>
  <c r="L1345" i="1"/>
  <c r="L1419" i="1"/>
  <c r="L1492" i="1"/>
  <c r="L1565" i="1"/>
  <c r="L1638" i="1"/>
  <c r="L1711" i="1"/>
  <c r="L1784" i="1"/>
  <c r="L1855" i="1"/>
  <c r="L1919" i="1"/>
  <c r="L1983" i="1"/>
  <c r="L2047" i="1"/>
  <c r="L2108" i="1"/>
  <c r="L2152" i="1"/>
  <c r="L2195" i="1"/>
  <c r="L2238" i="1"/>
  <c r="L2280" i="1"/>
  <c r="L2323" i="1"/>
  <c r="L2366" i="1"/>
  <c r="L2408" i="1"/>
  <c r="L2450" i="1"/>
  <c r="L2487" i="1"/>
  <c r="L2523" i="1"/>
  <c r="L2560" i="1"/>
  <c r="L2596" i="1"/>
  <c r="L2633" i="1"/>
  <c r="L2670" i="1"/>
  <c r="L2706" i="1"/>
  <c r="L2743" i="1"/>
  <c r="L2779" i="1"/>
  <c r="L2816" i="1"/>
  <c r="L2852" i="1"/>
  <c r="L2889" i="1"/>
  <c r="L2926" i="1"/>
  <c r="L2962" i="1"/>
  <c r="L2993" i="1"/>
  <c r="L3023" i="1"/>
  <c r="L3052" i="1"/>
  <c r="L3081" i="1"/>
  <c r="L3110" i="1"/>
  <c r="L3136" i="1"/>
  <c r="L3160" i="1"/>
  <c r="L3181" i="1"/>
  <c r="L3202" i="1"/>
  <c r="L3224" i="1"/>
  <c r="L3245" i="1"/>
  <c r="L3266" i="1"/>
  <c r="L3288" i="1"/>
  <c r="L3309" i="1"/>
  <c r="L3330" i="1"/>
  <c r="L3349" i="1"/>
  <c r="L3367" i="1"/>
  <c r="L3385" i="1"/>
  <c r="L3404" i="1"/>
  <c r="L3422" i="1"/>
  <c r="L3440" i="1"/>
  <c r="L3458" i="1"/>
  <c r="L3477" i="1"/>
  <c r="L3495" i="1"/>
  <c r="L3513" i="1"/>
  <c r="L3532" i="1"/>
  <c r="L3550" i="1"/>
  <c r="L3568" i="1"/>
  <c r="L3586" i="1"/>
  <c r="L3605" i="1"/>
  <c r="L3623" i="1"/>
  <c r="L3641" i="1"/>
  <c r="L3660" i="1"/>
  <c r="L3678" i="1"/>
  <c r="L3696" i="1"/>
  <c r="L3714" i="1"/>
  <c r="L3733" i="1"/>
  <c r="L3751" i="1"/>
  <c r="L3769" i="1"/>
  <c r="L3788" i="1"/>
  <c r="L3806" i="1"/>
  <c r="L3824" i="1"/>
  <c r="L3842" i="1"/>
  <c r="L3861" i="1"/>
  <c r="L3879" i="1"/>
  <c r="L3897" i="1"/>
  <c r="L3916" i="1"/>
  <c r="L3934" i="1"/>
  <c r="L3952" i="1"/>
  <c r="L3970" i="1"/>
  <c r="L3989" i="1"/>
  <c r="L4007" i="1"/>
  <c r="L4025" i="1"/>
  <c r="L4044" i="1"/>
  <c r="L4062" i="1"/>
  <c r="L4080" i="1"/>
  <c r="L4098" i="1"/>
  <c r="L4117" i="1"/>
  <c r="L4135" i="1"/>
  <c r="L4153" i="1"/>
  <c r="L4172" i="1"/>
  <c r="L4190" i="1"/>
  <c r="L4208" i="1"/>
  <c r="L4226" i="1"/>
  <c r="L4245" i="1"/>
  <c r="L4263" i="1"/>
  <c r="L4281" i="1"/>
  <c r="L4300" i="1"/>
  <c r="L4318" i="1"/>
  <c r="L4334" i="1"/>
  <c r="L4350" i="1"/>
  <c r="L4366" i="1"/>
  <c r="L4382" i="1"/>
  <c r="L4398" i="1"/>
  <c r="L4414" i="1"/>
  <c r="L4430" i="1"/>
  <c r="L4446" i="1"/>
  <c r="L4462" i="1"/>
  <c r="L4478" i="1"/>
  <c r="L4494" i="1"/>
  <c r="L4510" i="1"/>
  <c r="L4526" i="1"/>
  <c r="L4542" i="1"/>
  <c r="L4558" i="1"/>
  <c r="L4574" i="1"/>
  <c r="L4590" i="1"/>
  <c r="L4606" i="1"/>
  <c r="L4622" i="1"/>
  <c r="L4638" i="1"/>
  <c r="L4654" i="1"/>
  <c r="L4670" i="1"/>
  <c r="L4686" i="1"/>
  <c r="L4702" i="1"/>
  <c r="L4718" i="1"/>
  <c r="L4734" i="1"/>
  <c r="L4750" i="1"/>
  <c r="L4766" i="1"/>
  <c r="L4782" i="1"/>
  <c r="L4798" i="1"/>
  <c r="L4814" i="1"/>
  <c r="L4830" i="1"/>
  <c r="L4846" i="1"/>
  <c r="L4862" i="1"/>
  <c r="L4878" i="1"/>
  <c r="L4894" i="1"/>
  <c r="L4910" i="1"/>
  <c r="L4926" i="1"/>
  <c r="L4942" i="1"/>
  <c r="L4958" i="1"/>
  <c r="L4974" i="1"/>
  <c r="L4990" i="1"/>
  <c r="L5006" i="1"/>
  <c r="L5022" i="1"/>
  <c r="L5037" i="1"/>
  <c r="L5049" i="1"/>
  <c r="L5059" i="1"/>
  <c r="L5070" i="1"/>
  <c r="L5081" i="1"/>
  <c r="L5091" i="1"/>
  <c r="L5102" i="1"/>
  <c r="L5113" i="1"/>
  <c r="L5123" i="1"/>
  <c r="L5134" i="1"/>
  <c r="L5145" i="1"/>
  <c r="L5155" i="1"/>
  <c r="L5166" i="1"/>
  <c r="L5177" i="1"/>
  <c r="L5187" i="1"/>
  <c r="L5198" i="1"/>
  <c r="L5209" i="1"/>
  <c r="L5219" i="1"/>
  <c r="L5230" i="1"/>
  <c r="L5241" i="1"/>
  <c r="L5250" i="1"/>
  <c r="L5259" i="1"/>
  <c r="L5269" i="1"/>
  <c r="L5278" i="1"/>
  <c r="L5287" i="1"/>
  <c r="L5296" i="1"/>
  <c r="L5305" i="1"/>
  <c r="L5314" i="1"/>
  <c r="L5323" i="1"/>
  <c r="L5333" i="1"/>
  <c r="L5342" i="1"/>
  <c r="L5351" i="1"/>
  <c r="L5360" i="1"/>
  <c r="L5369" i="1"/>
  <c r="L5378" i="1"/>
  <c r="L5387" i="1"/>
  <c r="L5397" i="1"/>
  <c r="L5406" i="1"/>
  <c r="L5415" i="1"/>
  <c r="L5424" i="1"/>
  <c r="L5433" i="1"/>
  <c r="L5442" i="1"/>
  <c r="L5451" i="1"/>
  <c r="L5461" i="1"/>
  <c r="L5470" i="1"/>
  <c r="L5479" i="1"/>
  <c r="L5488" i="1"/>
  <c r="L5497" i="1"/>
  <c r="L5506" i="1"/>
  <c r="L5515" i="1"/>
  <c r="L5525" i="1"/>
  <c r="L5534" i="1"/>
  <c r="L5543" i="1"/>
  <c r="L5552" i="1"/>
  <c r="L5561" i="1"/>
  <c r="L5570" i="1"/>
  <c r="L5579" i="1"/>
  <c r="L5589" i="1"/>
  <c r="L5598" i="1"/>
  <c r="L5607" i="1"/>
  <c r="L5616" i="1"/>
  <c r="L5625" i="1"/>
  <c r="L5634" i="1"/>
  <c r="L5643" i="1"/>
  <c r="L5653" i="1"/>
  <c r="L5662" i="1"/>
  <c r="L5671" i="1"/>
  <c r="L5680" i="1"/>
  <c r="L5689" i="1"/>
  <c r="L5698" i="1"/>
  <c r="L5707" i="1"/>
  <c r="L5717" i="1"/>
  <c r="L5726" i="1"/>
  <c r="L5735" i="1"/>
  <c r="L5744" i="1"/>
  <c r="L5753" i="1"/>
  <c r="L5762" i="1"/>
  <c r="L5771" i="1"/>
  <c r="L5781" i="1"/>
  <c r="L5790" i="1"/>
  <c r="L5799" i="1"/>
  <c r="L5808" i="1"/>
  <c r="L5817" i="1"/>
  <c r="L5826" i="1"/>
  <c r="L5835" i="1"/>
  <c r="L5845" i="1"/>
  <c r="L5854" i="1"/>
  <c r="L5863" i="1"/>
  <c r="L5872" i="1"/>
  <c r="L5881" i="1"/>
  <c r="L5890" i="1"/>
  <c r="L5899" i="1"/>
  <c r="L5909" i="1"/>
  <c r="L5918" i="1"/>
  <c r="L5927" i="1"/>
  <c r="L5936" i="1"/>
  <c r="L5945" i="1"/>
  <c r="L5954" i="1"/>
  <c r="L5963" i="1"/>
  <c r="L5973" i="1"/>
  <c r="L5982" i="1"/>
  <c r="L5991" i="1"/>
  <c r="L6000" i="1"/>
  <c r="L6009" i="1"/>
  <c r="L6018" i="1"/>
  <c r="L6027" i="1"/>
  <c r="L6037" i="1"/>
  <c r="L6046" i="1"/>
  <c r="L6055" i="1"/>
  <c r="L6064" i="1"/>
  <c r="L6073" i="1"/>
  <c r="L6082" i="1"/>
  <c r="L6091" i="1"/>
  <c r="L6101" i="1"/>
  <c r="L6110" i="1"/>
  <c r="L6119" i="1"/>
  <c r="L6128" i="1"/>
  <c r="L6137" i="1"/>
  <c r="L6146" i="1"/>
  <c r="L6155" i="1"/>
  <c r="L6165" i="1"/>
  <c r="L6174" i="1"/>
  <c r="L6183" i="1"/>
  <c r="L6192" i="1"/>
  <c r="L6201" i="1"/>
  <c r="L6210" i="1"/>
  <c r="L6219" i="1"/>
  <c r="L6229" i="1"/>
  <c r="L6238" i="1"/>
  <c r="L6246" i="1"/>
  <c r="L6254" i="1"/>
  <c r="L6262" i="1"/>
  <c r="L6270" i="1"/>
  <c r="L6278" i="1"/>
  <c r="L6286" i="1"/>
  <c r="L6294" i="1"/>
  <c r="L6302" i="1"/>
  <c r="L6310" i="1"/>
  <c r="L6318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2" i="1"/>
  <c r="L6430" i="1"/>
  <c r="L6438" i="1"/>
  <c r="L6446" i="1"/>
  <c r="L6454" i="1"/>
  <c r="L6462" i="1"/>
  <c r="L6470" i="1"/>
  <c r="L6478" i="1"/>
  <c r="L6486" i="1"/>
  <c r="L6494" i="1"/>
  <c r="L6502" i="1"/>
  <c r="L6510" i="1"/>
  <c r="L6518" i="1"/>
  <c r="L6526" i="1"/>
  <c r="L6534" i="1"/>
  <c r="L6542" i="1"/>
  <c r="L6550" i="1"/>
  <c r="L6558" i="1"/>
  <c r="L6566" i="1"/>
  <c r="L6574" i="1"/>
  <c r="L6582" i="1"/>
  <c r="L6590" i="1"/>
  <c r="L6598" i="1"/>
  <c r="L6606" i="1"/>
  <c r="L6614" i="1"/>
  <c r="L6622" i="1"/>
  <c r="L6630" i="1"/>
  <c r="L6638" i="1"/>
  <c r="L6646" i="1"/>
  <c r="L6654" i="1"/>
  <c r="L6662" i="1"/>
  <c r="L6670" i="1"/>
  <c r="L6678" i="1"/>
  <c r="L196" i="1"/>
  <c r="L411" i="1"/>
  <c r="L580" i="1"/>
  <c r="L735" i="1"/>
  <c r="L835" i="1"/>
  <c r="L932" i="1"/>
  <c r="L1030" i="1"/>
  <c r="L1123" i="1"/>
  <c r="L1207" i="1"/>
  <c r="L1291" i="1"/>
  <c r="L1365" i="1"/>
  <c r="L1438" i="1"/>
  <c r="L1511" i="1"/>
  <c r="L1584" i="1"/>
  <c r="L1657" i="1"/>
  <c r="L1731" i="1"/>
  <c r="L1804" i="1"/>
  <c r="L1872" i="1"/>
  <c r="L1936" i="1"/>
  <c r="L2000" i="1"/>
  <c r="L2064" i="1"/>
  <c r="L2122" i="1"/>
  <c r="L2164" i="1"/>
  <c r="L2207" i="1"/>
  <c r="L2250" i="1"/>
  <c r="L2292" i="1"/>
  <c r="L2335" i="1"/>
  <c r="L2378" i="1"/>
  <c r="L2420" i="1"/>
  <c r="L2460" i="1"/>
  <c r="L2497" i="1"/>
  <c r="L2534" i="1"/>
  <c r="L2570" i="1"/>
  <c r="L2607" i="1"/>
  <c r="L2643" i="1"/>
  <c r="L2680" i="1"/>
  <c r="L2716" i="1"/>
  <c r="L2753" i="1"/>
  <c r="L2790" i="1"/>
  <c r="L2826" i="1"/>
  <c r="L2863" i="1"/>
  <c r="L2899" i="1"/>
  <c r="L2936" i="1"/>
  <c r="L2972" i="1"/>
  <c r="L3002" i="1"/>
  <c r="L3032" i="1"/>
  <c r="L3062" i="1"/>
  <c r="L3090" i="1"/>
  <c r="L3118" i="1"/>
  <c r="L3144" i="1"/>
  <c r="L3166" i="1"/>
  <c r="L3188" i="1"/>
  <c r="L3209" i="1"/>
  <c r="L3230" i="1"/>
  <c r="L3252" i="1"/>
  <c r="L3273" i="1"/>
  <c r="L3294" i="1"/>
  <c r="L3316" i="1"/>
  <c r="L3336" i="1"/>
  <c r="L3354" i="1"/>
  <c r="L3373" i="1"/>
  <c r="L3391" i="1"/>
  <c r="L3409" i="1"/>
  <c r="L3428" i="1"/>
  <c r="L3446" i="1"/>
  <c r="L3464" i="1"/>
  <c r="L3482" i="1"/>
  <c r="L3501" i="1"/>
  <c r="L3519" i="1"/>
  <c r="L3537" i="1"/>
  <c r="L3556" i="1"/>
  <c r="L3574" i="1"/>
  <c r="L3592" i="1"/>
  <c r="L3610" i="1"/>
  <c r="L3629" i="1"/>
  <c r="L3647" i="1"/>
  <c r="L3665" i="1"/>
  <c r="L3684" i="1"/>
  <c r="L3702" i="1"/>
  <c r="L3720" i="1"/>
  <c r="L3738" i="1"/>
  <c r="L3757" i="1"/>
  <c r="L3775" i="1"/>
  <c r="L3793" i="1"/>
  <c r="L3812" i="1"/>
  <c r="L3830" i="1"/>
  <c r="L3848" i="1"/>
  <c r="L3866" i="1"/>
  <c r="L3885" i="1"/>
  <c r="L3903" i="1"/>
  <c r="L3921" i="1"/>
  <c r="L3940" i="1"/>
  <c r="L3958" i="1"/>
  <c r="L3976" i="1"/>
  <c r="L3994" i="1"/>
  <c r="L4013" i="1"/>
  <c r="L4031" i="1"/>
  <c r="L4049" i="1"/>
  <c r="L4068" i="1"/>
  <c r="L4086" i="1"/>
  <c r="L4104" i="1"/>
  <c r="L4122" i="1"/>
  <c r="L4141" i="1"/>
  <c r="L4159" i="1"/>
  <c r="L4177" i="1"/>
  <c r="L4196" i="1"/>
  <c r="L4214" i="1"/>
  <c r="L4232" i="1"/>
  <c r="L4250" i="1"/>
  <c r="L4269" i="1"/>
  <c r="L4287" i="1"/>
  <c r="L4305" i="1"/>
  <c r="L4323" i="1"/>
  <c r="L4339" i="1"/>
  <c r="L4355" i="1"/>
  <c r="L4371" i="1"/>
  <c r="L4387" i="1"/>
  <c r="L4403" i="1"/>
  <c r="L4419" i="1"/>
  <c r="L4435" i="1"/>
  <c r="L4451" i="1"/>
  <c r="L4467" i="1"/>
  <c r="L4483" i="1"/>
  <c r="L4499" i="1"/>
  <c r="L4515" i="1"/>
  <c r="L4531" i="1"/>
  <c r="L4547" i="1"/>
  <c r="L4563" i="1"/>
  <c r="L4579" i="1"/>
  <c r="L4595" i="1"/>
  <c r="L4611" i="1"/>
  <c r="L4627" i="1"/>
  <c r="L4643" i="1"/>
  <c r="L4659" i="1"/>
  <c r="L4675" i="1"/>
  <c r="L4691" i="1"/>
  <c r="L4707" i="1"/>
  <c r="L4723" i="1"/>
  <c r="L4739" i="1"/>
  <c r="L4755" i="1"/>
  <c r="L4771" i="1"/>
  <c r="L4787" i="1"/>
  <c r="L4803" i="1"/>
  <c r="L4819" i="1"/>
  <c r="L4835" i="1"/>
  <c r="L4851" i="1"/>
  <c r="L4867" i="1"/>
  <c r="L4883" i="1"/>
  <c r="L4899" i="1"/>
  <c r="L4915" i="1"/>
  <c r="L4931" i="1"/>
  <c r="L4947" i="1"/>
  <c r="L4963" i="1"/>
  <c r="L4979" i="1"/>
  <c r="L4995" i="1"/>
  <c r="L5011" i="1"/>
  <c r="L5027" i="1"/>
  <c r="L5039" i="1"/>
  <c r="L5051" i="1"/>
  <c r="L5062" i="1"/>
  <c r="L5073" i="1"/>
  <c r="L5083" i="1"/>
  <c r="L5094" i="1"/>
  <c r="L5105" i="1"/>
  <c r="L5115" i="1"/>
  <c r="L5126" i="1"/>
  <c r="L5137" i="1"/>
  <c r="L5147" i="1"/>
  <c r="L5158" i="1"/>
  <c r="L5169" i="1"/>
  <c r="L5179" i="1"/>
  <c r="L5190" i="1"/>
  <c r="L5201" i="1"/>
  <c r="L5211" i="1"/>
  <c r="L5222" i="1"/>
  <c r="L5233" i="1"/>
  <c r="L5243" i="1"/>
  <c r="L5253" i="1"/>
  <c r="L5262" i="1"/>
  <c r="L5271" i="1"/>
  <c r="L5280" i="1"/>
  <c r="L5289" i="1"/>
  <c r="L5298" i="1"/>
  <c r="L5307" i="1"/>
  <c r="L5317" i="1"/>
  <c r="L5326" i="1"/>
  <c r="L5335" i="1"/>
  <c r="L5344" i="1"/>
  <c r="L5353" i="1"/>
  <c r="L5362" i="1"/>
  <c r="L5371" i="1"/>
  <c r="L5381" i="1"/>
  <c r="L5390" i="1"/>
  <c r="L5399" i="1"/>
  <c r="L5408" i="1"/>
  <c r="L5417" i="1"/>
  <c r="L5426" i="1"/>
  <c r="L5435" i="1"/>
  <c r="L5445" i="1"/>
  <c r="L5454" i="1"/>
  <c r="L5463" i="1"/>
  <c r="L5472" i="1"/>
  <c r="L5481" i="1"/>
  <c r="L5490" i="1"/>
  <c r="L5499" i="1"/>
  <c r="L5509" i="1"/>
  <c r="L5518" i="1"/>
  <c r="L5527" i="1"/>
  <c r="L5536" i="1"/>
  <c r="L5545" i="1"/>
  <c r="L5554" i="1"/>
  <c r="L5563" i="1"/>
  <c r="L5573" i="1"/>
  <c r="L5582" i="1"/>
  <c r="L5591" i="1"/>
  <c r="L5600" i="1"/>
  <c r="L5609" i="1"/>
  <c r="L5618" i="1"/>
  <c r="L5627" i="1"/>
  <c r="L5637" i="1"/>
  <c r="L5646" i="1"/>
  <c r="L5655" i="1"/>
  <c r="L5664" i="1"/>
  <c r="L5673" i="1"/>
  <c r="L5682" i="1"/>
  <c r="L5691" i="1"/>
  <c r="L5701" i="1"/>
  <c r="L5710" i="1"/>
  <c r="L5719" i="1"/>
  <c r="L5728" i="1"/>
  <c r="L5737" i="1"/>
  <c r="L5746" i="1"/>
  <c r="L5755" i="1"/>
  <c r="L5765" i="1"/>
  <c r="L5774" i="1"/>
  <c r="L5783" i="1"/>
  <c r="L5792" i="1"/>
  <c r="L5801" i="1"/>
  <c r="L5810" i="1"/>
  <c r="L5819" i="1"/>
  <c r="L5829" i="1"/>
  <c r="L5838" i="1"/>
  <c r="L5847" i="1"/>
  <c r="L5856" i="1"/>
  <c r="L5865" i="1"/>
  <c r="L5874" i="1"/>
  <c r="L5883" i="1"/>
  <c r="L5893" i="1"/>
  <c r="L5902" i="1"/>
  <c r="L5911" i="1"/>
  <c r="L5920" i="1"/>
  <c r="L5929" i="1"/>
  <c r="L5938" i="1"/>
  <c r="L5947" i="1"/>
  <c r="L5957" i="1"/>
  <c r="L5966" i="1"/>
  <c r="L5975" i="1"/>
  <c r="L5984" i="1"/>
  <c r="L5993" i="1"/>
  <c r="L6002" i="1"/>
  <c r="L6011" i="1"/>
  <c r="L6021" i="1"/>
  <c r="L6030" i="1"/>
  <c r="L6039" i="1"/>
  <c r="L6048" i="1"/>
  <c r="L6057" i="1"/>
  <c r="L6066" i="1"/>
  <c r="L6075" i="1"/>
  <c r="L6085" i="1"/>
  <c r="L6094" i="1"/>
  <c r="L6103" i="1"/>
  <c r="L6112" i="1"/>
  <c r="L6121" i="1"/>
  <c r="L6130" i="1"/>
  <c r="L6139" i="1"/>
  <c r="L6149" i="1"/>
  <c r="L6158" i="1"/>
  <c r="L6167" i="1"/>
  <c r="L6176" i="1"/>
  <c r="L6185" i="1"/>
  <c r="L6194" i="1"/>
  <c r="L6203" i="1"/>
  <c r="L6213" i="1"/>
  <c r="L6222" i="1"/>
  <c r="L6231" i="1"/>
  <c r="L6240" i="1"/>
  <c r="L6248" i="1"/>
  <c r="L6256" i="1"/>
  <c r="L6264" i="1"/>
  <c r="L6272" i="1"/>
  <c r="L6280" i="1"/>
  <c r="L6288" i="1"/>
  <c r="L6296" i="1"/>
  <c r="L6304" i="1"/>
  <c r="L6312" i="1"/>
  <c r="L6320" i="1"/>
  <c r="L6328" i="1"/>
  <c r="L6336" i="1"/>
  <c r="L6344" i="1"/>
  <c r="L6352" i="1"/>
  <c r="L6360" i="1"/>
  <c r="L6368" i="1"/>
  <c r="L6376" i="1"/>
  <c r="L6384" i="1"/>
  <c r="L6392" i="1"/>
  <c r="L6400" i="1"/>
  <c r="L6408" i="1"/>
  <c r="L6416" i="1"/>
  <c r="L6424" i="1"/>
  <c r="L6432" i="1"/>
  <c r="L6440" i="1"/>
  <c r="L6448" i="1"/>
  <c r="L6456" i="1"/>
  <c r="L6464" i="1"/>
  <c r="L6472" i="1"/>
  <c r="L6480" i="1"/>
  <c r="L6488" i="1"/>
  <c r="L6496" i="1"/>
  <c r="L6504" i="1"/>
  <c r="L6512" i="1"/>
  <c r="L6520" i="1"/>
  <c r="L6528" i="1"/>
  <c r="L6536" i="1"/>
  <c r="L6544" i="1"/>
  <c r="L6552" i="1"/>
  <c r="L6560" i="1"/>
  <c r="L6568" i="1"/>
  <c r="L6576" i="1"/>
  <c r="L6584" i="1"/>
  <c r="L6592" i="1"/>
  <c r="L6600" i="1"/>
  <c r="L6608" i="1"/>
  <c r="L6616" i="1"/>
  <c r="L6624" i="1"/>
  <c r="L6632" i="1"/>
  <c r="L6640" i="1"/>
  <c r="L6648" i="1"/>
  <c r="L6656" i="1"/>
  <c r="L6664" i="1"/>
  <c r="L6672" i="1"/>
  <c r="L6680" i="1"/>
  <c r="L6688" i="1"/>
  <c r="L6696" i="1"/>
  <c r="L6704" i="1"/>
  <c r="L6712" i="1"/>
  <c r="L6720" i="1"/>
  <c r="L6728" i="1"/>
  <c r="L6736" i="1"/>
  <c r="L6744" i="1"/>
  <c r="L6752" i="1"/>
  <c r="L6760" i="1"/>
  <c r="L6768" i="1"/>
  <c r="L6776" i="1"/>
  <c r="L6784" i="1"/>
  <c r="L6792" i="1"/>
  <c r="L6800" i="1"/>
  <c r="L6808" i="1"/>
  <c r="L6816" i="1"/>
  <c r="L6824" i="1"/>
  <c r="L6832" i="1"/>
  <c r="L6840" i="1"/>
  <c r="L6848" i="1"/>
  <c r="L6856" i="1"/>
  <c r="L6864" i="1"/>
  <c r="L6872" i="1"/>
  <c r="L6880" i="1"/>
  <c r="L6888" i="1"/>
  <c r="L6896" i="1"/>
  <c r="L6904" i="1"/>
  <c r="L6912" i="1"/>
  <c r="L6920" i="1"/>
  <c r="L6928" i="1"/>
  <c r="L6936" i="1"/>
  <c r="L6944" i="1"/>
  <c r="L6952" i="1"/>
  <c r="L6960" i="1"/>
  <c r="L6968" i="1"/>
  <c r="L6976" i="1"/>
  <c r="L6984" i="1"/>
  <c r="L6992" i="1"/>
  <c r="L7000" i="1"/>
  <c r="L7008" i="1"/>
  <c r="L7016" i="1"/>
  <c r="L7024" i="1"/>
  <c r="L7032" i="1"/>
  <c r="L7040" i="1"/>
  <c r="L7048" i="1"/>
  <c r="L7056" i="1"/>
  <c r="L7064" i="1"/>
  <c r="L7072" i="1"/>
  <c r="L7080" i="1"/>
  <c r="L7088" i="1"/>
  <c r="L7096" i="1"/>
  <c r="L7104" i="1"/>
  <c r="L7112" i="1"/>
  <c r="L7120" i="1"/>
  <c r="L7128" i="1"/>
  <c r="L7136" i="1"/>
  <c r="L7144" i="1"/>
  <c r="L7152" i="1"/>
  <c r="L7160" i="1"/>
  <c r="L7168" i="1"/>
  <c r="L7176" i="1"/>
  <c r="L7184" i="1"/>
  <c r="L7192" i="1"/>
  <c r="L7200" i="1"/>
  <c r="L7208" i="1"/>
  <c r="L7216" i="1"/>
  <c r="L7224" i="1"/>
  <c r="L7232" i="1"/>
  <c r="L7240" i="1"/>
  <c r="L7248" i="1"/>
  <c r="L7256" i="1"/>
  <c r="L7264" i="1"/>
  <c r="L7272" i="1"/>
  <c r="L7280" i="1"/>
  <c r="L7288" i="1"/>
  <c r="L7296" i="1"/>
  <c r="L7304" i="1"/>
  <c r="L7312" i="1"/>
  <c r="L7320" i="1"/>
  <c r="L7328" i="1"/>
  <c r="L7336" i="1"/>
  <c r="L7344" i="1"/>
  <c r="L7352" i="1"/>
  <c r="L7360" i="1"/>
  <c r="L7368" i="1"/>
  <c r="L7376" i="1"/>
  <c r="L7384" i="1"/>
  <c r="L7392" i="1"/>
  <c r="L7400" i="1"/>
  <c r="L7408" i="1"/>
  <c r="L7416" i="1"/>
  <c r="L7424" i="1"/>
  <c r="L7432" i="1"/>
  <c r="L7440" i="1"/>
  <c r="L7448" i="1"/>
  <c r="L7456" i="1"/>
  <c r="L7464" i="1"/>
  <c r="L7472" i="1"/>
  <c r="L7480" i="1"/>
  <c r="L7488" i="1"/>
  <c r="L7496" i="1"/>
  <c r="L7504" i="1"/>
  <c r="L7512" i="1"/>
  <c r="L7520" i="1"/>
  <c r="L7528" i="1"/>
  <c r="L7536" i="1"/>
  <c r="L7544" i="1"/>
  <c r="L7552" i="1"/>
  <c r="L7560" i="1"/>
  <c r="L7568" i="1"/>
  <c r="L7576" i="1"/>
  <c r="L7584" i="1"/>
  <c r="L7592" i="1"/>
  <c r="L7600" i="1"/>
  <c r="L7608" i="1"/>
  <c r="L7616" i="1"/>
  <c r="L7624" i="1"/>
  <c r="L7632" i="1"/>
  <c r="L7640" i="1"/>
  <c r="L7648" i="1"/>
  <c r="L7656" i="1"/>
  <c r="L7664" i="1"/>
  <c r="L7672" i="1"/>
  <c r="L7680" i="1"/>
  <c r="L7688" i="1"/>
  <c r="L7696" i="1"/>
  <c r="L7704" i="1"/>
  <c r="L7712" i="1"/>
  <c r="L7720" i="1"/>
  <c r="L7728" i="1"/>
  <c r="L7736" i="1"/>
  <c r="L7744" i="1"/>
  <c r="L7752" i="1"/>
  <c r="L7760" i="1"/>
  <c r="L7768" i="1"/>
  <c r="L7776" i="1"/>
  <c r="L7784" i="1"/>
  <c r="L7792" i="1"/>
  <c r="L7800" i="1"/>
  <c r="L7808" i="1"/>
  <c r="L7816" i="1"/>
  <c r="L7824" i="1"/>
  <c r="L7832" i="1"/>
  <c r="L7840" i="1"/>
  <c r="L7848" i="1"/>
  <c r="L7856" i="1"/>
  <c r="L7864" i="1"/>
  <c r="L7872" i="1"/>
  <c r="L7880" i="1"/>
  <c r="L7888" i="1"/>
  <c r="L7896" i="1"/>
  <c r="L7904" i="1"/>
  <c r="L7912" i="1"/>
  <c r="L7920" i="1"/>
  <c r="L7928" i="1"/>
  <c r="L7936" i="1"/>
  <c r="L7944" i="1"/>
  <c r="L132" i="1"/>
  <c r="L539" i="1"/>
  <c r="L811" i="1"/>
  <c r="L1006" i="1"/>
  <c r="L1186" i="1"/>
  <c r="L1347" i="1"/>
  <c r="L1493" i="1"/>
  <c r="L1639" i="1"/>
  <c r="L1785" i="1"/>
  <c r="L1920" i="1"/>
  <c r="L2048" i="1"/>
  <c r="L2154" i="1"/>
  <c r="L2239" i="1"/>
  <c r="L2324" i="1"/>
  <c r="L2410" i="1"/>
  <c r="L2488" i="1"/>
  <c r="L2561" i="1"/>
  <c r="L2634" i="1"/>
  <c r="L2707" i="1"/>
  <c r="L2780" i="1"/>
  <c r="L2854" i="1"/>
  <c r="L2927" i="1"/>
  <c r="L2995" i="1"/>
  <c r="L3054" i="1"/>
  <c r="L3112" i="1"/>
  <c r="L3161" i="1"/>
  <c r="L3204" i="1"/>
  <c r="L3246" i="1"/>
  <c r="L3289" i="1"/>
  <c r="L3332" i="1"/>
  <c r="L3368" i="1"/>
  <c r="L3405" i="1"/>
  <c r="L3441" i="1"/>
  <c r="L3478" i="1"/>
  <c r="L3514" i="1"/>
  <c r="L3551" i="1"/>
  <c r="L3588" i="1"/>
  <c r="L3624" i="1"/>
  <c r="L3661" i="1"/>
  <c r="L3697" i="1"/>
  <c r="L3734" i="1"/>
  <c r="L3770" i="1"/>
  <c r="L3807" i="1"/>
  <c r="L3844" i="1"/>
  <c r="L3880" i="1"/>
  <c r="L3917" i="1"/>
  <c r="L3953" i="1"/>
  <c r="L3990" i="1"/>
  <c r="L4026" i="1"/>
  <c r="L4063" i="1"/>
  <c r="L4100" i="1"/>
  <c r="L4136" i="1"/>
  <c r="L4173" i="1"/>
  <c r="L4209" i="1"/>
  <c r="L4246" i="1"/>
  <c r="L4282" i="1"/>
  <c r="L4319" i="1"/>
  <c r="L4351" i="1"/>
  <c r="L4383" i="1"/>
  <c r="L4415" i="1"/>
  <c r="L4447" i="1"/>
  <c r="L4479" i="1"/>
  <c r="L4511" i="1"/>
  <c r="L4543" i="1"/>
  <c r="L4575" i="1"/>
  <c r="L4607" i="1"/>
  <c r="L4639" i="1"/>
  <c r="L4671" i="1"/>
  <c r="L4703" i="1"/>
  <c r="L4735" i="1"/>
  <c r="L4767" i="1"/>
  <c r="L4799" i="1"/>
  <c r="L4831" i="1"/>
  <c r="L4863" i="1"/>
  <c r="L4895" i="1"/>
  <c r="L4927" i="1"/>
  <c r="L4959" i="1"/>
  <c r="L4991" i="1"/>
  <c r="L5023" i="1"/>
  <c r="L5050" i="1"/>
  <c r="L5071" i="1"/>
  <c r="L5093" i="1"/>
  <c r="L5114" i="1"/>
  <c r="L5135" i="1"/>
  <c r="L5157" i="1"/>
  <c r="L5178" i="1"/>
  <c r="L5199" i="1"/>
  <c r="L5221" i="1"/>
  <c r="L5242" i="1"/>
  <c r="L5261" i="1"/>
  <c r="L5279" i="1"/>
  <c r="L5297" i="1"/>
  <c r="L5315" i="1"/>
  <c r="L5334" i="1"/>
  <c r="L5352" i="1"/>
  <c r="L5370" i="1"/>
  <c r="L5389" i="1"/>
  <c r="L5407" i="1"/>
  <c r="L5425" i="1"/>
  <c r="L5443" i="1"/>
  <c r="L5462" i="1"/>
  <c r="L5480" i="1"/>
  <c r="L5498" i="1"/>
  <c r="L5517" i="1"/>
  <c r="L5535" i="1"/>
  <c r="L5553" i="1"/>
  <c r="L5571" i="1"/>
  <c r="L5590" i="1"/>
  <c r="L5608" i="1"/>
  <c r="L5626" i="1"/>
  <c r="L5645" i="1"/>
  <c r="L5663" i="1"/>
  <c r="L5681" i="1"/>
  <c r="L5699" i="1"/>
  <c r="L5718" i="1"/>
  <c r="L5736" i="1"/>
  <c r="L5754" i="1"/>
  <c r="L5773" i="1"/>
  <c r="L5791" i="1"/>
  <c r="L5809" i="1"/>
  <c r="L5827" i="1"/>
  <c r="L5846" i="1"/>
  <c r="L5864" i="1"/>
  <c r="L5882" i="1"/>
  <c r="L5901" i="1"/>
  <c r="L5919" i="1"/>
  <c r="L5937" i="1"/>
  <c r="L5955" i="1"/>
  <c r="L5974" i="1"/>
  <c r="L5992" i="1"/>
  <c r="L6010" i="1"/>
  <c r="L6029" i="1"/>
  <c r="L6047" i="1"/>
  <c r="L6065" i="1"/>
  <c r="L6083" i="1"/>
  <c r="L6102" i="1"/>
  <c r="L6120" i="1"/>
  <c r="L6138" i="1"/>
  <c r="L6157" i="1"/>
  <c r="L6175" i="1"/>
  <c r="L6193" i="1"/>
  <c r="L6211" i="1"/>
  <c r="L6230" i="1"/>
  <c r="L6247" i="1"/>
  <c r="L6263" i="1"/>
  <c r="L6279" i="1"/>
  <c r="L6295" i="1"/>
  <c r="L6311" i="1"/>
  <c r="L6327" i="1"/>
  <c r="L6343" i="1"/>
  <c r="L6359" i="1"/>
  <c r="L6375" i="1"/>
  <c r="L6391" i="1"/>
  <c r="L6407" i="1"/>
  <c r="L6423" i="1"/>
  <c r="L6439" i="1"/>
  <c r="L6455" i="1"/>
  <c r="L6471" i="1"/>
  <c r="L6487" i="1"/>
  <c r="L6503" i="1"/>
  <c r="L6519" i="1"/>
  <c r="L6535" i="1"/>
  <c r="L6551" i="1"/>
  <c r="L6567" i="1"/>
  <c r="L6583" i="1"/>
  <c r="L6599" i="1"/>
  <c r="L6615" i="1"/>
  <c r="L6631" i="1"/>
  <c r="L6647" i="1"/>
  <c r="L6661" i="1"/>
  <c r="L6674" i="1"/>
  <c r="L6686" i="1"/>
  <c r="L6697" i="1"/>
  <c r="L6707" i="1"/>
  <c r="L6718" i="1"/>
  <c r="L6729" i="1"/>
  <c r="L6739" i="1"/>
  <c r="L6750" i="1"/>
  <c r="L6761" i="1"/>
  <c r="L6771" i="1"/>
  <c r="L6782" i="1"/>
  <c r="L6793" i="1"/>
  <c r="L6803" i="1"/>
  <c r="L6814" i="1"/>
  <c r="L6825" i="1"/>
  <c r="L6834" i="1"/>
  <c r="L6843" i="1"/>
  <c r="L6852" i="1"/>
  <c r="L6861" i="1"/>
  <c r="L6870" i="1"/>
  <c r="L6879" i="1"/>
  <c r="L6889" i="1"/>
  <c r="L6898" i="1"/>
  <c r="L6907" i="1"/>
  <c r="L6916" i="1"/>
  <c r="L6925" i="1"/>
  <c r="L6934" i="1"/>
  <c r="L6943" i="1"/>
  <c r="L6953" i="1"/>
  <c r="L6962" i="1"/>
  <c r="L6971" i="1"/>
  <c r="L6980" i="1"/>
  <c r="L6989" i="1"/>
  <c r="L6998" i="1"/>
  <c r="L7007" i="1"/>
  <c r="L7017" i="1"/>
  <c r="L7026" i="1"/>
  <c r="L7035" i="1"/>
  <c r="L7044" i="1"/>
  <c r="L7053" i="1"/>
  <c r="L7062" i="1"/>
  <c r="L7071" i="1"/>
  <c r="L7081" i="1"/>
  <c r="L7090" i="1"/>
  <c r="L7099" i="1"/>
  <c r="L7108" i="1"/>
  <c r="L7117" i="1"/>
  <c r="L7126" i="1"/>
  <c r="L7135" i="1"/>
  <c r="L7145" i="1"/>
  <c r="L7154" i="1"/>
  <c r="L7163" i="1"/>
  <c r="L7172" i="1"/>
  <c r="L7181" i="1"/>
  <c r="L7190" i="1"/>
  <c r="L7199" i="1"/>
  <c r="L7209" i="1"/>
  <c r="L7218" i="1"/>
  <c r="L7227" i="1"/>
  <c r="L7236" i="1"/>
  <c r="L7245" i="1"/>
  <c r="L7254" i="1"/>
  <c r="L7263" i="1"/>
  <c r="L7273" i="1"/>
  <c r="L7282" i="1"/>
  <c r="L7291" i="1"/>
  <c r="L7300" i="1"/>
  <c r="L7309" i="1"/>
  <c r="L7318" i="1"/>
  <c r="L7327" i="1"/>
  <c r="L7337" i="1"/>
  <c r="L7346" i="1"/>
  <c r="L7355" i="1"/>
  <c r="L7364" i="1"/>
  <c r="L7373" i="1"/>
  <c r="L7382" i="1"/>
  <c r="L7391" i="1"/>
  <c r="L7401" i="1"/>
  <c r="L7410" i="1"/>
  <c r="L7419" i="1"/>
  <c r="L7428" i="1"/>
  <c r="L7437" i="1"/>
  <c r="L7446" i="1"/>
  <c r="L7455" i="1"/>
  <c r="L7465" i="1"/>
  <c r="L7474" i="1"/>
  <c r="L7483" i="1"/>
  <c r="L7492" i="1"/>
  <c r="L7501" i="1"/>
  <c r="L7510" i="1"/>
  <c r="L7519" i="1"/>
  <c r="L7529" i="1"/>
  <c r="L7538" i="1"/>
  <c r="L7547" i="1"/>
  <c r="L7556" i="1"/>
  <c r="L7565" i="1"/>
  <c r="L7574" i="1"/>
  <c r="L7583" i="1"/>
  <c r="L7593" i="1"/>
  <c r="L7602" i="1"/>
  <c r="L7611" i="1"/>
  <c r="L7620" i="1"/>
  <c r="L7629" i="1"/>
  <c r="L7638" i="1"/>
  <c r="L7647" i="1"/>
  <c r="L7657" i="1"/>
  <c r="L7666" i="1"/>
  <c r="L7675" i="1"/>
  <c r="L7684" i="1"/>
  <c r="L7693" i="1"/>
  <c r="L7702" i="1"/>
  <c r="L7711" i="1"/>
  <c r="L7721" i="1"/>
  <c r="L7730" i="1"/>
  <c r="L7739" i="1"/>
  <c r="L7748" i="1"/>
  <c r="L7757" i="1"/>
  <c r="L7766" i="1"/>
  <c r="L7775" i="1"/>
  <c r="L7785" i="1"/>
  <c r="L7794" i="1"/>
  <c r="L7803" i="1"/>
  <c r="L7812" i="1"/>
  <c r="L7821" i="1"/>
  <c r="L7830" i="1"/>
  <c r="L7839" i="1"/>
  <c r="L7849" i="1"/>
  <c r="L7858" i="1"/>
  <c r="L7867" i="1"/>
  <c r="L7876" i="1"/>
  <c r="L7885" i="1"/>
  <c r="L7894" i="1"/>
  <c r="L7903" i="1"/>
  <c r="L7913" i="1"/>
  <c r="L7922" i="1"/>
  <c r="L7931" i="1"/>
  <c r="L7940" i="1"/>
  <c r="L7949" i="1"/>
  <c r="L7957" i="1"/>
  <c r="L7965" i="1"/>
  <c r="L7973" i="1"/>
  <c r="L7981" i="1"/>
  <c r="L7989" i="1"/>
  <c r="L7997" i="1"/>
  <c r="L8005" i="1"/>
  <c r="L8013" i="1"/>
  <c r="L8021" i="1"/>
  <c r="L8029" i="1"/>
  <c r="L8037" i="1"/>
  <c r="L8045" i="1"/>
  <c r="L8053" i="1"/>
  <c r="L8061" i="1"/>
  <c r="L8069" i="1"/>
  <c r="L8077" i="1"/>
  <c r="L8085" i="1"/>
  <c r="L8093" i="1"/>
  <c r="L8101" i="1"/>
  <c r="L8109" i="1"/>
  <c r="L8117" i="1"/>
  <c r="L8125" i="1"/>
  <c r="L8133" i="1"/>
  <c r="L8141" i="1"/>
  <c r="L8149" i="1"/>
  <c r="L8157" i="1"/>
  <c r="L8165" i="1"/>
  <c r="L8173" i="1"/>
  <c r="L8181" i="1"/>
  <c r="L8189" i="1"/>
  <c r="L8197" i="1"/>
  <c r="L8205" i="1"/>
  <c r="L8213" i="1"/>
  <c r="L8221" i="1"/>
  <c r="L8229" i="1"/>
  <c r="L8237" i="1"/>
  <c r="L8245" i="1"/>
  <c r="L8253" i="1"/>
  <c r="L8261" i="1"/>
  <c r="L8269" i="1"/>
  <c r="L8277" i="1"/>
  <c r="L8285" i="1"/>
  <c r="L8293" i="1"/>
  <c r="L8301" i="1"/>
  <c r="L8309" i="1"/>
  <c r="L8317" i="1"/>
  <c r="L8325" i="1"/>
  <c r="L8333" i="1"/>
  <c r="L8341" i="1"/>
  <c r="L258" i="1"/>
  <c r="L619" i="1"/>
  <c r="L856" i="1"/>
  <c r="L1051" i="1"/>
  <c r="L1226" i="1"/>
  <c r="L1381" i="1"/>
  <c r="L1527" i="1"/>
  <c r="L1673" i="1"/>
  <c r="L1820" i="1"/>
  <c r="L1950" i="1"/>
  <c r="L2078" i="1"/>
  <c r="L2172" i="1"/>
  <c r="L2258" i="1"/>
  <c r="L2343" i="1"/>
  <c r="L2428" i="1"/>
  <c r="L2504" i="1"/>
  <c r="L2577" i="1"/>
  <c r="L2650" i="1"/>
  <c r="L2723" i="1"/>
  <c r="L2796" i="1"/>
  <c r="L2870" i="1"/>
  <c r="L2943" i="1"/>
  <c r="L3007" i="1"/>
  <c r="L3064" i="1"/>
  <c r="L3122" i="1"/>
  <c r="L3169" i="1"/>
  <c r="L3212" i="1"/>
  <c r="L3254" i="1"/>
  <c r="L3297" i="1"/>
  <c r="L3338" i="1"/>
  <c r="L3375" i="1"/>
  <c r="L3412" i="1"/>
  <c r="L3448" i="1"/>
  <c r="L3485" i="1"/>
  <c r="L3521" i="1"/>
  <c r="L3558" i="1"/>
  <c r="L3594" i="1"/>
  <c r="L3631" i="1"/>
  <c r="L3668" i="1"/>
  <c r="L3704" i="1"/>
  <c r="L3741" i="1"/>
  <c r="L3777" i="1"/>
  <c r="L3814" i="1"/>
  <c r="L3850" i="1"/>
  <c r="L3887" i="1"/>
  <c r="L3924" i="1"/>
  <c r="L3960" i="1"/>
  <c r="L3997" i="1"/>
  <c r="L4033" i="1"/>
  <c r="L4070" i="1"/>
  <c r="L4106" i="1"/>
  <c r="L4143" i="1"/>
  <c r="L4180" i="1"/>
  <c r="L4216" i="1"/>
  <c r="L4253" i="1"/>
  <c r="L4289" i="1"/>
  <c r="L4325" i="1"/>
  <c r="L4357" i="1"/>
  <c r="L4389" i="1"/>
  <c r="L4421" i="1"/>
  <c r="L4453" i="1"/>
  <c r="L4485" i="1"/>
  <c r="L4517" i="1"/>
  <c r="L4549" i="1"/>
  <c r="L4581" i="1"/>
  <c r="L4613" i="1"/>
  <c r="L4645" i="1"/>
  <c r="L4677" i="1"/>
  <c r="L4709" i="1"/>
  <c r="L4741" i="1"/>
  <c r="L4773" i="1"/>
  <c r="L4805" i="1"/>
  <c r="L4837" i="1"/>
  <c r="L4869" i="1"/>
  <c r="L4901" i="1"/>
  <c r="L4933" i="1"/>
  <c r="L4965" i="1"/>
  <c r="L4997" i="1"/>
  <c r="L5029" i="1"/>
  <c r="L5053" i="1"/>
  <c r="L5074" i="1"/>
  <c r="L5095" i="1"/>
  <c r="L5117" i="1"/>
  <c r="L5138" i="1"/>
  <c r="L5159" i="1"/>
  <c r="L5181" i="1"/>
  <c r="L5202" i="1"/>
  <c r="L5223" i="1"/>
  <c r="L5245" i="1"/>
  <c r="L5263" i="1"/>
  <c r="L5281" i="1"/>
  <c r="L5299" i="1"/>
  <c r="L5318" i="1"/>
  <c r="L5336" i="1"/>
  <c r="L5354" i="1"/>
  <c r="L5373" i="1"/>
  <c r="L5391" i="1"/>
  <c r="L5409" i="1"/>
  <c r="L5427" i="1"/>
  <c r="L5446" i="1"/>
  <c r="L5464" i="1"/>
  <c r="L5482" i="1"/>
  <c r="L5501" i="1"/>
  <c r="L5519" i="1"/>
  <c r="L5537" i="1"/>
  <c r="L5555" i="1"/>
  <c r="L5574" i="1"/>
  <c r="L5592" i="1"/>
  <c r="L5610" i="1"/>
  <c r="L5629" i="1"/>
  <c r="L5647" i="1"/>
  <c r="L5665" i="1"/>
  <c r="L5683" i="1"/>
  <c r="L5702" i="1"/>
  <c r="L5720" i="1"/>
  <c r="L5738" i="1"/>
  <c r="L5757" i="1"/>
  <c r="L5775" i="1"/>
  <c r="L5793" i="1"/>
  <c r="L5811" i="1"/>
  <c r="L5830" i="1"/>
  <c r="L5848" i="1"/>
  <c r="L5866" i="1"/>
  <c r="L5885" i="1"/>
  <c r="L5903" i="1"/>
  <c r="L5921" i="1"/>
  <c r="L5939" i="1"/>
  <c r="L5958" i="1"/>
  <c r="L5976" i="1"/>
  <c r="L5994" i="1"/>
  <c r="L6013" i="1"/>
  <c r="L6031" i="1"/>
  <c r="L6049" i="1"/>
  <c r="L6067" i="1"/>
  <c r="L6086" i="1"/>
  <c r="L6104" i="1"/>
  <c r="L6122" i="1"/>
  <c r="L6141" i="1"/>
  <c r="L6159" i="1"/>
  <c r="L6177" i="1"/>
  <c r="L6195" i="1"/>
  <c r="L6214" i="1"/>
  <c r="L6232" i="1"/>
  <c r="L6249" i="1"/>
  <c r="L6265" i="1"/>
  <c r="L6281" i="1"/>
  <c r="L6297" i="1"/>
  <c r="L6313" i="1"/>
  <c r="L6329" i="1"/>
  <c r="L6345" i="1"/>
  <c r="L6361" i="1"/>
  <c r="L6377" i="1"/>
  <c r="L6393" i="1"/>
  <c r="L6409" i="1"/>
  <c r="L6425" i="1"/>
  <c r="L6441" i="1"/>
  <c r="L6457" i="1"/>
  <c r="L6473" i="1"/>
  <c r="L6489" i="1"/>
  <c r="L6505" i="1"/>
  <c r="L6521" i="1"/>
  <c r="L6537" i="1"/>
  <c r="L6553" i="1"/>
  <c r="L6569" i="1"/>
  <c r="L6585" i="1"/>
  <c r="L6601" i="1"/>
  <c r="L6617" i="1"/>
  <c r="L6633" i="1"/>
  <c r="L6649" i="1"/>
  <c r="L6663" i="1"/>
  <c r="L6675" i="1"/>
  <c r="L6687" i="1"/>
  <c r="L6698" i="1"/>
  <c r="L6709" i="1"/>
  <c r="L6719" i="1"/>
  <c r="L6730" i="1"/>
  <c r="L6741" i="1"/>
  <c r="L6751" i="1"/>
  <c r="L6762" i="1"/>
  <c r="L6773" i="1"/>
  <c r="L6783" i="1"/>
  <c r="L6794" i="1"/>
  <c r="L6805" i="1"/>
  <c r="L6815" i="1"/>
  <c r="L6826" i="1"/>
  <c r="L6835" i="1"/>
  <c r="L6844" i="1"/>
  <c r="L6853" i="1"/>
  <c r="L6862" i="1"/>
  <c r="L6871" i="1"/>
  <c r="L6881" i="1"/>
  <c r="L6890" i="1"/>
  <c r="L6899" i="1"/>
  <c r="L6908" i="1"/>
  <c r="L6917" i="1"/>
  <c r="L6926" i="1"/>
  <c r="L6935" i="1"/>
  <c r="L6945" i="1"/>
  <c r="L6954" i="1"/>
  <c r="L6963" i="1"/>
  <c r="L6972" i="1"/>
  <c r="L6981" i="1"/>
  <c r="L6990" i="1"/>
  <c r="L6999" i="1"/>
  <c r="L7009" i="1"/>
  <c r="L7018" i="1"/>
  <c r="L7027" i="1"/>
  <c r="L7036" i="1"/>
  <c r="L7045" i="1"/>
  <c r="L7054" i="1"/>
  <c r="L7063" i="1"/>
  <c r="L7073" i="1"/>
  <c r="L7082" i="1"/>
  <c r="L7091" i="1"/>
  <c r="L7100" i="1"/>
  <c r="L7109" i="1"/>
  <c r="L7118" i="1"/>
  <c r="L7127" i="1"/>
  <c r="L7137" i="1"/>
  <c r="L7146" i="1"/>
  <c r="L7155" i="1"/>
  <c r="L7164" i="1"/>
  <c r="L7173" i="1"/>
  <c r="L7182" i="1"/>
  <c r="L7191" i="1"/>
  <c r="L7201" i="1"/>
  <c r="L7210" i="1"/>
  <c r="L7219" i="1"/>
  <c r="L7228" i="1"/>
  <c r="L7237" i="1"/>
  <c r="L7246" i="1"/>
  <c r="L7255" i="1"/>
  <c r="L7265" i="1"/>
  <c r="L7274" i="1"/>
  <c r="L7283" i="1"/>
  <c r="L7292" i="1"/>
  <c r="L7301" i="1"/>
  <c r="L7310" i="1"/>
  <c r="L7319" i="1"/>
  <c r="L7329" i="1"/>
  <c r="L7338" i="1"/>
  <c r="L7347" i="1"/>
  <c r="L7356" i="1"/>
  <c r="L7365" i="1"/>
  <c r="L7374" i="1"/>
  <c r="L7383" i="1"/>
  <c r="L7393" i="1"/>
  <c r="L7402" i="1"/>
  <c r="L7411" i="1"/>
  <c r="L7420" i="1"/>
  <c r="L7429" i="1"/>
  <c r="L7438" i="1"/>
  <c r="L7447" i="1"/>
  <c r="L7457" i="1"/>
  <c r="L7466" i="1"/>
  <c r="L7475" i="1"/>
  <c r="L7484" i="1"/>
  <c r="L7493" i="1"/>
  <c r="L7502" i="1"/>
  <c r="L7511" i="1"/>
  <c r="L7521" i="1"/>
  <c r="L7530" i="1"/>
  <c r="L7539" i="1"/>
  <c r="L7548" i="1"/>
  <c r="L7557" i="1"/>
  <c r="L7566" i="1"/>
  <c r="L7575" i="1"/>
  <c r="L7585" i="1"/>
  <c r="L7594" i="1"/>
  <c r="L7603" i="1"/>
  <c r="L7612" i="1"/>
  <c r="L7621" i="1"/>
  <c r="L7630" i="1"/>
  <c r="L7639" i="1"/>
  <c r="L7649" i="1"/>
  <c r="L7658" i="1"/>
  <c r="L7667" i="1"/>
  <c r="L7676" i="1"/>
  <c r="L7685" i="1"/>
  <c r="L7694" i="1"/>
  <c r="L7703" i="1"/>
  <c r="L7713" i="1"/>
  <c r="L7722" i="1"/>
  <c r="L7731" i="1"/>
  <c r="L7740" i="1"/>
  <c r="L7749" i="1"/>
  <c r="L7758" i="1"/>
  <c r="L7767" i="1"/>
  <c r="L7777" i="1"/>
  <c r="L7786" i="1"/>
  <c r="L7795" i="1"/>
  <c r="L7804" i="1"/>
  <c r="L7813" i="1"/>
  <c r="L7822" i="1"/>
  <c r="L7831" i="1"/>
  <c r="L7841" i="1"/>
  <c r="L7850" i="1"/>
  <c r="L7859" i="1"/>
  <c r="L7868" i="1"/>
  <c r="L7877" i="1"/>
  <c r="L7886" i="1"/>
  <c r="L7895" i="1"/>
  <c r="L7905" i="1"/>
  <c r="L7914" i="1"/>
  <c r="L7923" i="1"/>
  <c r="L7932" i="1"/>
  <c r="L7941" i="1"/>
  <c r="L7950" i="1"/>
  <c r="L7958" i="1"/>
  <c r="L7966" i="1"/>
  <c r="L7974" i="1"/>
  <c r="L7982" i="1"/>
  <c r="L7990" i="1"/>
  <c r="L7998" i="1"/>
  <c r="L8006" i="1"/>
  <c r="L8014" i="1"/>
  <c r="L8022" i="1"/>
  <c r="L8030" i="1"/>
  <c r="L8038" i="1"/>
  <c r="L8046" i="1"/>
  <c r="L8054" i="1"/>
  <c r="L8062" i="1"/>
  <c r="L8070" i="1"/>
  <c r="L8078" i="1"/>
  <c r="L8086" i="1"/>
  <c r="L8094" i="1"/>
  <c r="L8102" i="1"/>
  <c r="L8110" i="1"/>
  <c r="L8118" i="1"/>
  <c r="L8126" i="1"/>
  <c r="L8134" i="1"/>
  <c r="L8142" i="1"/>
  <c r="L8150" i="1"/>
  <c r="L8158" i="1"/>
  <c r="L8166" i="1"/>
  <c r="L8174" i="1"/>
  <c r="L8182" i="1"/>
  <c r="L8190" i="1"/>
  <c r="L8198" i="1"/>
  <c r="L8206" i="1"/>
  <c r="L8214" i="1"/>
  <c r="L259" i="1"/>
  <c r="L620" i="1"/>
  <c r="L858" i="1"/>
  <c r="L1052" i="1"/>
  <c r="L1227" i="1"/>
  <c r="L1382" i="1"/>
  <c r="L1528" i="1"/>
  <c r="L1675" i="1"/>
  <c r="L1821" i="1"/>
  <c r="L1951" i="1"/>
  <c r="L2079" i="1"/>
  <c r="L2174" i="1"/>
  <c r="L2259" i="1"/>
  <c r="L2344" i="1"/>
  <c r="L2430" i="1"/>
  <c r="L2505" i="1"/>
  <c r="L2578" i="1"/>
  <c r="L2651" i="1"/>
  <c r="L2724" i="1"/>
  <c r="L2798" i="1"/>
  <c r="L2871" i="1"/>
  <c r="L2944" i="1"/>
  <c r="L3008" i="1"/>
  <c r="L3066" i="1"/>
  <c r="L3124" i="1"/>
  <c r="L3170" i="1"/>
  <c r="L3213" i="1"/>
  <c r="L3256" i="1"/>
  <c r="L3298" i="1"/>
  <c r="L3340" i="1"/>
  <c r="L3376" i="1"/>
  <c r="L3413" i="1"/>
  <c r="L3449" i="1"/>
  <c r="L3486" i="1"/>
  <c r="L3522" i="1"/>
  <c r="L3559" i="1"/>
  <c r="L3596" i="1"/>
  <c r="L3632" i="1"/>
  <c r="L3669" i="1"/>
  <c r="L3705" i="1"/>
  <c r="L3742" i="1"/>
  <c r="L3778" i="1"/>
  <c r="L3815" i="1"/>
  <c r="L3852" i="1"/>
  <c r="L3888" i="1"/>
  <c r="L3925" i="1"/>
  <c r="L3961" i="1"/>
  <c r="L3998" i="1"/>
  <c r="L4034" i="1"/>
  <c r="L4071" i="1"/>
  <c r="L4108" i="1"/>
  <c r="L4144" i="1"/>
  <c r="L4181" i="1"/>
  <c r="L4217" i="1"/>
  <c r="L4254" i="1"/>
  <c r="L4290" i="1"/>
  <c r="L4326" i="1"/>
  <c r="L4358" i="1"/>
  <c r="L4390" i="1"/>
  <c r="L4422" i="1"/>
  <c r="L4454" i="1"/>
  <c r="L4486" i="1"/>
  <c r="L4518" i="1"/>
  <c r="L4550" i="1"/>
  <c r="L4582" i="1"/>
  <c r="L4614" i="1"/>
  <c r="L4646" i="1"/>
  <c r="L4678" i="1"/>
  <c r="L4710" i="1"/>
  <c r="L4742" i="1"/>
  <c r="L4774" i="1"/>
  <c r="L4806" i="1"/>
  <c r="L4838" i="1"/>
  <c r="L4870" i="1"/>
  <c r="L4902" i="1"/>
  <c r="L4934" i="1"/>
  <c r="L4966" i="1"/>
  <c r="L4998" i="1"/>
  <c r="L5030" i="1"/>
  <c r="L5054" i="1"/>
  <c r="L5075" i="1"/>
  <c r="L5097" i="1"/>
  <c r="L5118" i="1"/>
  <c r="L5139" i="1"/>
  <c r="L5161" i="1"/>
  <c r="L5182" i="1"/>
  <c r="L5203" i="1"/>
  <c r="L5225" i="1"/>
  <c r="L5246" i="1"/>
  <c r="L5264" i="1"/>
  <c r="L5282" i="1"/>
  <c r="L5301" i="1"/>
  <c r="L5319" i="1"/>
  <c r="L5337" i="1"/>
  <c r="L5355" i="1"/>
  <c r="L5374" i="1"/>
  <c r="L5392" i="1"/>
  <c r="L5410" i="1"/>
  <c r="L5429" i="1"/>
  <c r="L5447" i="1"/>
  <c r="L5465" i="1"/>
  <c r="L5483" i="1"/>
  <c r="L5502" i="1"/>
  <c r="L5520" i="1"/>
  <c r="L5538" i="1"/>
  <c r="L5557" i="1"/>
  <c r="L5575" i="1"/>
  <c r="L5593" i="1"/>
  <c r="L5611" i="1"/>
  <c r="L5630" i="1"/>
  <c r="L5648" i="1"/>
  <c r="L5666" i="1"/>
  <c r="L5685" i="1"/>
  <c r="L5703" i="1"/>
  <c r="L5721" i="1"/>
  <c r="L5739" i="1"/>
  <c r="L5758" i="1"/>
  <c r="L5776" i="1"/>
  <c r="L5794" i="1"/>
  <c r="L5813" i="1"/>
  <c r="L5831" i="1"/>
  <c r="L5849" i="1"/>
  <c r="L5867" i="1"/>
  <c r="L5886" i="1"/>
  <c r="L5904" i="1"/>
  <c r="L5922" i="1"/>
  <c r="L5941" i="1"/>
  <c r="L5959" i="1"/>
  <c r="L5977" i="1"/>
  <c r="L5995" i="1"/>
  <c r="L6014" i="1"/>
  <c r="L6032" i="1"/>
  <c r="L6050" i="1"/>
  <c r="L6069" i="1"/>
  <c r="L6087" i="1"/>
  <c r="L6105" i="1"/>
  <c r="L6123" i="1"/>
  <c r="L6142" i="1"/>
  <c r="L6160" i="1"/>
  <c r="L6178" i="1"/>
  <c r="L6197" i="1"/>
  <c r="L6215" i="1"/>
  <c r="L6233" i="1"/>
  <c r="L6250" i="1"/>
  <c r="L6266" i="1"/>
  <c r="L6282" i="1"/>
  <c r="L6298" i="1"/>
  <c r="L6314" i="1"/>
  <c r="L6330" i="1"/>
  <c r="L6346" i="1"/>
  <c r="L6362" i="1"/>
  <c r="L6378" i="1"/>
  <c r="L6394" i="1"/>
  <c r="L6410" i="1"/>
  <c r="L6426" i="1"/>
  <c r="L6442" i="1"/>
  <c r="L6458" i="1"/>
  <c r="L6474" i="1"/>
  <c r="L6490" i="1"/>
  <c r="L6506" i="1"/>
  <c r="L6522" i="1"/>
  <c r="L6538" i="1"/>
  <c r="L6554" i="1"/>
  <c r="L6570" i="1"/>
  <c r="L6586" i="1"/>
  <c r="L6602" i="1"/>
  <c r="L6618" i="1"/>
  <c r="L6634" i="1"/>
  <c r="L6650" i="1"/>
  <c r="L6665" i="1"/>
  <c r="L6677" i="1"/>
  <c r="L6689" i="1"/>
  <c r="L6699" i="1"/>
  <c r="L6710" i="1"/>
  <c r="L6721" i="1"/>
  <c r="L6731" i="1"/>
  <c r="L6742" i="1"/>
  <c r="L6753" i="1"/>
  <c r="L6763" i="1"/>
  <c r="L6774" i="1"/>
  <c r="L6785" i="1"/>
  <c r="L6795" i="1"/>
  <c r="L6806" i="1"/>
  <c r="L6817" i="1"/>
  <c r="L6827" i="1"/>
  <c r="L6836" i="1"/>
  <c r="L6845" i="1"/>
  <c r="L6854" i="1"/>
  <c r="L6863" i="1"/>
  <c r="L6873" i="1"/>
  <c r="L6882" i="1"/>
  <c r="L6891" i="1"/>
  <c r="L6900" i="1"/>
  <c r="L6909" i="1"/>
  <c r="L6918" i="1"/>
  <c r="L6927" i="1"/>
  <c r="L6937" i="1"/>
  <c r="L6946" i="1"/>
  <c r="L6955" i="1"/>
  <c r="L6964" i="1"/>
  <c r="L6973" i="1"/>
  <c r="L6982" i="1"/>
  <c r="L6991" i="1"/>
  <c r="L7001" i="1"/>
  <c r="L7010" i="1"/>
  <c r="L7019" i="1"/>
  <c r="L7028" i="1"/>
  <c r="L7037" i="1"/>
  <c r="L7046" i="1"/>
  <c r="L7055" i="1"/>
  <c r="L7065" i="1"/>
  <c r="L7074" i="1"/>
  <c r="L7083" i="1"/>
  <c r="L7092" i="1"/>
  <c r="L7101" i="1"/>
  <c r="L7110" i="1"/>
  <c r="L7119" i="1"/>
  <c r="L7129" i="1"/>
  <c r="L7138" i="1"/>
  <c r="L7147" i="1"/>
  <c r="L7156" i="1"/>
  <c r="L7165" i="1"/>
  <c r="L7174" i="1"/>
  <c r="L7183" i="1"/>
  <c r="L7193" i="1"/>
  <c r="L7202" i="1"/>
  <c r="L7211" i="1"/>
  <c r="L7220" i="1"/>
  <c r="L7229" i="1"/>
  <c r="L7238" i="1"/>
  <c r="L7247" i="1"/>
  <c r="L7257" i="1"/>
  <c r="L7266" i="1"/>
  <c r="L7275" i="1"/>
  <c r="L7284" i="1"/>
  <c r="L7293" i="1"/>
  <c r="L7302" i="1"/>
  <c r="L7311" i="1"/>
  <c r="L7321" i="1"/>
  <c r="L7330" i="1"/>
  <c r="L7339" i="1"/>
  <c r="L7348" i="1"/>
  <c r="L7357" i="1"/>
  <c r="L7366" i="1"/>
  <c r="L7375" i="1"/>
  <c r="L7385" i="1"/>
  <c r="L7394" i="1"/>
  <c r="L7403" i="1"/>
  <c r="L7412" i="1"/>
  <c r="L7421" i="1"/>
  <c r="L7430" i="1"/>
  <c r="L7439" i="1"/>
  <c r="L7449" i="1"/>
  <c r="L7458" i="1"/>
  <c r="L7467" i="1"/>
  <c r="L7476" i="1"/>
  <c r="L7485" i="1"/>
  <c r="L7494" i="1"/>
  <c r="L7503" i="1"/>
  <c r="L7513" i="1"/>
  <c r="L7522" i="1"/>
  <c r="L7531" i="1"/>
  <c r="L7540" i="1"/>
  <c r="L7549" i="1"/>
  <c r="L7558" i="1"/>
  <c r="L7567" i="1"/>
  <c r="L7577" i="1"/>
  <c r="L7586" i="1"/>
  <c r="L7595" i="1"/>
  <c r="L7604" i="1"/>
  <c r="L7613" i="1"/>
  <c r="L7622" i="1"/>
  <c r="L7631" i="1"/>
  <c r="L7641" i="1"/>
  <c r="L7650" i="1"/>
  <c r="L7659" i="1"/>
  <c r="L7668" i="1"/>
  <c r="L7677" i="1"/>
  <c r="L7686" i="1"/>
  <c r="L7695" i="1"/>
  <c r="L7705" i="1"/>
  <c r="L7714" i="1"/>
  <c r="L7723" i="1"/>
  <c r="L7732" i="1"/>
  <c r="L7741" i="1"/>
  <c r="L7750" i="1"/>
  <c r="L7759" i="1"/>
  <c r="L7769" i="1"/>
  <c r="L7778" i="1"/>
  <c r="L7787" i="1"/>
  <c r="L7796" i="1"/>
  <c r="L7805" i="1"/>
  <c r="L7814" i="1"/>
  <c r="L7823" i="1"/>
  <c r="L7833" i="1"/>
  <c r="L7842" i="1"/>
  <c r="L7851" i="1"/>
  <c r="L7860" i="1"/>
  <c r="L7869" i="1"/>
  <c r="L7878" i="1"/>
  <c r="L7887" i="1"/>
  <c r="L7897" i="1"/>
  <c r="L7906" i="1"/>
  <c r="L7915" i="1"/>
  <c r="L7924" i="1"/>
  <c r="L7933" i="1"/>
  <c r="L7942" i="1"/>
  <c r="L7951" i="1"/>
  <c r="L7959" i="1"/>
  <c r="L7967" i="1"/>
  <c r="L7975" i="1"/>
  <c r="L7983" i="1"/>
  <c r="L7991" i="1"/>
  <c r="L7999" i="1"/>
  <c r="L8007" i="1"/>
  <c r="L8015" i="1"/>
  <c r="L8023" i="1"/>
  <c r="L8031" i="1"/>
  <c r="L8039" i="1"/>
  <c r="L8047" i="1"/>
  <c r="L8055" i="1"/>
  <c r="L8063" i="1"/>
  <c r="L8071" i="1"/>
  <c r="L8079" i="1"/>
  <c r="L8087" i="1"/>
  <c r="L8095" i="1"/>
  <c r="L8103" i="1"/>
  <c r="L8111" i="1"/>
  <c r="L8119" i="1"/>
  <c r="L8127" i="1"/>
  <c r="L8135" i="1"/>
  <c r="L8143" i="1"/>
  <c r="L8151" i="1"/>
  <c r="L8159" i="1"/>
  <c r="L8167" i="1"/>
  <c r="L8175" i="1"/>
  <c r="L8183" i="1"/>
  <c r="L8191" i="1"/>
  <c r="L8199" i="1"/>
  <c r="L8207" i="1"/>
  <c r="L8215" i="1"/>
  <c r="L8223" i="1"/>
  <c r="L8231" i="1"/>
  <c r="L370" i="1"/>
  <c r="L704" i="1"/>
  <c r="L908" i="1"/>
  <c r="L1102" i="1"/>
  <c r="L1269" i="1"/>
  <c r="L1420" i="1"/>
  <c r="L1566" i="1"/>
  <c r="L1712" i="1"/>
  <c r="L1856" i="1"/>
  <c r="L1984" i="1"/>
  <c r="L2110" i="1"/>
  <c r="L2196" i="1"/>
  <c r="L2282" i="1"/>
  <c r="L2367" i="1"/>
  <c r="L2451" i="1"/>
  <c r="L2524" i="1"/>
  <c r="L2598" i="1"/>
  <c r="L2671" i="1"/>
  <c r="L2744" i="1"/>
  <c r="L2817" i="1"/>
  <c r="L2890" i="1"/>
  <c r="L2963" i="1"/>
  <c r="L3025" i="1"/>
  <c r="L3082" i="1"/>
  <c r="L3138" i="1"/>
  <c r="L3182" i="1"/>
  <c r="L3225" i="1"/>
  <c r="L3268" i="1"/>
  <c r="L3310" i="1"/>
  <c r="L3350" i="1"/>
  <c r="L3386" i="1"/>
  <c r="L3423" i="1"/>
  <c r="L3460" i="1"/>
  <c r="L3496" i="1"/>
  <c r="L3533" i="1"/>
  <c r="L3569" i="1"/>
  <c r="L3606" i="1"/>
  <c r="L3642" i="1"/>
  <c r="L3679" i="1"/>
  <c r="L3716" i="1"/>
  <c r="L3752" i="1"/>
  <c r="L3789" i="1"/>
  <c r="L3825" i="1"/>
  <c r="L3862" i="1"/>
  <c r="L3898" i="1"/>
  <c r="L3935" i="1"/>
  <c r="L3972" i="1"/>
  <c r="L4008" i="1"/>
  <c r="L4045" i="1"/>
  <c r="L4081" i="1"/>
  <c r="L4118" i="1"/>
  <c r="L4154" i="1"/>
  <c r="L4191" i="1"/>
  <c r="L4228" i="1"/>
  <c r="L4264" i="1"/>
  <c r="L4301" i="1"/>
  <c r="L4335" i="1"/>
  <c r="L4367" i="1"/>
  <c r="L4399" i="1"/>
  <c r="L4431" i="1"/>
  <c r="L4463" i="1"/>
  <c r="L4495" i="1"/>
  <c r="L4527" i="1"/>
  <c r="L4559" i="1"/>
  <c r="L4591" i="1"/>
  <c r="L4623" i="1"/>
  <c r="L4655" i="1"/>
  <c r="L4687" i="1"/>
  <c r="L4719" i="1"/>
  <c r="L4751" i="1"/>
  <c r="L4783" i="1"/>
  <c r="L4815" i="1"/>
  <c r="L4847" i="1"/>
  <c r="L4879" i="1"/>
  <c r="L4911" i="1"/>
  <c r="L4943" i="1"/>
  <c r="L4975" i="1"/>
  <c r="L5007" i="1"/>
  <c r="L5038" i="1"/>
  <c r="L5061" i="1"/>
  <c r="L5082" i="1"/>
  <c r="L5103" i="1"/>
  <c r="L5125" i="1"/>
  <c r="L5146" i="1"/>
  <c r="L5167" i="1"/>
  <c r="L5189" i="1"/>
  <c r="L5210" i="1"/>
  <c r="L5231" i="1"/>
  <c r="L5251" i="1"/>
  <c r="L5270" i="1"/>
  <c r="L5288" i="1"/>
  <c r="L5306" i="1"/>
  <c r="L5325" i="1"/>
  <c r="L5343" i="1"/>
  <c r="L5361" i="1"/>
  <c r="L5379" i="1"/>
  <c r="L5398" i="1"/>
  <c r="L5416" i="1"/>
  <c r="L5434" i="1"/>
  <c r="L5453" i="1"/>
  <c r="L5471" i="1"/>
  <c r="L5489" i="1"/>
  <c r="L5507" i="1"/>
  <c r="L5526" i="1"/>
  <c r="L5544" i="1"/>
  <c r="L5562" i="1"/>
  <c r="L5581" i="1"/>
  <c r="L5599" i="1"/>
  <c r="L5617" i="1"/>
  <c r="L5635" i="1"/>
  <c r="L5654" i="1"/>
  <c r="L5672" i="1"/>
  <c r="L5690" i="1"/>
  <c r="L5709" i="1"/>
  <c r="L5727" i="1"/>
  <c r="L5745" i="1"/>
  <c r="L5763" i="1"/>
  <c r="L5782" i="1"/>
  <c r="L5800" i="1"/>
  <c r="L5818" i="1"/>
  <c r="L5837" i="1"/>
  <c r="L5855" i="1"/>
  <c r="L5873" i="1"/>
  <c r="L5891" i="1"/>
  <c r="L5910" i="1"/>
  <c r="L5928" i="1"/>
  <c r="L5946" i="1"/>
  <c r="L5965" i="1"/>
  <c r="L5983" i="1"/>
  <c r="L6001" i="1"/>
  <c r="L6019" i="1"/>
  <c r="L6038" i="1"/>
  <c r="L6056" i="1"/>
  <c r="L6074" i="1"/>
  <c r="L6093" i="1"/>
  <c r="L6111" i="1"/>
  <c r="L6129" i="1"/>
  <c r="L6147" i="1"/>
  <c r="L6166" i="1"/>
  <c r="L6184" i="1"/>
  <c r="L6202" i="1"/>
  <c r="L6221" i="1"/>
  <c r="L6239" i="1"/>
  <c r="L6255" i="1"/>
  <c r="L6271" i="1"/>
  <c r="L6287" i="1"/>
  <c r="L6303" i="1"/>
  <c r="L6319" i="1"/>
  <c r="L6335" i="1"/>
  <c r="L6351" i="1"/>
  <c r="L6367" i="1"/>
  <c r="L6383" i="1"/>
  <c r="L6399" i="1"/>
  <c r="L6415" i="1"/>
  <c r="L6431" i="1"/>
  <c r="L6447" i="1"/>
  <c r="L6463" i="1"/>
  <c r="L6479" i="1"/>
  <c r="L6495" i="1"/>
  <c r="L6511" i="1"/>
  <c r="L6527" i="1"/>
  <c r="L6543" i="1"/>
  <c r="L6559" i="1"/>
  <c r="L6575" i="1"/>
  <c r="L6591" i="1"/>
  <c r="L6607" i="1"/>
  <c r="L6623" i="1"/>
  <c r="L6639" i="1"/>
  <c r="L6655" i="1"/>
  <c r="L6667" i="1"/>
  <c r="L6681" i="1"/>
  <c r="L6691" i="1"/>
  <c r="L6702" i="1"/>
  <c r="L6713" i="1"/>
  <c r="L6723" i="1"/>
  <c r="L6734" i="1"/>
  <c r="L6745" i="1"/>
  <c r="L6755" i="1"/>
  <c r="L6766" i="1"/>
  <c r="L6777" i="1"/>
  <c r="L6787" i="1"/>
  <c r="L6798" i="1"/>
  <c r="L6809" i="1"/>
  <c r="L6819" i="1"/>
  <c r="L6829" i="1"/>
  <c r="L6838" i="1"/>
  <c r="L6847" i="1"/>
  <c r="L6857" i="1"/>
  <c r="L6866" i="1"/>
  <c r="L6875" i="1"/>
  <c r="L6884" i="1"/>
  <c r="L6893" i="1"/>
  <c r="L6902" i="1"/>
  <c r="L6911" i="1"/>
  <c r="L6921" i="1"/>
  <c r="L6930" i="1"/>
  <c r="L6939" i="1"/>
  <c r="L6948" i="1"/>
  <c r="L6957" i="1"/>
  <c r="L6966" i="1"/>
  <c r="L6975" i="1"/>
  <c r="L6985" i="1"/>
  <c r="L6994" i="1"/>
  <c r="L7003" i="1"/>
  <c r="L7012" i="1"/>
  <c r="L7021" i="1"/>
  <c r="L7030" i="1"/>
  <c r="L7039" i="1"/>
  <c r="L7049" i="1"/>
  <c r="L7058" i="1"/>
  <c r="L7067" i="1"/>
  <c r="L7076" i="1"/>
  <c r="L7085" i="1"/>
  <c r="L7094" i="1"/>
  <c r="L7103" i="1"/>
  <c r="L7113" i="1"/>
  <c r="L7122" i="1"/>
  <c r="L7131" i="1"/>
  <c r="L7140" i="1"/>
  <c r="L7149" i="1"/>
  <c r="L7158" i="1"/>
  <c r="L7167" i="1"/>
  <c r="L7177" i="1"/>
  <c r="L7186" i="1"/>
  <c r="L7195" i="1"/>
  <c r="L7204" i="1"/>
  <c r="L7213" i="1"/>
  <c r="L7222" i="1"/>
  <c r="L7231" i="1"/>
  <c r="L7241" i="1"/>
  <c r="L7250" i="1"/>
  <c r="L7259" i="1"/>
  <c r="L7268" i="1"/>
  <c r="L7277" i="1"/>
  <c r="L7286" i="1"/>
  <c r="L7295" i="1"/>
  <c r="L7305" i="1"/>
  <c r="L7314" i="1"/>
  <c r="L7323" i="1"/>
  <c r="L7332" i="1"/>
  <c r="L7341" i="1"/>
  <c r="L7350" i="1"/>
  <c r="L7359" i="1"/>
  <c r="L7369" i="1"/>
  <c r="L7378" i="1"/>
  <c r="L7387" i="1"/>
  <c r="L7396" i="1"/>
  <c r="L7405" i="1"/>
  <c r="L7414" i="1"/>
  <c r="L7423" i="1"/>
  <c r="L7433" i="1"/>
  <c r="L7442" i="1"/>
  <c r="L7451" i="1"/>
  <c r="L7460" i="1"/>
  <c r="L7469" i="1"/>
  <c r="L7478" i="1"/>
  <c r="L7487" i="1"/>
  <c r="L7497" i="1"/>
  <c r="L7506" i="1"/>
  <c r="L7515" i="1"/>
  <c r="L7524" i="1"/>
  <c r="L7533" i="1"/>
  <c r="L7542" i="1"/>
  <c r="L7551" i="1"/>
  <c r="L7561" i="1"/>
  <c r="L7570" i="1"/>
  <c r="L7579" i="1"/>
  <c r="L7588" i="1"/>
  <c r="L7597" i="1"/>
  <c r="L7606" i="1"/>
  <c r="L7615" i="1"/>
  <c r="L7625" i="1"/>
  <c r="L7634" i="1"/>
  <c r="L7643" i="1"/>
  <c r="L7652" i="1"/>
  <c r="L7661" i="1"/>
  <c r="L7670" i="1"/>
  <c r="L7679" i="1"/>
  <c r="L7689" i="1"/>
  <c r="L7698" i="1"/>
  <c r="L7707" i="1"/>
  <c r="L7716" i="1"/>
  <c r="L7725" i="1"/>
  <c r="L7734" i="1"/>
  <c r="L7743" i="1"/>
  <c r="L7753" i="1"/>
  <c r="L7762" i="1"/>
  <c r="L7771" i="1"/>
  <c r="L7780" i="1"/>
  <c r="L7789" i="1"/>
  <c r="L7798" i="1"/>
  <c r="L7807" i="1"/>
  <c r="L7817" i="1"/>
  <c r="L7826" i="1"/>
  <c r="L7835" i="1"/>
  <c r="L7844" i="1"/>
  <c r="L7853" i="1"/>
  <c r="L7862" i="1"/>
  <c r="L7871" i="1"/>
  <c r="L7881" i="1"/>
  <c r="L7890" i="1"/>
  <c r="L7899" i="1"/>
  <c r="L7908" i="1"/>
  <c r="L7917" i="1"/>
  <c r="L7926" i="1"/>
  <c r="L7935" i="1"/>
  <c r="L7945" i="1"/>
  <c r="L7953" i="1"/>
  <c r="L7961" i="1"/>
  <c r="L7969" i="1"/>
  <c r="L7977" i="1"/>
  <c r="L7985" i="1"/>
  <c r="L7993" i="1"/>
  <c r="L8001" i="1"/>
  <c r="L8009" i="1"/>
  <c r="L8017" i="1"/>
  <c r="L8025" i="1"/>
  <c r="L8033" i="1"/>
  <c r="L8041" i="1"/>
  <c r="L8049" i="1"/>
  <c r="L8057" i="1"/>
  <c r="L8065" i="1"/>
  <c r="L8073" i="1"/>
  <c r="L8081" i="1"/>
  <c r="L8089" i="1"/>
  <c r="L8097" i="1"/>
  <c r="L8105" i="1"/>
  <c r="L8113" i="1"/>
  <c r="L8121" i="1"/>
  <c r="L8129" i="1"/>
  <c r="L8137" i="1"/>
  <c r="L8145" i="1"/>
  <c r="L8153" i="1"/>
  <c r="L8161" i="1"/>
  <c r="L8169" i="1"/>
  <c r="L8177" i="1"/>
  <c r="L8185" i="1"/>
  <c r="L8193" i="1"/>
  <c r="L8201" i="1"/>
  <c r="L8209" i="1"/>
  <c r="L8217" i="1"/>
  <c r="L8225" i="1"/>
  <c r="L8233" i="1"/>
  <c r="L8241" i="1"/>
  <c r="L8249" i="1"/>
  <c r="L8257" i="1"/>
  <c r="L8265" i="1"/>
  <c r="L8273" i="1"/>
  <c r="L8281" i="1"/>
  <c r="L8289" i="1"/>
  <c r="L8297" i="1"/>
  <c r="L8305" i="1"/>
  <c r="L8313" i="1"/>
  <c r="L8321" i="1"/>
  <c r="L8329" i="1"/>
  <c r="L8337" i="1"/>
  <c r="L8345" i="1"/>
  <c r="L8353" i="1"/>
  <c r="L8361" i="1"/>
  <c r="L8369" i="1"/>
  <c r="L8377" i="1"/>
  <c r="L8385" i="1"/>
  <c r="L8393" i="1"/>
  <c r="L8401" i="1"/>
  <c r="L8409" i="1"/>
  <c r="L8417" i="1"/>
  <c r="L8425" i="1"/>
  <c r="L8433" i="1"/>
  <c r="L8441" i="1"/>
  <c r="L8449" i="1"/>
  <c r="L8457" i="1"/>
  <c r="L8465" i="1"/>
  <c r="L8473" i="1"/>
  <c r="L8481" i="1"/>
  <c r="L8489" i="1"/>
  <c r="L8497" i="1"/>
  <c r="L8505" i="1"/>
  <c r="L8513" i="1"/>
  <c r="L8521" i="1"/>
  <c r="L8529" i="1"/>
  <c r="L8537" i="1"/>
  <c r="L8545" i="1"/>
  <c r="L8553" i="1"/>
  <c r="L8561" i="1"/>
  <c r="L8569" i="1"/>
  <c r="L8577" i="1"/>
  <c r="L8585" i="1"/>
  <c r="L8593" i="1"/>
  <c r="L8601" i="1"/>
  <c r="L8609" i="1"/>
  <c r="L8617" i="1"/>
  <c r="L8625" i="1"/>
  <c r="L8633" i="1"/>
  <c r="L8641" i="1"/>
  <c r="L8649" i="1"/>
  <c r="L8657" i="1"/>
  <c r="L8665" i="1"/>
  <c r="L8673" i="1"/>
  <c r="L8681" i="1"/>
  <c r="L8689" i="1"/>
  <c r="L8697" i="1"/>
  <c r="L8705" i="1"/>
  <c r="L8713" i="1"/>
  <c r="L8721" i="1"/>
  <c r="L8729" i="1"/>
  <c r="L8737" i="1"/>
  <c r="L8745" i="1"/>
  <c r="L8753" i="1"/>
  <c r="L8761" i="1"/>
  <c r="L8769" i="1"/>
  <c r="L8777" i="1"/>
  <c r="L8785" i="1"/>
  <c r="L8793" i="1"/>
  <c r="L8801" i="1"/>
  <c r="L8809" i="1"/>
  <c r="L8817" i="1"/>
  <c r="L8825" i="1"/>
  <c r="L8833" i="1"/>
  <c r="L8841" i="1"/>
  <c r="L8849" i="1"/>
  <c r="L8835" i="1"/>
  <c r="L8807" i="1"/>
  <c r="L8780" i="1"/>
  <c r="L8752" i="1"/>
  <c r="L8725" i="1"/>
  <c r="L8698" i="1"/>
  <c r="L8670" i="1"/>
  <c r="L8643" i="1"/>
  <c r="L8615" i="1"/>
  <c r="L8597" i="1"/>
  <c r="L8579" i="1"/>
  <c r="L8551" i="1"/>
  <c r="L8524" i="1"/>
  <c r="L8506" i="1"/>
  <c r="L8478" i="1"/>
  <c r="L8451" i="1"/>
  <c r="L8423" i="1"/>
  <c r="L8396" i="1"/>
  <c r="L8368" i="1"/>
  <c r="L8340" i="1"/>
  <c r="L8308" i="1"/>
  <c r="L8287" i="1"/>
  <c r="L8255" i="1"/>
  <c r="L8220" i="1"/>
  <c r="L8172" i="1"/>
  <c r="L8124" i="1"/>
  <c r="L8076" i="1"/>
  <c r="L8028" i="1"/>
  <c r="L7980" i="1"/>
  <c r="L7930" i="1"/>
  <c r="L7875" i="1"/>
  <c r="L7820" i="1"/>
  <c r="L7765" i="1"/>
  <c r="L7710" i="1"/>
  <c r="L7655" i="1"/>
  <c r="L7619" i="1"/>
  <c r="L7564" i="1"/>
  <c r="L7527" i="1"/>
  <c r="L7473" i="1"/>
  <c r="L7418" i="1"/>
  <c r="L7363" i="1"/>
  <c r="L7308" i="1"/>
  <c r="L7253" i="1"/>
  <c r="L7198" i="1"/>
  <c r="L7162" i="1"/>
  <c r="L7125" i="1"/>
  <c r="L7070" i="1"/>
  <c r="L7015" i="1"/>
  <c r="L6961" i="1"/>
  <c r="L6906" i="1"/>
  <c r="L6851" i="1"/>
  <c r="L6791" i="1"/>
  <c r="L6727" i="1"/>
  <c r="L6659" i="1"/>
  <c r="L6563" i="1"/>
  <c r="L6467" i="1"/>
  <c r="L6371" i="1"/>
  <c r="L6307" i="1"/>
  <c r="L6207" i="1"/>
  <c r="L6097" i="1"/>
  <c r="L6024" i="1"/>
  <c r="L5914" i="1"/>
  <c r="L5805" i="1"/>
  <c r="L5695" i="1"/>
  <c r="L5622" i="1"/>
  <c r="L5512" i="1"/>
  <c r="L5402" i="1"/>
  <c r="L5329" i="1"/>
  <c r="L5215" i="1"/>
  <c r="L5087" i="1"/>
  <c r="L4919" i="1"/>
  <c r="L4727" i="1"/>
  <c r="L4535" i="1"/>
  <c r="L4343" i="1"/>
  <c r="L4127" i="1"/>
  <c r="L3908" i="1"/>
  <c r="L3615" i="1"/>
  <c r="L3396" i="1"/>
  <c r="L3150" i="1"/>
  <c r="L2762" i="1"/>
  <c r="L1603" i="1"/>
  <c r="L8850" i="1"/>
  <c r="L8840" i="1"/>
  <c r="L8831" i="1"/>
  <c r="L8822" i="1"/>
  <c r="L8813" i="1"/>
  <c r="L8804" i="1"/>
  <c r="L8795" i="1"/>
  <c r="L8786" i="1"/>
  <c r="L8776" i="1"/>
  <c r="L8767" i="1"/>
  <c r="L8758" i="1"/>
  <c r="L8749" i="1"/>
  <c r="L8740" i="1"/>
  <c r="L8731" i="1"/>
  <c r="L8722" i="1"/>
  <c r="L8712" i="1"/>
  <c r="L8703" i="1"/>
  <c r="L8694" i="1"/>
  <c r="L8685" i="1"/>
  <c r="L8676" i="1"/>
  <c r="L8667" i="1"/>
  <c r="L8658" i="1"/>
  <c r="L8648" i="1"/>
  <c r="L8639" i="1"/>
  <c r="L8630" i="1"/>
  <c r="L8621" i="1"/>
  <c r="L8612" i="1"/>
  <c r="L8603" i="1"/>
  <c r="L8594" i="1"/>
  <c r="L8584" i="1"/>
  <c r="L8575" i="1"/>
  <c r="L8566" i="1"/>
  <c r="L8557" i="1"/>
  <c r="L8548" i="1"/>
  <c r="L8539" i="1"/>
  <c r="L8530" i="1"/>
  <c r="L8520" i="1"/>
  <c r="L8511" i="1"/>
  <c r="L8502" i="1"/>
  <c r="L8493" i="1"/>
  <c r="L8484" i="1"/>
  <c r="L8475" i="1"/>
  <c r="L8466" i="1"/>
  <c r="L8456" i="1"/>
  <c r="L8447" i="1"/>
  <c r="L8438" i="1"/>
  <c r="L8429" i="1"/>
  <c r="L8420" i="1"/>
  <c r="L8411" i="1"/>
  <c r="L8402" i="1"/>
  <c r="L8392" i="1"/>
  <c r="L8383" i="1"/>
  <c r="L8374" i="1"/>
  <c r="L8365" i="1"/>
  <c r="L8356" i="1"/>
  <c r="L8347" i="1"/>
  <c r="L8336" i="1"/>
  <c r="L8326" i="1"/>
  <c r="L8315" i="1"/>
  <c r="L8304" i="1"/>
  <c r="L8294" i="1"/>
  <c r="L8283" i="1"/>
  <c r="L8272" i="1"/>
  <c r="L8262" i="1"/>
  <c r="L8251" i="1"/>
  <c r="L8240" i="1"/>
  <c r="L8228" i="1"/>
  <c r="L8216" i="1"/>
  <c r="L8200" i="1"/>
  <c r="L8184" i="1"/>
  <c r="L8168" i="1"/>
  <c r="L8152" i="1"/>
  <c r="L8136" i="1"/>
  <c r="L8120" i="1"/>
  <c r="L8104" i="1"/>
  <c r="L8088" i="1"/>
  <c r="L8072" i="1"/>
  <c r="L8056" i="1"/>
  <c r="L8040" i="1"/>
  <c r="L8024" i="1"/>
  <c r="L8008" i="1"/>
  <c r="L7992" i="1"/>
  <c r="L7976" i="1"/>
  <c r="L7960" i="1"/>
  <c r="L7943" i="1"/>
  <c r="L7925" i="1"/>
  <c r="L7907" i="1"/>
  <c r="L7889" i="1"/>
  <c r="L7870" i="1"/>
  <c r="L7852" i="1"/>
  <c r="L7834" i="1"/>
  <c r="L7815" i="1"/>
  <c r="L7797" i="1"/>
  <c r="L7779" i="1"/>
  <c r="L7761" i="1"/>
  <c r="L7742" i="1"/>
  <c r="L7724" i="1"/>
  <c r="L7706" i="1"/>
  <c r="L7687" i="1"/>
  <c r="L7669" i="1"/>
  <c r="L7651" i="1"/>
  <c r="L7633" i="1"/>
  <c r="L7614" i="1"/>
  <c r="L7596" i="1"/>
  <c r="L7578" i="1"/>
  <c r="L7559" i="1"/>
  <c r="L7541" i="1"/>
  <c r="L7523" i="1"/>
  <c r="L7505" i="1"/>
  <c r="L7486" i="1"/>
  <c r="L7468" i="1"/>
  <c r="L7450" i="1"/>
  <c r="L7431" i="1"/>
  <c r="L7413" i="1"/>
  <c r="L7395" i="1"/>
  <c r="L7377" i="1"/>
  <c r="L7358" i="1"/>
  <c r="L7340" i="1"/>
  <c r="L7322" i="1"/>
  <c r="L7303" i="1"/>
  <c r="L7285" i="1"/>
  <c r="L7267" i="1"/>
  <c r="L7249" i="1"/>
  <c r="L7230" i="1"/>
  <c r="L7212" i="1"/>
  <c r="L7194" i="1"/>
  <c r="L7175" i="1"/>
  <c r="L7157" i="1"/>
  <c r="L7139" i="1"/>
  <c r="L7121" i="1"/>
  <c r="L7102" i="1"/>
  <c r="L7084" i="1"/>
  <c r="L7066" i="1"/>
  <c r="L7047" i="1"/>
  <c r="L7029" i="1"/>
  <c r="L7011" i="1"/>
  <c r="L6993" i="1"/>
  <c r="L6974" i="1"/>
  <c r="L6956" i="1"/>
  <c r="L6938" i="1"/>
  <c r="L6919" i="1"/>
  <c r="L6901" i="1"/>
  <c r="L6883" i="1"/>
  <c r="L6865" i="1"/>
  <c r="L6846" i="1"/>
  <c r="L6828" i="1"/>
  <c r="L6807" i="1"/>
  <c r="L6786" i="1"/>
  <c r="L6765" i="1"/>
  <c r="L6743" i="1"/>
  <c r="L6722" i="1"/>
  <c r="L6701" i="1"/>
  <c r="L6679" i="1"/>
  <c r="L6651" i="1"/>
  <c r="L6619" i="1"/>
  <c r="L6587" i="1"/>
  <c r="L6555" i="1"/>
  <c r="L6523" i="1"/>
  <c r="L6491" i="1"/>
  <c r="L6459" i="1"/>
  <c r="L6427" i="1"/>
  <c r="L6395" i="1"/>
  <c r="L6363" i="1"/>
  <c r="L6331" i="1"/>
  <c r="L6299" i="1"/>
  <c r="L6267" i="1"/>
  <c r="L6234" i="1"/>
  <c r="L6198" i="1"/>
  <c r="L6161" i="1"/>
  <c r="L6125" i="1"/>
  <c r="L6088" i="1"/>
  <c r="L6051" i="1"/>
  <c r="L6015" i="1"/>
  <c r="L5978" i="1"/>
  <c r="L5942" i="1"/>
  <c r="L5905" i="1"/>
  <c r="L5869" i="1"/>
  <c r="L5832" i="1"/>
  <c r="L5795" i="1"/>
  <c r="L5759" i="1"/>
  <c r="L5722" i="1"/>
  <c r="L5686" i="1"/>
  <c r="L5649" i="1"/>
  <c r="L5613" i="1"/>
  <c r="L5576" i="1"/>
  <c r="L5539" i="1"/>
  <c r="L5503" i="1"/>
  <c r="L5466" i="1"/>
  <c r="L5430" i="1"/>
  <c r="L5393" i="1"/>
  <c r="L5357" i="1"/>
  <c r="L5320" i="1"/>
  <c r="L5283" i="1"/>
  <c r="L5247" i="1"/>
  <c r="L5205" i="1"/>
  <c r="L5162" i="1"/>
  <c r="L5119" i="1"/>
  <c r="L5077" i="1"/>
  <c r="L5031" i="1"/>
  <c r="L4967" i="1"/>
  <c r="L4903" i="1"/>
  <c r="L4839" i="1"/>
  <c r="L4775" i="1"/>
  <c r="L4711" i="1"/>
  <c r="L4647" i="1"/>
  <c r="L4583" i="1"/>
  <c r="L4519" i="1"/>
  <c r="L4455" i="1"/>
  <c r="L4391" i="1"/>
  <c r="L4327" i="1"/>
  <c r="L4255" i="1"/>
  <c r="L4182" i="1"/>
  <c r="L4109" i="1"/>
  <c r="L4036" i="1"/>
  <c r="L3962" i="1"/>
  <c r="L3889" i="1"/>
  <c r="L3816" i="1"/>
  <c r="L3743" i="1"/>
  <c r="L3670" i="1"/>
  <c r="L3597" i="1"/>
  <c r="L3524" i="1"/>
  <c r="L3450" i="1"/>
  <c r="L3377" i="1"/>
  <c r="L3300" i="1"/>
  <c r="L3214" i="1"/>
  <c r="L3125" i="1"/>
  <c r="L3009" i="1"/>
  <c r="L2872" i="1"/>
  <c r="L2726" i="1"/>
  <c r="L2579" i="1"/>
  <c r="L2431" i="1"/>
  <c r="L2260" i="1"/>
  <c r="L2080" i="1"/>
  <c r="L1822" i="1"/>
  <c r="L1529" i="1"/>
  <c r="L1228" i="1"/>
  <c r="L859" i="1"/>
  <c r="L260" i="1"/>
  <c r="H16" i="2"/>
  <c r="E9" i="2" l="1"/>
  <c r="D17" i="2"/>
  <c r="C10" i="2"/>
  <c r="F7" i="2"/>
  <c r="H19" i="2"/>
  <c r="E21" i="2"/>
  <c r="F21" i="2"/>
  <c r="D20" i="2"/>
  <c r="D22" i="2"/>
  <c r="C22" i="2"/>
  <c r="E19" i="2"/>
  <c r="I10" i="2"/>
  <c r="G8" i="2"/>
  <c r="E24" i="2"/>
  <c r="D21" i="2"/>
  <c r="F22" i="2"/>
  <c r="E6" i="2"/>
  <c r="F16" i="2"/>
  <c r="G19" i="2"/>
  <c r="G14" i="2"/>
  <c r="E14" i="2"/>
  <c r="H9" i="2"/>
  <c r="H10" i="2"/>
  <c r="H20" i="2"/>
  <c r="D8" i="2"/>
  <c r="H8" i="2"/>
  <c r="D24" i="2"/>
  <c r="F12" i="2"/>
  <c r="I26" i="2"/>
  <c r="I18" i="2"/>
  <c r="E22" i="2"/>
  <c r="F9" i="2"/>
  <c r="H27" i="2"/>
  <c r="G16" i="2"/>
  <c r="G24" i="2"/>
  <c r="C24" i="2"/>
  <c r="I27" i="2"/>
  <c r="E8" i="2"/>
  <c r="D26" i="2"/>
  <c r="D11" i="2"/>
  <c r="E20" i="2"/>
  <c r="H7" i="2"/>
  <c r="E26" i="2"/>
  <c r="G20" i="2"/>
  <c r="I8" i="2"/>
  <c r="G13" i="2"/>
  <c r="F10" i="2"/>
  <c r="D7" i="2"/>
  <c r="D6" i="2"/>
  <c r="H26" i="2"/>
  <c r="F24" i="2"/>
  <c r="C11" i="2"/>
  <c r="F13" i="2"/>
  <c r="F18" i="2"/>
  <c r="I6" i="2"/>
  <c r="E10" i="2"/>
  <c r="F8" i="2"/>
  <c r="D27" i="2"/>
  <c r="D10" i="2"/>
  <c r="I7" i="2"/>
  <c r="E17" i="2"/>
  <c r="D12" i="2"/>
  <c r="I14" i="2"/>
  <c r="H11" i="2"/>
  <c r="H12" i="2"/>
  <c r="D19" i="2"/>
  <c r="G11" i="2"/>
  <c r="E12" i="2"/>
  <c r="E7" i="2"/>
  <c r="D9" i="2"/>
  <c r="H21" i="2"/>
  <c r="D16" i="2"/>
  <c r="C21" i="2"/>
  <c r="F11" i="2"/>
  <c r="F17" i="2"/>
  <c r="G10" i="2"/>
  <c r="I9" i="2"/>
  <c r="E18" i="2"/>
  <c r="G9" i="2"/>
  <c r="I11" i="2"/>
  <c r="F14" i="2"/>
  <c r="H13" i="2"/>
  <c r="C6" i="2"/>
  <c r="G27" i="2"/>
  <c r="E27" i="2"/>
  <c r="C18" i="2"/>
  <c r="G17" i="2"/>
  <c r="F27" i="2"/>
  <c r="I19" i="2"/>
  <c r="G18" i="2"/>
  <c r="F19" i="2"/>
  <c r="C14" i="2"/>
  <c r="D14" i="2"/>
  <c r="I20" i="2"/>
  <c r="C27" i="2"/>
  <c r="C20" i="2"/>
  <c r="F20" i="2"/>
  <c r="D18" i="2"/>
  <c r="I12" i="2"/>
  <c r="D13" i="2"/>
  <c r="I17" i="2"/>
  <c r="I21" i="2"/>
  <c r="F26" i="2"/>
  <c r="G12" i="2"/>
  <c r="G26" i="2"/>
  <c r="G6" i="2"/>
  <c r="E13" i="2"/>
  <c r="H17" i="2"/>
  <c r="G21" i="2"/>
  <c r="E11" i="2"/>
  <c r="I22" i="2"/>
  <c r="H18" i="2"/>
  <c r="C19" i="2"/>
  <c r="C16" i="2"/>
  <c r="F6" i="2"/>
  <c r="C9" i="2"/>
  <c r="C13" i="2"/>
  <c r="C12" i="2"/>
  <c r="G7" i="2"/>
  <c r="C26" i="2"/>
  <c r="G22" i="2"/>
  <c r="H22" i="2"/>
  <c r="H24" i="2"/>
  <c r="H6" i="2"/>
  <c r="I13" i="2"/>
  <c r="H14" i="2"/>
  <c r="C7" i="2"/>
  <c r="I24" i="2"/>
  <c r="C17" i="2"/>
  <c r="J14" i="2" l="1"/>
  <c r="J8" i="2"/>
  <c r="J21" i="2"/>
  <c r="J16" i="2"/>
  <c r="J19" i="2"/>
  <c r="F5" i="2"/>
  <c r="J13" i="2"/>
  <c r="J12" i="2"/>
  <c r="J6" i="2"/>
  <c r="J17" i="2"/>
  <c r="J10" i="2"/>
  <c r="J24" i="2"/>
  <c r="G5" i="2"/>
  <c r="J18" i="2"/>
  <c r="J11" i="2"/>
  <c r="H5" i="2"/>
  <c r="J22" i="2"/>
  <c r="J20" i="2"/>
  <c r="I5" i="2"/>
  <c r="D5" i="2"/>
  <c r="J9" i="2"/>
  <c r="C5" i="2"/>
  <c r="J7" i="2"/>
  <c r="E5" i="2"/>
  <c r="J5" i="2" l="1"/>
</calcChain>
</file>

<file path=xl/sharedStrings.xml><?xml version="1.0" encoding="utf-8"?>
<sst xmlns="http://schemas.openxmlformats.org/spreadsheetml/2006/main" count="8931" uniqueCount="1802">
  <si>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</si>
  <si>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</si>
  <si>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</si>
  <si>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</si>
  <si>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</si>
  <si>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</si>
  <si>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</si>
  <si>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</si>
  <si>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</si>
  <si>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</si>
  <si>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</si>
  <si>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</si>
  <si>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</si>
  <si>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</si>
  <si>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</si>
  <si>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</si>
  <si>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</si>
  <si>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</si>
  <si>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</si>
  <si>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</si>
  <si>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</si>
  <si>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</si>
  <si>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</si>
  <si>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</si>
  <si>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</si>
  <si>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</si>
  <si>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</si>
  <si>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</si>
  <si>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</si>
  <si>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</si>
  <si>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</si>
  <si>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</si>
  <si>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</si>
  <si>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</si>
  <si>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</si>
  <si>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</si>
  <si>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</si>
  <si>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</si>
  <si>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</si>
  <si>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</si>
  <si>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</si>
  <si>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</si>
  <si>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</si>
  <si>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</si>
  <si>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</si>
  <si>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</si>
  <si>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</si>
  <si>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</si>
  <si>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</si>
  <si>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</si>
  <si>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</si>
  <si>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</si>
  <si>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</si>
  <si>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</si>
  <si>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</si>
  <si>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</si>
  <si>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</si>
  <si>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</si>
  <si>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</si>
  <si>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</si>
  <si>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</si>
  <si>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</si>
  <si>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</si>
  <si>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</si>
  <si>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</si>
  <si>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</si>
  <si>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</si>
  <si>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</si>
  <si>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</si>
  <si>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</si>
  <si>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</si>
  <si>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</si>
  <si>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</si>
  <si>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</si>
  <si>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</si>
  <si>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</si>
  <si>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</si>
  <si>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</si>
  <si>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</si>
  <si>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</si>
  <si>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</si>
  <si>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</si>
  <si>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</si>
  <si>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</si>
  <si>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</si>
  <si>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</si>
  <si>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</si>
  <si>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</si>
  <si>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</si>
  <si>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</si>
  <si>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</si>
  <si>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</si>
  <si>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</si>
  <si>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</si>
  <si>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</si>
  <si>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</si>
  <si>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</si>
  <si>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</si>
  <si>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</si>
  <si>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</si>
  <si>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</si>
  <si>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</si>
  <si>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</si>
  <si>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</si>
  <si>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</si>
  <si>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</si>
  <si>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</si>
  <si>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</si>
  <si>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</si>
  <si>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</si>
  <si>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</si>
  <si>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</si>
  <si>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</si>
  <si>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</si>
  <si>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</si>
  <si>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</si>
  <si>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</si>
  <si>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</si>
  <si>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</si>
  <si>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</si>
  <si>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</si>
  <si>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</si>
  <si>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</si>
  <si>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</si>
  <si>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</si>
  <si>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</si>
  <si>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</si>
  <si>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</si>
  <si>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</si>
  <si>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</si>
  <si>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</si>
  <si>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</si>
  <si>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</si>
  <si>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</si>
  <si>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</si>
  <si>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</si>
  <si>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</si>
  <si>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</si>
  <si>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</si>
  <si>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</si>
  <si>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</si>
  <si>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</si>
  <si>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</si>
  <si>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</si>
  <si>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</si>
  <si>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</si>
  <si>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</si>
  <si>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</si>
  <si>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</si>
  <si>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</si>
  <si>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</si>
  <si>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</si>
  <si>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</si>
  <si>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</si>
  <si>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</si>
  <si>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</si>
  <si>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</si>
  <si>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</si>
  <si>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</si>
  <si>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</si>
  <si>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</si>
  <si>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</si>
  <si>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</si>
  <si>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</si>
  <si>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</si>
  <si>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</si>
  <si>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</si>
  <si>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</si>
  <si>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</si>
  <si>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</si>
  <si>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</si>
  <si>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</si>
  <si>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</si>
  <si>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</si>
  <si>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</si>
  <si>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</si>
  <si>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</si>
  <si>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</si>
  <si>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</si>
  <si>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</si>
  <si>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</si>
  <si>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</si>
  <si>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</si>
  <si>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</si>
  <si>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</si>
  <si>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</si>
  <si>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</si>
  <si>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</si>
  <si>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</si>
  <si>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</si>
  <si>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</si>
  <si>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</si>
  <si>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</si>
  <si>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</si>
  <si>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</si>
  <si>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</si>
  <si>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</si>
  <si>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</si>
  <si>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</si>
  <si>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</si>
  <si>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</si>
  <si>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</si>
  <si>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</si>
  <si>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</si>
  <si>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</si>
  <si>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</si>
  <si>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</si>
  <si>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</si>
  <si>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</si>
  <si>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</si>
  <si>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</si>
  <si>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</si>
  <si>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</si>
  <si>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</si>
  <si>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</si>
  <si>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</si>
  <si>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</si>
  <si>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</si>
  <si>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</si>
  <si>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</si>
  <si>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</si>
  <si>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</si>
  <si>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</si>
  <si>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</si>
  <si>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</si>
  <si>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</si>
  <si>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</si>
  <si>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</si>
  <si>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</si>
  <si>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</si>
  <si>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</si>
  <si>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</si>
  <si>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</si>
  <si>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</si>
  <si>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</si>
  <si>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</si>
  <si>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</si>
  <si>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</si>
  <si>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</si>
  <si>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</si>
  <si>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</si>
  <si>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</si>
  <si>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</si>
  <si>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</si>
  <si>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</si>
  <si>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</si>
  <si>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</si>
  <si>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</si>
  <si>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</si>
  <si>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</si>
  <si>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</si>
  <si>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</si>
  <si>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</si>
  <si>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</si>
  <si>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</si>
  <si>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</si>
  <si>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</si>
  <si>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</si>
  <si>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</si>
  <si>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</si>
  <si>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</si>
  <si>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</si>
  <si>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</si>
  <si>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</si>
  <si>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</si>
  <si>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</si>
  <si>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</si>
  <si>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</si>
  <si>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</si>
  <si>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</si>
  <si>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</si>
  <si>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</si>
  <si>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</si>
  <si>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</si>
  <si>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</si>
  <si>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</si>
  <si>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</si>
  <si>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</si>
  <si>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</si>
  <si>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</si>
  <si>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</si>
  <si>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</si>
  <si>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</si>
  <si>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</si>
  <si>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</si>
  <si>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</si>
  <si>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</si>
  <si>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</si>
  <si>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</si>
  <si>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</si>
  <si>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</si>
  <si>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</si>
  <si>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</si>
  <si>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</si>
  <si>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</si>
  <si>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</si>
  <si>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</si>
  <si>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</si>
  <si>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</si>
  <si>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</si>
  <si>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</si>
  <si>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</si>
  <si>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</si>
  <si>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</si>
  <si>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</si>
  <si>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</si>
  <si>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</si>
  <si>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</si>
  <si>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</si>
  <si>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</si>
  <si>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</si>
  <si>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</si>
  <si>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</si>
  <si>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</si>
  <si>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</si>
  <si>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</si>
  <si>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</si>
  <si>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</si>
  <si>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</si>
  <si>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</si>
  <si>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</si>
  <si>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</si>
  <si>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</si>
  <si>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</si>
  <si>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</si>
  <si>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</si>
  <si>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</si>
  <si>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</si>
  <si>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</si>
  <si>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</si>
  <si>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</si>
  <si>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</si>
  <si>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</si>
  <si>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</si>
  <si>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</si>
  <si>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</si>
  <si>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</si>
  <si>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</si>
  <si>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</si>
  <si>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</si>
  <si>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</si>
  <si>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</si>
  <si>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</si>
  <si>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</si>
  <si>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</si>
  <si>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</si>
  <si>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</si>
  <si>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</si>
  <si>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</si>
  <si>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</si>
  <si>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</si>
  <si>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</si>
  <si>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</si>
  <si>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</si>
  <si>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</si>
  <si>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</si>
  <si>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</si>
  <si>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</si>
  <si>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</si>
  <si>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</si>
  <si>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</si>
  <si>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</si>
  <si>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</si>
  <si>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</si>
  <si>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</si>
  <si>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</si>
  <si>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</si>
  <si>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</si>
  <si>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</si>
  <si>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</si>
  <si>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</si>
  <si>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</si>
  <si>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</si>
  <si>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</si>
  <si>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</si>
  <si>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</si>
  <si>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</si>
  <si>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</si>
  <si>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</si>
  <si>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</si>
  <si>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</si>
  <si>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</si>
  <si>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</si>
  <si>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</si>
  <si>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</si>
  <si>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</si>
  <si>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</si>
  <si>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</si>
  <si>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</si>
  <si>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</si>
  <si>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</si>
  <si>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</si>
  <si>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</si>
  <si>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</si>
  <si>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</si>
  <si>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</si>
  <si>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</si>
  <si>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</si>
  <si>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</si>
  <si>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</si>
  <si>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</si>
  <si>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</si>
  <si>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</si>
  <si>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</si>
  <si>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</si>
  <si>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</si>
  <si>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</si>
  <si>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</si>
  <si>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</si>
  <si>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</si>
  <si>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</si>
  <si>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</si>
  <si>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</si>
  <si>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</si>
  <si>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</si>
  <si>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</si>
  <si>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</si>
  <si>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</si>
  <si>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</si>
  <si>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</si>
  <si>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</si>
  <si>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</si>
  <si>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</si>
  <si>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</si>
  <si>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</si>
  <si>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</si>
  <si>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</si>
  <si>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</si>
  <si>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</si>
  <si>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</si>
  <si>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</si>
  <si>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</si>
  <si>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</si>
  <si>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</si>
  <si>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</si>
  <si>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</si>
  <si>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</si>
  <si>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</si>
  <si>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</si>
  <si>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</si>
  <si>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</si>
  <si>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</si>
  <si>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</si>
  <si>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</si>
  <si>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</si>
  <si>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</si>
  <si>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</si>
  <si>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</si>
  <si>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</si>
  <si>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</si>
  <si>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</si>
  <si>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</si>
  <si>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</si>
  <si>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</si>
  <si>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</si>
  <si>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</si>
  <si>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</si>
  <si>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</si>
  <si>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</si>
  <si>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</si>
  <si>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</si>
  <si>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</si>
  <si>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</si>
  <si>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</si>
  <si>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</si>
  <si>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</si>
  <si>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</si>
  <si>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</si>
  <si>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</si>
  <si>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</si>
  <si>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</si>
  <si>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</si>
  <si>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</si>
  <si>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</si>
  <si>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</si>
  <si>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</si>
  <si>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</si>
  <si>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</si>
  <si>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</si>
  <si>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</si>
  <si>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</si>
  <si>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</si>
  <si>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</si>
  <si>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</si>
  <si>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</si>
  <si>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</si>
  <si>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</si>
  <si>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</si>
  <si>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</si>
  <si>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</si>
  <si>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</si>
  <si>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</si>
  <si>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</si>
  <si>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</si>
  <si>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</si>
  <si>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</si>
  <si>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</si>
  <si>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</si>
  <si>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</si>
  <si>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</si>
  <si>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</si>
  <si>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</si>
  <si>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</si>
  <si>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</si>
  <si>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</si>
  <si>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</si>
  <si>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</si>
  <si>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</si>
  <si>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</si>
  <si>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</si>
  <si>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</si>
  <si>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</si>
  <si>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</si>
  <si>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</si>
  <si>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</si>
  <si>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</si>
  <si>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</si>
  <si>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</si>
  <si>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</si>
  <si>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</si>
  <si>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</si>
  <si>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</si>
  <si>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</si>
  <si>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</si>
  <si>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</si>
  <si>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</si>
  <si>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</si>
  <si>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</si>
  <si>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</si>
  <si>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</si>
  <si>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</si>
  <si>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</si>
  <si>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</si>
  <si>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</si>
  <si>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</si>
  <si>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</si>
  <si>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</si>
  <si>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</si>
  <si>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</si>
  <si>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</si>
  <si>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</si>
  <si>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</si>
  <si>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</si>
  <si>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</si>
  <si>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</si>
  <si>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</si>
  <si>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</si>
  <si>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</si>
  <si>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</si>
  <si>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</si>
  <si>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</si>
  <si>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</si>
  <si>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</si>
  <si>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</si>
  <si>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</si>
  <si>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</si>
  <si>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</si>
  <si>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</si>
  <si>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</si>
  <si>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</si>
  <si>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</si>
  <si>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</si>
  <si>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</si>
  <si>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</si>
  <si>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</si>
  <si>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</si>
  <si>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</si>
  <si>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</si>
  <si>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</si>
  <si>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</si>
  <si>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</si>
  <si>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</si>
  <si>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</si>
  <si>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</si>
  <si>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</si>
  <si>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</si>
  <si>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</si>
  <si>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</si>
  <si>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</si>
  <si>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</si>
  <si>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</si>
  <si>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</si>
  <si>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</si>
  <si>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</si>
  <si>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</si>
  <si>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</si>
  <si>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</si>
  <si>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</si>
  <si>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</si>
  <si>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</si>
  <si>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</si>
  <si>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</si>
  <si>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</si>
  <si>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</si>
  <si>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</si>
  <si>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</si>
  <si>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</si>
  <si>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</si>
  <si>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</si>
  <si>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</si>
  <si>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</si>
  <si>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</si>
  <si>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</si>
  <si>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</si>
  <si>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</si>
  <si>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</si>
  <si>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</si>
  <si>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</si>
  <si>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</si>
  <si>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</si>
  <si>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</si>
  <si>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</si>
  <si>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</si>
  <si>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</si>
  <si>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</si>
  <si>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</si>
  <si>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</si>
  <si>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</si>
  <si>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</si>
  <si>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</si>
  <si>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</si>
  <si>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</si>
  <si>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</si>
  <si>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</si>
  <si>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</si>
  <si>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</si>
  <si>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</si>
  <si>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</si>
  <si>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</si>
  <si>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</si>
  <si>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</si>
  <si>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</si>
  <si>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</si>
  <si>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</si>
  <si>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</si>
  <si>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</si>
  <si>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</si>
  <si>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</si>
  <si>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</si>
  <si>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</si>
  <si>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</si>
  <si>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</si>
  <si>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</si>
  <si>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</si>
  <si>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</si>
  <si>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</si>
  <si>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</si>
  <si>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</si>
  <si>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</si>
  <si>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</si>
  <si>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</si>
  <si>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</si>
  <si>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</si>
  <si>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</si>
  <si>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</si>
  <si>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</si>
  <si>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</si>
  <si>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</si>
  <si>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</si>
  <si>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</si>
  <si>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</si>
  <si>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</si>
  <si>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</si>
  <si>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</si>
  <si>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</si>
  <si>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</si>
  <si>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</si>
  <si>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</si>
  <si>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</si>
  <si>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</si>
  <si>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</si>
  <si>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</si>
  <si>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</si>
  <si>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</si>
  <si>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</si>
  <si>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</si>
  <si>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</si>
  <si>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</si>
  <si>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</si>
  <si>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</si>
  <si>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</si>
  <si>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</si>
  <si>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</si>
  <si>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</si>
  <si>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</si>
  <si>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</si>
  <si>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</si>
  <si>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</si>
  <si>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</si>
  <si>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</si>
  <si>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</si>
  <si>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</si>
  <si>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</si>
  <si>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</si>
  <si>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</si>
  <si>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</si>
  <si>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</si>
  <si>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</si>
  <si>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</si>
  <si>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</si>
  <si>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</si>
  <si>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</si>
  <si>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</si>
  <si>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</si>
  <si>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</si>
  <si>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</si>
  <si>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</si>
  <si>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</si>
  <si>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</si>
  <si>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</si>
  <si>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</si>
  <si>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</si>
  <si>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</si>
  <si>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</si>
  <si>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</si>
  <si>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</si>
  <si>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</si>
  <si>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</si>
  <si>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</si>
  <si>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</si>
  <si>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</si>
  <si>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</si>
  <si>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</si>
  <si>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</si>
  <si>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</si>
  <si>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</si>
  <si>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</si>
  <si>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</si>
  <si>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</si>
  <si>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</si>
  <si>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</si>
  <si>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</si>
  <si>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</si>
  <si>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</si>
  <si>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</si>
  <si>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</si>
  <si>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</si>
  <si>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</si>
  <si>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</si>
  <si>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</si>
  <si>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</si>
  <si>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</si>
  <si>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</si>
  <si>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</si>
  <si>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</si>
  <si>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</si>
  <si>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</si>
  <si>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</si>
  <si>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</si>
  <si>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</si>
  <si>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</si>
  <si>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</si>
  <si>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</si>
  <si>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</si>
  <si>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</si>
  <si>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</si>
  <si>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</si>
  <si>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</si>
  <si>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</si>
  <si>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</si>
  <si>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</si>
  <si>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</si>
  <si>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</si>
  <si>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</si>
  <si>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</si>
  <si>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</si>
  <si>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</si>
  <si>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</si>
  <si>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</si>
  <si>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</si>
  <si>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</si>
  <si>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</si>
  <si>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</si>
  <si>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</si>
  <si>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</si>
  <si>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</si>
  <si>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</si>
  <si>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</si>
  <si>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</si>
  <si>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</si>
  <si>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</si>
  <si>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</si>
  <si>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</si>
  <si>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</si>
  <si>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</si>
  <si>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</si>
  <si>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</si>
  <si>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</si>
  <si>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</si>
  <si>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</si>
  <si>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</si>
  <si>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</si>
  <si>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</si>
  <si>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</si>
  <si>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</si>
  <si>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</si>
  <si>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</si>
  <si>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</si>
  <si>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</si>
  <si>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</si>
  <si>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</si>
  <si>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</si>
  <si>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</si>
  <si>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</si>
  <si>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</si>
  <si>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</si>
  <si>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</si>
  <si>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</si>
  <si>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</si>
  <si>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</si>
  <si>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</si>
  <si>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</si>
  <si>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</si>
  <si>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</si>
  <si>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</si>
  <si>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</si>
  <si>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</si>
  <si>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</si>
  <si>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</si>
  <si>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</si>
  <si>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</si>
  <si>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</si>
  <si>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</si>
  <si>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</si>
  <si>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</si>
  <si>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</si>
  <si>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</si>
  <si>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</si>
  <si>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</si>
  <si>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</si>
  <si>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</si>
  <si>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</si>
  <si>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</si>
  <si>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</si>
  <si>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</si>
  <si>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</si>
  <si>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</si>
  <si>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</si>
  <si>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</si>
  <si>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</si>
  <si>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</si>
  <si>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</si>
  <si>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</si>
  <si>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</si>
  <si>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</si>
  <si>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</si>
  <si>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</si>
  <si>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</si>
  <si>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</si>
  <si>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</si>
  <si>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</si>
  <si>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</si>
  <si>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</si>
  <si>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</si>
  <si>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</si>
  <si>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</si>
  <si>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</si>
  <si>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</si>
  <si>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</si>
  <si>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</si>
  <si>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</si>
  <si>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</si>
  <si>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</si>
  <si>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</si>
  <si>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</si>
  <si>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</si>
  <si>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</si>
  <si>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</si>
  <si>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</si>
  <si>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</si>
  <si>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</si>
  <si>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</si>
  <si>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</si>
  <si>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</si>
  <si>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</si>
  <si>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</si>
  <si>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</si>
  <si>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</si>
  <si>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</si>
  <si>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</si>
  <si>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</si>
  <si>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</si>
  <si>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</si>
  <si>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</si>
  <si>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</si>
  <si>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</si>
  <si>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</si>
  <si>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</si>
  <si>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</si>
  <si>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</si>
  <si>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</si>
  <si>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</si>
  <si>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</si>
  <si>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</si>
  <si>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</si>
  <si>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</si>
  <si>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</si>
  <si>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</si>
  <si>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</si>
  <si>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</si>
  <si>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</si>
  <si>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</si>
  <si>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</si>
  <si>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</si>
  <si>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</si>
  <si>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</si>
  <si>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</si>
  <si>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</si>
  <si>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</si>
  <si>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</si>
  <si>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</si>
  <si>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</si>
  <si>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</si>
  <si>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</si>
  <si>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</si>
  <si>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</si>
  <si>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</si>
  <si>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</si>
  <si>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</si>
  <si>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</si>
  <si>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</si>
  <si>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</si>
  <si>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</si>
  <si>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</si>
  <si>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</si>
  <si>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</si>
  <si>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</si>
  <si>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</si>
  <si>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</si>
  <si>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</si>
  <si>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</si>
  <si>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</si>
  <si>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</si>
  <si>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</si>
  <si>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</si>
  <si>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</si>
  <si>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</si>
  <si>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</si>
  <si>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</si>
  <si>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</si>
  <si>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</si>
  <si>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</si>
  <si>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</si>
  <si>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</si>
  <si>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</si>
  <si>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</si>
  <si>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</si>
  <si>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</si>
  <si>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</si>
  <si>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</si>
  <si>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</si>
  <si>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</si>
  <si>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</si>
  <si>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</si>
  <si>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</si>
  <si>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</si>
  <si>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</si>
  <si>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</si>
  <si>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</si>
  <si>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</si>
  <si>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</si>
  <si>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</si>
  <si>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</si>
  <si>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</si>
  <si>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</si>
  <si>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</si>
  <si>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</si>
  <si>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</si>
  <si>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</si>
  <si>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</si>
  <si>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</si>
  <si>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</si>
  <si>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</si>
  <si>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</si>
  <si>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</si>
  <si>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</si>
  <si>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</si>
  <si>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</si>
  <si>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</si>
  <si>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</si>
  <si>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</si>
  <si>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</si>
  <si>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</si>
  <si>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</si>
  <si>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</si>
  <si>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</si>
  <si>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</si>
  <si>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</si>
  <si>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</si>
  <si>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</si>
  <si>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</si>
  <si>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</si>
  <si>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</si>
  <si>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</si>
  <si>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</si>
  <si>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</si>
  <si>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</si>
  <si>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</si>
  <si>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</si>
  <si>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</si>
  <si>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</si>
  <si>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</si>
  <si>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</si>
  <si>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</si>
  <si>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</si>
  <si>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</si>
  <si>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</si>
  <si>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</si>
  <si>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</si>
  <si>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</si>
  <si>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</si>
  <si>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</si>
  <si>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</si>
  <si>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</si>
  <si>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</si>
  <si>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</si>
  <si>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</si>
  <si>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</si>
  <si>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</si>
  <si>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</si>
  <si>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</si>
  <si>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</si>
  <si>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</si>
  <si>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</si>
  <si>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</si>
  <si>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</si>
  <si>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</si>
  <si>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</si>
  <si>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</si>
  <si>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</si>
  <si>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</si>
  <si>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</si>
  <si>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</si>
  <si>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</si>
  <si>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</si>
  <si>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</si>
  <si>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</si>
  <si>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</si>
  <si>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</si>
  <si>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</si>
  <si>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</si>
  <si>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</si>
  <si>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</si>
  <si>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</si>
  <si>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</si>
  <si>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</si>
  <si>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</si>
  <si>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</si>
  <si>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</si>
  <si>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</si>
  <si>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</si>
  <si>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</si>
  <si>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</si>
  <si>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</si>
  <si>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</si>
  <si>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</si>
  <si>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</si>
  <si>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</si>
  <si>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</si>
  <si>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</si>
  <si>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</si>
  <si>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</si>
  <si>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</si>
  <si>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</si>
  <si>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</si>
  <si>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</si>
  <si>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</si>
  <si>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</si>
  <si>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</si>
  <si>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</si>
  <si>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</si>
  <si>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</si>
  <si>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</si>
  <si>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</si>
  <si>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</si>
  <si>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</si>
  <si>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</si>
  <si>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</si>
  <si>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</si>
  <si>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</si>
  <si>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</si>
  <si>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</si>
  <si>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</si>
  <si>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</si>
  <si>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</si>
  <si>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</si>
  <si>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</si>
  <si>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</si>
  <si>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</si>
  <si>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</si>
  <si>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</si>
  <si>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</si>
  <si>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</si>
  <si>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</si>
  <si>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</si>
  <si>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</si>
  <si>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</si>
  <si>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</si>
  <si>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</si>
  <si>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</si>
  <si>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</si>
  <si>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</si>
  <si>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</si>
  <si>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</si>
  <si>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</si>
  <si>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</si>
  <si>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</si>
  <si>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</si>
  <si>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</si>
  <si>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</si>
  <si>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</si>
  <si>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</si>
  <si>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</si>
  <si>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</si>
  <si>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</si>
  <si>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</si>
  <si>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</si>
  <si>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</si>
  <si>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</si>
  <si>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</si>
  <si>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</si>
  <si>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</si>
  <si>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</si>
  <si>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</si>
  <si>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</si>
  <si>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</si>
  <si>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</si>
  <si>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</si>
  <si>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</si>
  <si>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</si>
  <si>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</si>
  <si>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</si>
  <si>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</si>
  <si>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</si>
  <si>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</si>
  <si>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</si>
  <si>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</si>
  <si>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</si>
  <si>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</si>
  <si>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</si>
  <si>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</si>
  <si>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</si>
  <si>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</si>
  <si>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</si>
  <si>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</si>
  <si>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</si>
  <si>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</si>
  <si>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</si>
  <si>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</si>
  <si>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</si>
  <si>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</si>
  <si>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</si>
  <si>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</si>
  <si>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</si>
  <si>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</si>
  <si>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</si>
  <si>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</si>
  <si>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</si>
  <si>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</si>
  <si>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</si>
  <si>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</si>
  <si>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</si>
  <si>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</si>
  <si>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</si>
  <si>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</si>
  <si>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</si>
  <si>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</si>
  <si>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</si>
  <si>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</si>
  <si>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</si>
  <si>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</si>
  <si>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</si>
  <si>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</si>
  <si>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</si>
  <si>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</si>
  <si>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</si>
  <si>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</si>
  <si>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</si>
  <si>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</si>
  <si>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</si>
  <si>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</si>
  <si>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</si>
  <si>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</si>
  <si>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</si>
  <si>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</si>
  <si>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</si>
  <si>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</si>
  <si>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</si>
  <si>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</si>
  <si>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</si>
  <si>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</si>
  <si>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</si>
  <si>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</si>
  <si>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</si>
  <si>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</si>
  <si>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</si>
  <si>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</si>
  <si>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</si>
  <si>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</si>
  <si>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</si>
  <si>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</si>
  <si>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</si>
  <si>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</si>
  <si>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</si>
  <si>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</si>
  <si>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</si>
  <si>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</si>
  <si>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</si>
  <si>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</si>
  <si>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</si>
  <si>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</si>
  <si>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</si>
  <si>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</si>
  <si>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</si>
  <si>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</si>
  <si>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</si>
  <si>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</si>
  <si>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</si>
  <si>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</si>
  <si>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</si>
  <si>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</si>
  <si>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</si>
  <si>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</si>
  <si>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</si>
  <si>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</si>
  <si>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</si>
  <si>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</si>
  <si>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</si>
  <si>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</si>
  <si>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</si>
  <si>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</si>
  <si>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</si>
  <si>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</si>
  <si>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</si>
  <si>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</si>
  <si>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</si>
  <si>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</si>
  <si>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</si>
  <si>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</si>
  <si>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</si>
  <si>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</si>
  <si>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</si>
  <si>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</si>
  <si>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</si>
  <si>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</si>
  <si>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</si>
  <si>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</si>
  <si>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</si>
  <si>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</si>
  <si>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</si>
  <si>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</si>
  <si>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</si>
  <si>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</si>
  <si>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</si>
  <si>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</si>
  <si>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</si>
  <si>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</si>
  <si>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</si>
  <si>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</si>
  <si>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</si>
  <si>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</si>
  <si>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</si>
  <si>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</si>
  <si>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</si>
  <si>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</si>
  <si>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</si>
  <si>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</si>
  <si>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</si>
  <si>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</si>
  <si>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</si>
  <si>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</si>
  <si>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</si>
  <si>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</si>
  <si>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</si>
  <si>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</si>
  <si>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</si>
  <si>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</si>
  <si>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</si>
  <si>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</si>
  <si>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</si>
  <si>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</si>
  <si>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</si>
  <si>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</si>
  <si>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</si>
  <si>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</si>
  <si>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</si>
  <si>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</si>
  <si>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</si>
  <si>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</si>
  <si>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</si>
  <si>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</si>
  <si>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</si>
  <si>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</si>
  <si>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</si>
  <si>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</si>
  <si>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</si>
  <si>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</si>
  <si>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</si>
  <si>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</si>
  <si>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</si>
  <si>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</si>
  <si>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</si>
  <si>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</si>
  <si>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</si>
  <si>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</si>
  <si>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</si>
  <si>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</si>
  <si>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</si>
  <si>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</si>
  <si>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</si>
  <si>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</si>
  <si>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</si>
  <si>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</si>
  <si>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</si>
  <si>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</si>
  <si>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</si>
  <si>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</si>
  <si>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</si>
  <si>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</si>
  <si>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</si>
  <si>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</si>
  <si>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</si>
  <si>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</si>
  <si>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</si>
  <si>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</si>
  <si>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</si>
  <si>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</si>
  <si>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</si>
  <si>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</si>
  <si>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</si>
  <si>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</si>
  <si>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</si>
  <si>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</si>
  <si>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</si>
  <si>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</si>
  <si>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</si>
  <si>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</si>
  <si>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</si>
  <si>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</si>
  <si>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</si>
  <si>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</si>
  <si>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</si>
  <si>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</si>
  <si>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</si>
  <si>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</si>
  <si>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</si>
  <si>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</si>
  <si>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</si>
  <si>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</si>
  <si>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</si>
  <si>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</si>
  <si>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</si>
  <si>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</si>
  <si>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</si>
  <si>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</si>
  <si>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</si>
  <si>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</si>
  <si>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</si>
  <si>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</si>
  <si>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</si>
  <si>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</si>
  <si>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</si>
  <si>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</si>
  <si>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</si>
  <si>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</si>
  <si>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</si>
  <si>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</si>
  <si>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</si>
  <si>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</si>
  <si>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</si>
  <si>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</si>
  <si>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</si>
  <si>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</si>
  <si>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</si>
  <si>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</si>
  <si>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</si>
  <si>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</si>
  <si>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</si>
  <si>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</si>
  <si>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</si>
  <si>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</si>
  <si>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</si>
  <si>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</si>
  <si>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</si>
  <si>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</si>
  <si>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</si>
  <si>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</si>
  <si>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</si>
  <si>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</si>
  <si>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</si>
  <si>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</si>
  <si>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</si>
  <si>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</si>
  <si>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</si>
  <si>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</si>
  <si>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</si>
  <si>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</si>
  <si>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</si>
  <si>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</si>
  <si>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</si>
  <si>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</si>
  <si>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</si>
  <si>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</si>
  <si>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</si>
  <si>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</si>
  <si>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</si>
  <si>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</si>
  <si>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</si>
  <si>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</si>
  <si>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</si>
  <si>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</si>
  <si>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</si>
  <si>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</si>
  <si>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</si>
  <si>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</si>
  <si>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</si>
  <si>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</si>
  <si>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</si>
  <si>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</si>
  <si>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</si>
  <si>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</si>
  <si>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</si>
  <si>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</si>
  <si>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</si>
  <si>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</si>
  <si>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</si>
  <si>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</si>
  <si>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</si>
  <si>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</si>
  <si>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</si>
  <si>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</si>
  <si>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</si>
  <si>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</si>
  <si>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</si>
  <si>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</si>
  <si>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</si>
  <si>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</si>
  <si>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</si>
  <si>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</si>
  <si>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</si>
  <si>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</si>
  <si>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</si>
  <si>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</si>
  <si>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</si>
  <si>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</si>
  <si>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</si>
  <si>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</si>
  <si>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</si>
  <si>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</si>
  <si>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</si>
  <si>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</si>
  <si>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</si>
  <si>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</si>
  <si>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</si>
  <si>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</si>
  <si>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</si>
  <si>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</si>
  <si>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</si>
  <si>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</si>
  <si>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</si>
  <si>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</si>
  <si>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</si>
  <si>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</si>
  <si>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</si>
  <si>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</si>
  <si>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</si>
  <si>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</si>
  <si>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</si>
  <si>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</si>
  <si>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</si>
  <si>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</si>
  <si>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</si>
  <si>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</si>
  <si>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</si>
  <si>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</si>
  <si>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</si>
  <si>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</si>
  <si>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</si>
  <si>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</si>
  <si>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</si>
  <si>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</si>
  <si>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</si>
  <si>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</si>
  <si>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</si>
  <si>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</si>
  <si>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</si>
  <si>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</si>
  <si>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</si>
  <si>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</si>
  <si>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</si>
  <si>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</si>
  <si>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</si>
  <si>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</si>
  <si>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</si>
  <si>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</si>
  <si>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</si>
  <si>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</si>
  <si>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</si>
  <si>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</si>
  <si>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</si>
  <si>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</si>
  <si>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</si>
  <si>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</si>
  <si>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</si>
  <si>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</si>
  <si>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</si>
  <si>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</si>
  <si>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</si>
  <si>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</si>
  <si>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</si>
  <si>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</si>
  <si>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</si>
  <si>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</si>
  <si>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</si>
  <si>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</si>
  <si>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</si>
  <si>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</si>
  <si>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</si>
  <si>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</si>
  <si>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</si>
  <si>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</si>
  <si>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</si>
  <si>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</si>
  <si>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</si>
  <si>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</si>
  <si>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</si>
  <si>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</si>
  <si>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</si>
  <si>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</si>
  <si>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</si>
  <si>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</si>
  <si>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</si>
  <si>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</si>
  <si>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</si>
  <si>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</si>
  <si>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</si>
  <si>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</si>
  <si>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</si>
  <si>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</si>
  <si>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</si>
  <si>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</si>
  <si>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</si>
  <si>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</si>
  <si>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</si>
  <si>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</si>
  <si>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</si>
  <si>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</si>
  <si>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</si>
  <si>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</si>
  <si>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</si>
  <si>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</si>
  <si>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</si>
  <si>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</si>
  <si>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</si>
  <si>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</si>
  <si>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</si>
  <si>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</si>
  <si>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</si>
  <si>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</si>
  <si>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</si>
  <si>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</si>
  <si>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</si>
  <si>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</si>
  <si>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</si>
  <si>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</si>
  <si>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</si>
  <si>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</si>
  <si>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</si>
  <si>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</si>
  <si>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</si>
  <si>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</si>
  <si>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</si>
  <si>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</si>
  <si>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</si>
  <si>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</si>
  <si>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</si>
  <si>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</si>
  <si>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</si>
  <si>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</si>
  <si>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</si>
  <si>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</si>
  <si>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</si>
  <si>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</si>
  <si>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</si>
  <si>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</si>
  <si>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</si>
  <si>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</si>
  <si>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</si>
  <si>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</si>
  <si>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</si>
  <si>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</si>
  <si>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</si>
  <si>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</si>
  <si>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</si>
  <si>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</si>
  <si>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</si>
  <si>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</si>
  <si>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</si>
  <si>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</si>
  <si>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</si>
  <si>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</si>
  <si>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</si>
  <si>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</si>
  <si>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</si>
  <si>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</si>
  <si>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</si>
  <si>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</si>
  <si>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</si>
  <si>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</si>
  <si>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</si>
  <si>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</si>
  <si>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</si>
  <si>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</si>
  <si>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</si>
  <si>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</si>
  <si>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</si>
  <si>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</si>
  <si>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</si>
  <si>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</si>
  <si>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</si>
  <si>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</si>
  <si>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</si>
  <si>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</si>
  <si>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</si>
  <si>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</si>
  <si>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</si>
  <si>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</si>
  <si>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</si>
  <si>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</si>
  <si>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</si>
  <si>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</si>
  <si>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</si>
  <si>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</si>
  <si>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</si>
  <si>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</si>
  <si>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</si>
  <si>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</si>
  <si>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</si>
  <si>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</si>
  <si>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</si>
  <si>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</si>
  <si>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</si>
  <si>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</si>
  <si>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</si>
  <si>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</si>
  <si>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</si>
  <si>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</si>
  <si>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</si>
  <si>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</si>
  <si>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</si>
  <si>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</si>
  <si>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</si>
  <si>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</si>
  <si>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</si>
  <si>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</si>
  <si>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</si>
  <si>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</si>
  <si>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</si>
  <si>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</si>
  <si>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</si>
  <si>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</si>
  <si>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</si>
  <si>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</si>
  <si>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</si>
  <si>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</si>
  <si>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</si>
  <si>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</si>
  <si>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</si>
  <si>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</si>
  <si>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</si>
  <si>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</si>
  <si>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</si>
  <si>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</si>
  <si>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</si>
  <si>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</si>
  <si>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</si>
  <si>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</si>
  <si>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</si>
  <si>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</si>
  <si>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</si>
  <si>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</si>
  <si>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</si>
  <si>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</si>
  <si>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</si>
  <si>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</si>
  <si>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</si>
  <si>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</si>
  <si>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</si>
  <si>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</si>
  <si>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</si>
  <si>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</si>
  <si>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</si>
  <si>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</si>
  <si>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</si>
  <si>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</si>
  <si>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</si>
  <si>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</si>
  <si>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</si>
  <si>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</si>
  <si>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</si>
  <si>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</si>
  <si>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</si>
  <si>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</si>
  <si>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</si>
  <si>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</si>
  <si>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</si>
  <si>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</si>
  <si>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</si>
  <si>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</si>
  <si>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</si>
  <si>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</si>
  <si>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</si>
  <si>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</si>
  <si>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</si>
  <si>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</si>
  <si>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</si>
  <si>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</si>
  <si>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</si>
  <si>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</si>
  <si>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</si>
  <si>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</si>
  <si>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</si>
  <si>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</si>
  <si>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</si>
  <si>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</si>
  <si>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</si>
  <si>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</si>
  <si>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</si>
  <si>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</si>
  <si>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</si>
  <si>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</si>
  <si>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</si>
  <si>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</si>
  <si>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</si>
  <si>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</si>
  <si>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</si>
  <si>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</si>
  <si>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</si>
  <si>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</si>
  <si>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</si>
  <si>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</si>
  <si>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</si>
  <si>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</si>
  <si>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</si>
  <si>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</si>
  <si>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</si>
  <si>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</si>
  <si>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</si>
  <si>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</si>
  <si>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</si>
  <si>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</si>
  <si>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</si>
  <si>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</si>
  <si>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</si>
  <si>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</si>
  <si>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</si>
  <si>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</si>
  <si>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</si>
  <si>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</si>
  <si>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</si>
  <si>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</si>
  <si>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</si>
  <si>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</si>
  <si>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</si>
  <si>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</si>
  <si>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</si>
  <si>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</si>
  <si>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</si>
  <si>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</si>
  <si>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</si>
  <si>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</si>
  <si>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</si>
  <si>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</si>
  <si>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</si>
  <si>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</si>
  <si>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</si>
  <si>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</si>
  <si>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</si>
  <si>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</si>
  <si>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</si>
  <si>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</si>
  <si>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</si>
  <si>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</si>
  <si>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</si>
  <si>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</si>
  <si>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</si>
  <si>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</si>
  <si>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</si>
  <si>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</si>
  <si>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</si>
  <si>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</si>
  <si>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</si>
  <si>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</si>
  <si>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</si>
  <si>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</si>
  <si>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Nature</t>
  </si>
  <si>
    <t>FRAIS/RAPATRIEMT 24</t>
  </si>
  <si>
    <t>Libellé</t>
  </si>
  <si>
    <t>Long_Lib</t>
  </si>
  <si>
    <t>Souscription Placement</t>
  </si>
  <si>
    <t>Chris</t>
  </si>
  <si>
    <t>JFL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</si>
</sst>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_Natures" displayName="T_Natures" ref="R3:T29" totalsRowShown="0" headerRowDxfId="4" dataDxfId="3">
  <autoFilter ref="R3:T29"/>
  <sortState ref="R4:T29">
    <sortCondition ref="R3:R29"/>
  </sortState>
  <tableColumns count="3">
    <tableColumn id="1" name="Libellé" dataDxfId="2"/>
    <tableColumn id="2" name="Long_Lib" dataDxfId="1">
      <calculatedColumnFormula>LEN(R4)</calculatedColumnFormula>
    </tableColumn>
    <tableColumn id="3" name="Natur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T8850"/>
  <sheetViews>
    <sheetView tabSelected="1" workbookViewId="0">
      <pane xSplit="5" ySplit="2" topLeftCell="I3" activePane="bottomRight" state="frozen"/>
      <selection pane="topRight" activeCell="E1" sqref="E1"/>
      <selection pane="bottomLeft" activeCell="A3" sqref="A3"/>
      <selection pane="bottomRight" activeCell="R7" sqref="R7"/>
    </sheetView>
  </sheetViews>
  <sheetFormatPr baseColWidth="10" defaultColWidth="8.85546875" defaultRowHeight="12" x14ac:dyDescent="0.2"/>
  <cols>
    <col min="1" max="1" width="2.5703125" style="1" customWidth="1"/>
    <col min="2" max="2" width="4.5703125" style="1" bestFit="1" customWidth="1"/>
    <col min="3" max="3" width="13.28515625" style="2" bestFit="1" customWidth="1"/>
    <col min="4" max="4" width="9.85546875" style="2" bestFit="1" customWidth="1"/>
    <col min="5" max="5" width="11" style="1" hidden="1" customWidth="1"/>
    <col min="6" max="6" width="75.140625" style="1" bestFit="1" customWidth="1"/>
    <col min="7" max="7" width="10.140625" style="1" hidden="1" customWidth="1"/>
    <col min="8" max="8" width="11.85546875" style="1" hidden="1" customWidth="1"/>
    <col min="9" max="9" width="12.28515625" style="5" bestFit="1" customWidth="1"/>
    <col min="10" max="10" width="11" style="5" bestFit="1" customWidth="1"/>
    <col min="11" max="11" width="12.28515625" style="5" bestFit="1" customWidth="1"/>
    <col min="12" max="12" width="21.42578125" style="1" bestFit="1" customWidth="1"/>
    <col min="13" max="15" width="0" style="1" hidden="1" customWidth="1"/>
    <col min="16" max="16" width="29.7109375" style="1" bestFit="1" customWidth="1"/>
    <col min="17" max="17" width="4.42578125" style="1" customWidth="1"/>
    <col min="18" max="18" width="26.140625" style="1" bestFit="1" customWidth="1"/>
    <col min="19" max="19" width="10.7109375" style="1" bestFit="1" customWidth="1"/>
    <col min="20" max="20" width="29.7109375" style="1" bestFit="1" customWidth="1"/>
    <col min="21" max="16384" width="8.85546875" style="1"/>
  </cols>
  <sheetData>
    <row r="1" spans="2:20" x14ac:dyDescent="0.2">
      <c r="L1" s="19" t="s">
        <v>1800</v>
      </c>
      <c r="M1" s="19"/>
      <c r="N1" s="19"/>
      <c r="O1" s="19"/>
      <c r="P1" s="19" t="s">
        <v>1801</v>
      </c>
    </row>
    <row r="2" spans="2:20" s="4" customFormat="1" x14ac:dyDescent="0.25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  <c r="L2" s="4" t="s">
        <v>1795</v>
      </c>
    </row>
    <row r="3" spans="2:20" s="4" customFormat="1" x14ac:dyDescent="0.2">
      <c r="C3" s="3"/>
      <c r="D3" s="3"/>
      <c r="I3" s="6"/>
      <c r="J3" s="7">
        <v>192511.43799999999</v>
      </c>
      <c r="K3" s="6"/>
      <c r="L3" s="8"/>
      <c r="R3" s="1" t="s">
        <v>1797</v>
      </c>
      <c r="S3" s="1" t="s">
        <v>1798</v>
      </c>
      <c r="T3" s="1" t="s">
        <v>1795</v>
      </c>
    </row>
    <row r="4" spans="2:20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>
        <f>IF(ISNUMBER(FIND(LEFT($R$4,$S$4),F4))=TRUE,$T$4,IF(ISNUMBER(FIND(LEFT($R$5,$S$5),F4))=TRUE,$T$5,IF(ISNUMBER(FIND(LEFT($R$6,$S$6),F4))=TRUE,$T$6,IF(ISNUMBER(FIND(LEFT($R$7,$S$7),F4))=TRUE,$T$7,IF(ISNUMBER(FIND(LEFT($R$8,$S$8),F4))=TRUE,$T$8,IF(ISNUMBER(FIND(LEFT($R$9,$S$9),F4))=TRUE,$T$9,IF(ISNUMBER(FIND(LEFT($R$10,$S$10),F4))=TRUE,$T$10,IF(ISNUMBER(FIND(LEFT($R$11,$S$11),F4))=TRUE,$T$11,IF(ISNUMBER(FIND(LEFT($R$12,$S$12),F4))=TRUE,$T$12,IF(ISNUMBER(FIND(LEFT($R$13,$S$13),F4))=TRUE,$T$13,IF(ISNUMBER(FIND(LEFT($R$14,$S$14),F4))=TRUE,$T$14,IF(ISNUMBER(FIND(LEFT($R$15,$S$15),F4))=TRUE,$T$15,IF(ISNUMBER(FIND(LEFT($R$16,$S$16),F4))=TRUE,$T$16,IF(ISNUMBER(FIND(LEFT($R$17,$S$17),F4))=TRUE,$T$17,IF(ISNUMBER(FIND(LEFT($R$18,$S$18),F4))=TRUE,$T$18,IF(ISNUMBER(FIND(LEFT($R$19,$S$19),F4))=TRUE,$T$19,IF(ISNUMBER(FIND(LEFT($R$20,$S$20),F4))=TRUE,$T$20,IF(ISNUMBER(FIND(LEFT($R$21,$S$21),F4))=TRUE,$T$21,IF(ISNUMBER(FIND(LEFT($R$24,$S$24),F4))=TRUE,$T$24,IF(ISNUMBER(FIND(LEFT($R$25,$S$25),F4))=TRUE,$T$25,IF(ISNUMBER(FIND(LEFT($R$26,$S$26),F4))=TRUE,$T$26,IF(ISNUMBER(FIND(LEFT($R$27,$S$27),F4))=TRUE,$T$27,IF(ISNUMBER(FIND(LEFT($R$28,$S$28),F4))=TRUE,$T$28,IF(ISNUMBER(FIND(LEFT($R$22,$S$22),F4))=TRUE,$T$22,IF(ISNUMBER(FIND(LEFT($R$23,$S$23),F4))=TRUE,$T$23,IF(ISNUMBER(FIND(LEFT($R$29,$S$29),F4))=TRUE,$T$29))))))))))))))))))))))))))</f>
        <v>Commission/Vir</v>
      </c>
      <c r="P4" s="1" t="str">
        <f t="array" ref="P4">INDEX(T_Natures[Nature],MATCH(TRUE,ISNUMBER(FIND(T_Natures[Libellé],F4)),0))</f>
        <v>Commission/Vir</v>
      </c>
      <c r="R4" s="1" t="s">
        <v>1758</v>
      </c>
      <c r="S4" s="1">
        <f>LEN(R4)</f>
        <v>8</v>
      </c>
      <c r="T4" s="1" t="s">
        <v>1791</v>
      </c>
    </row>
    <row r="5" spans="2:20" x14ac:dyDescent="0.2">
      <c r="B5" s="1">
        <f t="shared" ref="B5:B68" si="0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>
        <f t="shared" ref="L5:L68" si="1">IF(ISNUMBER(FIND(LEFT($R$4,$S$4),F5))=TRUE,$T$4,IF(ISNUMBER(FIND(LEFT($R$5,$S$5),F5))=TRUE,$T$5,IF(ISNUMBER(FIND(LEFT($R$6,$S$6),F5))=TRUE,$T$6,IF(ISNUMBER(FIND(LEFT($R$7,$S$7),F5))=TRUE,$T$7,IF(ISNUMBER(FIND(LEFT($R$8,$S$8),F5))=TRUE,$T$8,IF(ISNUMBER(FIND(LEFT($R$9,$S$9),F5))=TRUE,$T$9,IF(ISNUMBER(FIND(LEFT($R$10,$S$10),F5))=TRUE,$T$10,IF(ISNUMBER(FIND(LEFT($R$11,$S$11),F5))=TRUE,$T$11,IF(ISNUMBER(FIND(LEFT($R$12,$S$12),F5))=TRUE,$T$12,IF(ISNUMBER(FIND(LEFT($R$13,$S$13),F5))=TRUE,$T$13,IF(ISNUMBER(FIND(LEFT($R$14,$S$14),F5))=TRUE,$T$14,IF(ISNUMBER(FIND(LEFT($R$15,$S$15),F5))=TRUE,$T$15,IF(ISNUMBER(FIND(LEFT($R$16,$S$16),F5))=TRUE,$T$16,IF(ISNUMBER(FIND(LEFT($R$17,$S$17),F5))=TRUE,$T$17,IF(ISNUMBER(FIND(LEFT($R$18,$S$18),F5))=TRUE,$T$18,IF(ISNUMBER(FIND(LEFT($R$19,$S$19),F5))=TRUE,$T$19,IF(ISNUMBER(FIND(LEFT($R$20,$S$20),F5))=TRUE,$T$20,IF(ISNUMBER(FIND(LEFT($R$21,$S$21),F5))=TRUE,$T$21,IF(ISNUMBER(FIND(LEFT($R$24,$S$24),F5))=TRUE,$T$24,IF(ISNUMBER(FIND(LEFT($R$25,$S$25),F5))=TRUE,$T$25,IF(ISNUMBER(FIND(LEFT($R$26,$S$26),F5))=TRUE,$T$26,IF(ISNUMBER(FIND(LEFT($R$27,$S$27),F5))=TRUE,$T$27,IF(ISNUMBER(FIND(LEFT($R$28,$S$28),F5))=TRUE,$T$28,IF(ISNUMBER(FIND(LEFT($R$22,$S$22),F5))=TRUE,$T$22,IF(ISNUMBER(FIND(LEFT($R$23,$S$23),F5))=TRUE,$T$23,IF(ISNUMBER(FIND(LEFT($R$29,$S$29),F5))=TRUE,$T$29))))))))))))))))))))))))))</f>
        <v>Commission/Vir</v>
      </c>
      <c r="P5" s="1" t="str">
        <f t="array" ref="P5">INDEX(T_Natures[Nature],MATCH(TRUE,ISNUMBER(FIND(T_Natures[Libellé],F5)),0))</f>
        <v>Commission/Vir</v>
      </c>
      <c r="R5" s="1" t="s">
        <v>1765</v>
      </c>
      <c r="S5" s="1">
        <f>LEN(R5)</f>
        <v>8</v>
      </c>
      <c r="T5" s="1" t="s">
        <v>1783</v>
      </c>
    </row>
    <row r="6" spans="2:20" x14ac:dyDescent="0.2">
      <c r="B6" s="1">
        <f t="shared" si="0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2">K5+J6-I6</f>
        <v>192510.54399999997</v>
      </c>
      <c r="L6" s="9" t="str">
        <f t="shared" si="1"/>
        <v>Commission/Vir</v>
      </c>
      <c r="P6" s="1" t="str">
        <f t="array" ref="P6">INDEX(T_Natures[Nature],MATCH(TRUE,ISNUMBER(FIND(T_Natures[Libellé],F6)),0))</f>
        <v>Commission/Vir</v>
      </c>
      <c r="R6" s="1" t="s">
        <v>1768</v>
      </c>
      <c r="S6" s="1">
        <f>LEN(R6)</f>
        <v>8</v>
      </c>
      <c r="T6" s="1" t="s">
        <v>1789</v>
      </c>
    </row>
    <row r="7" spans="2:20" x14ac:dyDescent="0.2">
      <c r="B7" s="1">
        <f t="shared" si="0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2"/>
        <v>192510.24599999996</v>
      </c>
      <c r="L7" s="9" t="str">
        <f t="shared" si="1"/>
        <v>Commission/Vir</v>
      </c>
      <c r="P7" s="1" t="str">
        <f t="array" ref="P7">INDEX(T_Natures[Nature],MATCH(TRUE,ISNUMBER(FIND(T_Natures[Libellé],F7)),0))</f>
        <v>Commission/Vir</v>
      </c>
      <c r="R7" s="1" t="s">
        <v>1760</v>
      </c>
      <c r="S7" s="1">
        <f>LEN(R7)</f>
        <v>8</v>
      </c>
      <c r="T7" s="1" t="s">
        <v>1793</v>
      </c>
    </row>
    <row r="8" spans="2:20" x14ac:dyDescent="0.2">
      <c r="B8" s="1">
        <f t="shared" si="0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2"/>
        <v>192509.94799999995</v>
      </c>
      <c r="L8" s="9" t="str">
        <f t="shared" si="1"/>
        <v>Commission/Vir</v>
      </c>
      <c r="P8" s="1" t="str">
        <f t="array" ref="P8">INDEX(T_Natures[Nature],MATCH(TRUE,ISNUMBER(FIND(T_Natures[Libellé],F8)),0))</f>
        <v>Commission/Vir</v>
      </c>
      <c r="R8" s="1" t="s">
        <v>1756</v>
      </c>
      <c r="S8" s="1">
        <f>LEN(R8)</f>
        <v>8</v>
      </c>
      <c r="T8" s="1" t="s">
        <v>1773</v>
      </c>
    </row>
    <row r="9" spans="2:20" x14ac:dyDescent="0.2">
      <c r="B9" s="1">
        <f t="shared" si="0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2"/>
        <v>192509.64999999994</v>
      </c>
      <c r="L9" s="9" t="str">
        <f t="shared" si="1"/>
        <v>Commission/Vir</v>
      </c>
      <c r="P9" s="1" t="str">
        <f t="array" ref="P9">INDEX(T_Natures[Nature],MATCH(TRUE,ISNUMBER(FIND(T_Natures[Libellé],F9)),0))</f>
        <v>Commission/Vir</v>
      </c>
      <c r="R9" s="1" t="s">
        <v>1753</v>
      </c>
      <c r="S9" s="1">
        <f>LEN(R9)</f>
        <v>8</v>
      </c>
      <c r="T9" s="1" t="s">
        <v>1786</v>
      </c>
    </row>
    <row r="10" spans="2:20" x14ac:dyDescent="0.2">
      <c r="B10" s="1">
        <f t="shared" si="0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2"/>
        <v>192509.35199999993</v>
      </c>
      <c r="L10" s="9" t="str">
        <f t="shared" si="1"/>
        <v>Commission/Vir</v>
      </c>
      <c r="P10" s="1" t="str">
        <f t="array" ref="P10">INDEX(T_Natures[Nature],MATCH(TRUE,ISNUMBER(FIND(T_Natures[Libellé],F10)),0))</f>
        <v>Commission/Vir</v>
      </c>
      <c r="R10" s="1" t="s">
        <v>1766</v>
      </c>
      <c r="S10" s="1">
        <f>LEN(R10)</f>
        <v>8</v>
      </c>
      <c r="T10" s="1" t="s">
        <v>1792</v>
      </c>
    </row>
    <row r="11" spans="2:20" x14ac:dyDescent="0.2">
      <c r="B11" s="1">
        <f t="shared" si="0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2"/>
        <v>192509.05399999992</v>
      </c>
      <c r="L11" s="9" t="str">
        <f t="shared" si="1"/>
        <v>Commission/Vir</v>
      </c>
      <c r="P11" s="1" t="str">
        <f t="array" ref="P11">INDEX(T_Natures[Nature],MATCH(TRUE,ISNUMBER(FIND(T_Natures[Libellé],F11)),0))</f>
        <v>Commission/Vir</v>
      </c>
      <c r="R11" s="1" t="s">
        <v>1790</v>
      </c>
      <c r="S11" s="1">
        <f>LEN(R11)</f>
        <v>11</v>
      </c>
      <c r="T11" s="1" t="s">
        <v>1794</v>
      </c>
    </row>
    <row r="12" spans="2:20" x14ac:dyDescent="0.2">
      <c r="B12" s="1">
        <f t="shared" si="0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2"/>
        <v>192508.75599999991</v>
      </c>
      <c r="L12" s="9" t="str">
        <f t="shared" si="1"/>
        <v>Commission/Vir</v>
      </c>
      <c r="P12" s="1" t="str">
        <f t="array" ref="P12">INDEX(T_Natures[Nature],MATCH(TRUE,ISNUMBER(FIND(T_Natures[Libellé],F12)),0))</f>
        <v>Commission/Vir</v>
      </c>
      <c r="R12" s="1" t="s">
        <v>1787</v>
      </c>
      <c r="S12" s="1">
        <f>LEN(R12)</f>
        <v>10</v>
      </c>
      <c r="T12" s="1" t="s">
        <v>1787</v>
      </c>
    </row>
    <row r="13" spans="2:20" x14ac:dyDescent="0.2">
      <c r="B13" s="1">
        <f t="shared" si="0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2"/>
        <v>192508.4579999999</v>
      </c>
      <c r="L13" s="9" t="str">
        <f t="shared" si="1"/>
        <v>Commission/Vir</v>
      </c>
      <c r="P13" s="1" t="str">
        <f t="array" ref="P13">INDEX(T_Natures[Nature],MATCH(TRUE,ISNUMBER(FIND(T_Natures[Libellé],F13)),0))</f>
        <v>Commission/Vir</v>
      </c>
      <c r="R13" s="1" t="s">
        <v>1759</v>
      </c>
      <c r="S13" s="1">
        <f>LEN(R13)</f>
        <v>8</v>
      </c>
      <c r="T13" s="1" t="s">
        <v>1776</v>
      </c>
    </row>
    <row r="14" spans="2:20" x14ac:dyDescent="0.2">
      <c r="B14" s="1">
        <f t="shared" si="0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2"/>
        <v>192508.15999999989</v>
      </c>
      <c r="L14" s="9" t="str">
        <f t="shared" si="1"/>
        <v>Commission/Vir</v>
      </c>
      <c r="P14" s="1" t="str">
        <f t="array" ref="P14">INDEX(T_Natures[Nature],MATCH(TRUE,ISNUMBER(FIND(T_Natures[Libellé],F14)),0))</f>
        <v>Commission/Vir</v>
      </c>
      <c r="R14" s="18" t="s">
        <v>1796</v>
      </c>
      <c r="S14" s="18">
        <f>LEN(R14)</f>
        <v>19</v>
      </c>
      <c r="T14" s="18" t="s">
        <v>1775</v>
      </c>
    </row>
    <row r="15" spans="2:20" x14ac:dyDescent="0.2">
      <c r="B15" s="1">
        <f t="shared" si="0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2"/>
        <v>192507.86199999988</v>
      </c>
      <c r="L15" s="9" t="str">
        <f t="shared" si="1"/>
        <v>Commission/Vir</v>
      </c>
      <c r="P15" s="1" t="str">
        <f t="array" ref="P15">INDEX(T_Natures[Nature],MATCH(TRUE,ISNUMBER(FIND(T_Natures[Libellé],F15)),0))</f>
        <v>Commission/Vir</v>
      </c>
      <c r="R15" s="1" t="s">
        <v>1767</v>
      </c>
      <c r="S15" s="1">
        <f>LEN(R15)</f>
        <v>8</v>
      </c>
      <c r="T15" s="1" t="s">
        <v>1784</v>
      </c>
    </row>
    <row r="16" spans="2:20" x14ac:dyDescent="0.2">
      <c r="B16" s="1">
        <f t="shared" si="0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2"/>
        <v>192507.56399999987</v>
      </c>
      <c r="L16" s="9" t="str">
        <f t="shared" si="1"/>
        <v>Commission/Vir</v>
      </c>
      <c r="P16" s="1" t="str">
        <f t="array" ref="P16">INDEX(T_Natures[Nature],MATCH(TRUE,ISNUMBER(FIND(T_Natures[Libellé],F16)),0))</f>
        <v>Commission/Vir</v>
      </c>
      <c r="R16" s="1" t="s">
        <v>1764</v>
      </c>
      <c r="S16" s="1">
        <f>LEN(R16)</f>
        <v>8</v>
      </c>
      <c r="T16" s="1" t="s">
        <v>1782</v>
      </c>
    </row>
    <row r="17" spans="2:20" x14ac:dyDescent="0.2">
      <c r="B17" s="1">
        <f t="shared" si="0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2"/>
        <v>192507.26599999986</v>
      </c>
      <c r="L17" s="9" t="str">
        <f t="shared" si="1"/>
        <v>Commission/Vir</v>
      </c>
      <c r="P17" s="1" t="str">
        <f t="array" ref="P17">INDEX(T_Natures[Nature],MATCH(TRUE,ISNUMBER(FIND(T_Natures[Libellé],F17)),0))</f>
        <v>Commission/Vir</v>
      </c>
      <c r="R17" s="1" t="s">
        <v>1757</v>
      </c>
      <c r="S17" s="1">
        <f>LEN(R17)</f>
        <v>8</v>
      </c>
      <c r="T17" s="1" t="s">
        <v>1774</v>
      </c>
    </row>
    <row r="18" spans="2:20" x14ac:dyDescent="0.2">
      <c r="B18" s="1">
        <f t="shared" si="0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2"/>
        <v>192506.96799999985</v>
      </c>
      <c r="L18" s="9" t="str">
        <f t="shared" si="1"/>
        <v>Commission/Vir</v>
      </c>
      <c r="P18" s="1" t="str">
        <f t="array" ref="P18">INDEX(T_Natures[Nature],MATCH(TRUE,ISNUMBER(FIND(T_Natures[Libellé],F18)),0))</f>
        <v>Commission/Vir</v>
      </c>
      <c r="R18" s="1" t="s">
        <v>1762</v>
      </c>
      <c r="S18" s="1">
        <f>LEN(R18)</f>
        <v>8</v>
      </c>
      <c r="T18" s="1" t="s">
        <v>1777</v>
      </c>
    </row>
    <row r="19" spans="2:20" x14ac:dyDescent="0.2">
      <c r="B19" s="1">
        <f t="shared" si="0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2"/>
        <v>192506.66999999984</v>
      </c>
      <c r="L19" s="9" t="str">
        <f t="shared" si="1"/>
        <v>Commission/Vir</v>
      </c>
      <c r="P19" s="1" t="str">
        <f t="array" ref="P19">INDEX(T_Natures[Nature],MATCH(TRUE,ISNUMBER(FIND(T_Natures[Libellé],F19)),0))</f>
        <v>Commission/Vir</v>
      </c>
      <c r="R19" s="1" t="s">
        <v>1763</v>
      </c>
      <c r="S19" s="1">
        <f>LEN(R19)</f>
        <v>8</v>
      </c>
      <c r="T19" s="1" t="s">
        <v>1799</v>
      </c>
    </row>
    <row r="20" spans="2:20" x14ac:dyDescent="0.2">
      <c r="B20" s="1">
        <f t="shared" si="0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2"/>
        <v>192506.37199999983</v>
      </c>
      <c r="L20" s="9" t="str">
        <f t="shared" si="1"/>
        <v>Commission/Vir</v>
      </c>
      <c r="P20" s="1" t="str">
        <f t="array" ref="P20">INDEX(T_Natures[Nature],MATCH(TRUE,ISNUMBER(FIND(T_Natures[Libellé],F20)),0))</f>
        <v>Commission/Vir</v>
      </c>
      <c r="R20" s="1" t="s">
        <v>676</v>
      </c>
      <c r="S20" s="1">
        <f>LEN(R20)</f>
        <v>6</v>
      </c>
      <c r="T20" s="1" t="s">
        <v>1779</v>
      </c>
    </row>
    <row r="21" spans="2:20" x14ac:dyDescent="0.2">
      <c r="B21" s="1">
        <f t="shared" si="0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2"/>
        <v>192506.07399999982</v>
      </c>
      <c r="L21" s="9" t="str">
        <f t="shared" si="1"/>
        <v>Commission/Vir</v>
      </c>
      <c r="P21" s="1" t="str">
        <f t="array" ref="P21">INDEX(T_Natures[Nature],MATCH(TRUE,ISNUMBER(FIND(T_Natures[Libellé],F21)),0))</f>
        <v>Commission/Vir</v>
      </c>
      <c r="R21" s="1" t="s">
        <v>1761</v>
      </c>
      <c r="S21" s="1">
        <f>LEN(R21)</f>
        <v>8</v>
      </c>
      <c r="T21" s="1" t="s">
        <v>1769</v>
      </c>
    </row>
    <row r="22" spans="2:20" x14ac:dyDescent="0.2">
      <c r="B22" s="1">
        <f t="shared" si="0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2"/>
        <v>192505.77599999981</v>
      </c>
      <c r="L22" s="9" t="str">
        <f t="shared" si="1"/>
        <v>Commission/Vir</v>
      </c>
      <c r="P22" s="1" t="str">
        <f t="array" ref="P22">INDEX(T_Natures[Nature],MATCH(TRUE,ISNUMBER(FIND(T_Natures[Libellé],F22)),0))</f>
        <v>Commission/Vir</v>
      </c>
      <c r="R22" s="1" t="s">
        <v>1788</v>
      </c>
      <c r="S22" s="1">
        <f>LEN(R22)</f>
        <v>5</v>
      </c>
      <c r="T22" s="1" t="s">
        <v>1788</v>
      </c>
    </row>
    <row r="23" spans="2:20" x14ac:dyDescent="0.2">
      <c r="B23" s="1">
        <f t="shared" si="0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2"/>
        <v>192505.4779999998</v>
      </c>
      <c r="L23" s="9" t="str">
        <f t="shared" si="1"/>
        <v>Commission/Vir</v>
      </c>
      <c r="P23" s="1" t="str">
        <f t="array" ref="P23">INDEX(T_Natures[Nature],MATCH(TRUE,ISNUMBER(FIND(T_Natures[Libellé],F23)),0))</f>
        <v>Commission/Vir</v>
      </c>
      <c r="R23" s="1" t="s">
        <v>1671</v>
      </c>
      <c r="S23" s="1">
        <f>LEN(R23)</f>
        <v>7</v>
      </c>
      <c r="T23" s="1" t="s">
        <v>1788</v>
      </c>
    </row>
    <row r="24" spans="2:20" x14ac:dyDescent="0.2">
      <c r="B24" s="1">
        <f t="shared" si="0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2"/>
        <v>192505.17999999979</v>
      </c>
      <c r="L24" s="9" t="str">
        <f t="shared" si="1"/>
        <v>Commission/Vir</v>
      </c>
      <c r="P24" s="1" t="str">
        <f t="array" ref="P24">INDEX(T_Natures[Nature],MATCH(TRUE,ISNUMBER(FIND(T_Natures[Libellé],F24)),0))</f>
        <v>Commission/Vir</v>
      </c>
      <c r="R24" s="1" t="s">
        <v>845</v>
      </c>
      <c r="S24" s="1">
        <f>LEN(R24)</f>
        <v>7</v>
      </c>
      <c r="T24" s="1" t="s">
        <v>1780</v>
      </c>
    </row>
    <row r="25" spans="2:20" x14ac:dyDescent="0.2">
      <c r="B25" s="1">
        <f t="shared" si="0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2"/>
        <v>192504.88199999978</v>
      </c>
      <c r="L25" s="9" t="str">
        <f t="shared" si="1"/>
        <v>Commission/Vir</v>
      </c>
      <c r="P25" s="1" t="str">
        <f t="array" ref="P25">INDEX(T_Natures[Nature],MATCH(TRUE,ISNUMBER(FIND(T_Natures[Libellé],F25)),0))</f>
        <v>Commission/Vir</v>
      </c>
      <c r="R25" s="18" t="s">
        <v>1482</v>
      </c>
      <c r="S25" s="18">
        <f>LEN(R25)</f>
        <v>28</v>
      </c>
      <c r="T25" s="18" t="s">
        <v>1785</v>
      </c>
    </row>
    <row r="26" spans="2:20" x14ac:dyDescent="0.2">
      <c r="B26" s="1">
        <f t="shared" si="0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2"/>
        <v>192504.58399999977</v>
      </c>
      <c r="L26" s="9" t="str">
        <f t="shared" si="1"/>
        <v>Commission/Vir</v>
      </c>
      <c r="P26" s="1" t="str">
        <f t="array" ref="P26">INDEX(T_Natures[Nature],MATCH(TRUE,ISNUMBER(FIND(T_Natures[Libellé],F26)),0))</f>
        <v>Commission/Vir</v>
      </c>
      <c r="R26" s="1" t="s">
        <v>1754</v>
      </c>
      <c r="S26" s="1">
        <f>LEN(R26)</f>
        <v>8</v>
      </c>
      <c r="T26" s="1" t="s">
        <v>1771</v>
      </c>
    </row>
    <row r="27" spans="2:20" x14ac:dyDescent="0.2">
      <c r="B27" s="1">
        <f t="shared" si="0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2"/>
        <v>192504.28599999976</v>
      </c>
      <c r="L27" s="9" t="str">
        <f t="shared" si="1"/>
        <v>Commission/Vir</v>
      </c>
      <c r="P27" s="1" t="str">
        <f t="array" ref="P27">INDEX(T_Natures[Nature],MATCH(TRUE,ISNUMBER(FIND(T_Natures[Libellé],F27)),0))</f>
        <v>Commission/Vir</v>
      </c>
      <c r="R27" s="1" t="s">
        <v>1755</v>
      </c>
      <c r="S27" s="1">
        <f>LEN(R27)</f>
        <v>8</v>
      </c>
      <c r="T27" s="1" t="s">
        <v>1772</v>
      </c>
    </row>
    <row r="28" spans="2:20" x14ac:dyDescent="0.2">
      <c r="B28" s="1">
        <f t="shared" si="0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2"/>
        <v>192503.98799999975</v>
      </c>
      <c r="L28" s="9" t="str">
        <f t="shared" si="1"/>
        <v>Commission/Vir</v>
      </c>
      <c r="P28" s="1" t="str">
        <f t="array" ref="P28">INDEX(T_Natures[Nature],MATCH(TRUE,ISNUMBER(FIND(T_Natures[Libellé],F28)),0))</f>
        <v>Commission/Vir</v>
      </c>
      <c r="R28" s="1" t="s">
        <v>1781</v>
      </c>
      <c r="S28" s="1">
        <f>LEN(R28)</f>
        <v>4</v>
      </c>
      <c r="T28" s="1" t="s">
        <v>1771</v>
      </c>
    </row>
    <row r="29" spans="2:20" x14ac:dyDescent="0.2">
      <c r="B29" s="1">
        <f t="shared" si="0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2"/>
        <v>192503.68999999974</v>
      </c>
      <c r="L29" s="9" t="str">
        <f t="shared" si="1"/>
        <v>Commission/Vir</v>
      </c>
      <c r="P29" s="1" t="str">
        <f t="array" ref="P29">INDEX(T_Natures[Nature],MATCH(TRUE,ISNUMBER(FIND(T_Natures[Libellé],F29)),0))</f>
        <v>Commission/Vir</v>
      </c>
      <c r="R29" s="1" t="s">
        <v>1770</v>
      </c>
      <c r="S29" s="1">
        <f>LEN(R29)</f>
        <v>4</v>
      </c>
      <c r="T29" s="1" t="s">
        <v>1769</v>
      </c>
    </row>
    <row r="30" spans="2:20" x14ac:dyDescent="0.2">
      <c r="B30" s="1">
        <f t="shared" si="0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2"/>
        <v>192503.39199999973</v>
      </c>
      <c r="L30" s="9" t="str">
        <f t="shared" si="1"/>
        <v>Commission/Vir</v>
      </c>
      <c r="P30" s="1" t="str">
        <f t="array" ref="P30">INDEX(T_Natures[Nature],MATCH(TRUE,ISNUMBER(FIND(T_Natures[Libellé],F30)),0))</f>
        <v>Commission/Vir</v>
      </c>
    </row>
    <row r="31" spans="2:20" x14ac:dyDescent="0.2">
      <c r="B31" s="1">
        <f t="shared" si="0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2"/>
        <v>192503.09399999972</v>
      </c>
      <c r="L31" s="9" t="str">
        <f t="shared" si="1"/>
        <v>Commission/Vir</v>
      </c>
      <c r="P31" s="1" t="str">
        <f t="array" ref="P31">INDEX(T_Natures[Nature],MATCH(TRUE,ISNUMBER(FIND(T_Natures[Libellé],F31)),0))</f>
        <v>Commission/Vir</v>
      </c>
    </row>
    <row r="32" spans="2:20" x14ac:dyDescent="0.2">
      <c r="B32" s="1">
        <f t="shared" si="0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2"/>
        <v>192502.79599999971</v>
      </c>
      <c r="L32" s="9" t="str">
        <f t="shared" si="1"/>
        <v>Commission/Vir</v>
      </c>
      <c r="P32" s="1" t="str">
        <f t="array" ref="P32">INDEX(T_Natures[Nature],MATCH(TRUE,ISNUMBER(FIND(T_Natures[Libellé],F32)),0))</f>
        <v>Commission/Vir</v>
      </c>
    </row>
    <row r="33" spans="2:16" x14ac:dyDescent="0.2">
      <c r="B33" s="1">
        <f t="shared" si="0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2"/>
        <v>192502.4979999997</v>
      </c>
      <c r="L33" s="9" t="str">
        <f t="shared" si="1"/>
        <v>Commission/Vir</v>
      </c>
      <c r="P33" s="1" t="str">
        <f t="array" ref="P33">INDEX(T_Natures[Nature],MATCH(TRUE,ISNUMBER(FIND(T_Natures[Libellé],F33)),0))</f>
        <v>Commission/Vir</v>
      </c>
    </row>
    <row r="34" spans="2:16" x14ac:dyDescent="0.2">
      <c r="B34" s="1">
        <f t="shared" si="0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2"/>
        <v>192502.19999999969</v>
      </c>
      <c r="L34" s="9" t="str">
        <f t="shared" si="1"/>
        <v>Commission/Vir</v>
      </c>
      <c r="P34" s="1" t="str">
        <f t="array" ref="P34">INDEX(T_Natures[Nature],MATCH(TRUE,ISNUMBER(FIND(T_Natures[Libellé],F34)),0))</f>
        <v>Commission/Vir</v>
      </c>
    </row>
    <row r="35" spans="2:16" x14ac:dyDescent="0.2">
      <c r="B35" s="1">
        <f t="shared" si="0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2"/>
        <v>192501.90199999968</v>
      </c>
      <c r="L35" s="9" t="str">
        <f t="shared" si="1"/>
        <v>Commission/Vir</v>
      </c>
      <c r="P35" s="1" t="str">
        <f t="array" ref="P35">INDEX(T_Natures[Nature],MATCH(TRUE,ISNUMBER(FIND(T_Natures[Libellé],F35)),0))</f>
        <v>Commission/Vir</v>
      </c>
    </row>
    <row r="36" spans="2:16" x14ac:dyDescent="0.2">
      <c r="B36" s="1">
        <f t="shared" si="0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2"/>
        <v>192501.60399999967</v>
      </c>
      <c r="L36" s="9" t="str">
        <f t="shared" si="1"/>
        <v>Commission/Vir</v>
      </c>
      <c r="P36" s="1" t="str">
        <f t="array" ref="P36">INDEX(T_Natures[Nature],MATCH(TRUE,ISNUMBER(FIND(T_Natures[Libellé],F36)),0))</f>
        <v>Commission/Vir</v>
      </c>
    </row>
    <row r="37" spans="2:16" x14ac:dyDescent="0.2">
      <c r="B37" s="1">
        <f t="shared" si="0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2"/>
        <v>192501.30599999966</v>
      </c>
      <c r="L37" s="9" t="str">
        <f t="shared" si="1"/>
        <v>Commission/Vir</v>
      </c>
      <c r="P37" s="1" t="str">
        <f t="array" ref="P37">INDEX(T_Natures[Nature],MATCH(TRUE,ISNUMBER(FIND(T_Natures[Libellé],F37)),0))</f>
        <v>Commission/Vir</v>
      </c>
    </row>
    <row r="38" spans="2:16" x14ac:dyDescent="0.2">
      <c r="B38" s="1">
        <f t="shared" si="0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2"/>
        <v>192501.00799999965</v>
      </c>
      <c r="L38" s="9" t="str">
        <f t="shared" si="1"/>
        <v>Commission/Vir</v>
      </c>
      <c r="P38" s="1" t="str">
        <f t="array" ref="P38">INDEX(T_Natures[Nature],MATCH(TRUE,ISNUMBER(FIND(T_Natures[Libellé],F38)),0))</f>
        <v>Commission/Vir</v>
      </c>
    </row>
    <row r="39" spans="2:16" x14ac:dyDescent="0.2">
      <c r="B39" s="1">
        <f t="shared" si="0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2"/>
        <v>192500.70999999964</v>
      </c>
      <c r="L39" s="9" t="str">
        <f t="shared" si="1"/>
        <v>Commission/Vir</v>
      </c>
      <c r="P39" s="1" t="str">
        <f t="array" ref="P39">INDEX(T_Natures[Nature],MATCH(TRUE,ISNUMBER(FIND(T_Natures[Libellé],F39)),0))</f>
        <v>Commission/Vir</v>
      </c>
    </row>
    <row r="40" spans="2:16" x14ac:dyDescent="0.2">
      <c r="B40" s="1">
        <f t="shared" si="0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2"/>
        <v>192500.41199999963</v>
      </c>
      <c r="L40" s="9" t="str">
        <f t="shared" si="1"/>
        <v>Commission/Vir</v>
      </c>
      <c r="P40" s="1" t="str">
        <f t="array" ref="P40">INDEX(T_Natures[Nature],MATCH(TRUE,ISNUMBER(FIND(T_Natures[Libellé],F40)),0))</f>
        <v>Commission/Vir</v>
      </c>
    </row>
    <row r="41" spans="2:16" x14ac:dyDescent="0.2">
      <c r="B41" s="1">
        <f t="shared" si="0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2"/>
        <v>192500.11399999962</v>
      </c>
      <c r="L41" s="9" t="str">
        <f t="shared" si="1"/>
        <v>Commission/Vir</v>
      </c>
      <c r="P41" s="1" t="str">
        <f t="array" ref="P41">INDEX(T_Natures[Nature],MATCH(TRUE,ISNUMBER(FIND(T_Natures[Libellé],F41)),0))</f>
        <v>Commission/Vir</v>
      </c>
    </row>
    <row r="42" spans="2:16" x14ac:dyDescent="0.2">
      <c r="B42" s="1">
        <f t="shared" si="0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2"/>
        <v>192499.81599999961</v>
      </c>
      <c r="L42" s="9" t="str">
        <f t="shared" si="1"/>
        <v>Commission/Vir</v>
      </c>
      <c r="P42" s="1" t="str">
        <f t="array" ref="P42">INDEX(T_Natures[Nature],MATCH(TRUE,ISNUMBER(FIND(T_Natures[Libellé],F42)),0))</f>
        <v>Commission/Vir</v>
      </c>
    </row>
    <row r="43" spans="2:16" x14ac:dyDescent="0.2">
      <c r="B43" s="1">
        <f t="shared" si="0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2"/>
        <v>192499.5179999996</v>
      </c>
      <c r="L43" s="9" t="str">
        <f t="shared" si="1"/>
        <v>Commission/Vir</v>
      </c>
      <c r="P43" s="1" t="str">
        <f t="array" ref="P43">INDEX(T_Natures[Nature],MATCH(TRUE,ISNUMBER(FIND(T_Natures[Libellé],F43)),0))</f>
        <v>Commission/Vir</v>
      </c>
    </row>
    <row r="44" spans="2:16" x14ac:dyDescent="0.2">
      <c r="B44" s="1">
        <f t="shared" si="0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2"/>
        <v>192499.21999999959</v>
      </c>
      <c r="L44" s="9" t="str">
        <f t="shared" si="1"/>
        <v>Commission/Vir</v>
      </c>
      <c r="P44" s="1" t="str">
        <f t="array" ref="P44">INDEX(T_Natures[Nature],MATCH(TRUE,ISNUMBER(FIND(T_Natures[Libellé],F44)),0))</f>
        <v>Commission/Vir</v>
      </c>
    </row>
    <row r="45" spans="2:16" x14ac:dyDescent="0.2">
      <c r="B45" s="1">
        <f t="shared" si="0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2"/>
        <v>192498.92199999958</v>
      </c>
      <c r="L45" s="9" t="str">
        <f t="shared" si="1"/>
        <v>Commission/Vir</v>
      </c>
      <c r="P45" s="1" t="str">
        <f t="array" ref="P45">INDEX(T_Natures[Nature],MATCH(TRUE,ISNUMBER(FIND(T_Natures[Libellé],F45)),0))</f>
        <v>Commission/Vir</v>
      </c>
    </row>
    <row r="46" spans="2:16" x14ac:dyDescent="0.2">
      <c r="B46" s="1">
        <f t="shared" si="0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2"/>
        <v>192498.62399999957</v>
      </c>
      <c r="L46" s="9" t="str">
        <f t="shared" si="1"/>
        <v>Commission/Vir</v>
      </c>
      <c r="P46" s="1" t="str">
        <f t="array" ref="P46">INDEX(T_Natures[Nature],MATCH(TRUE,ISNUMBER(FIND(T_Natures[Libellé],F46)),0))</f>
        <v>Commission/Vir</v>
      </c>
    </row>
    <row r="47" spans="2:16" x14ac:dyDescent="0.2">
      <c r="B47" s="1">
        <f t="shared" si="0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2"/>
        <v>192498.32599999956</v>
      </c>
      <c r="L47" s="9" t="str">
        <f t="shared" si="1"/>
        <v>Commission/Vir</v>
      </c>
      <c r="P47" s="1" t="str">
        <f t="array" ref="P47">INDEX(T_Natures[Nature],MATCH(TRUE,ISNUMBER(FIND(T_Natures[Libellé],F47)),0))</f>
        <v>Commission/Vir</v>
      </c>
    </row>
    <row r="48" spans="2:16" x14ac:dyDescent="0.2">
      <c r="B48" s="1">
        <f t="shared" si="0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2"/>
        <v>192498.02799999955</v>
      </c>
      <c r="L48" s="9" t="str">
        <f t="shared" si="1"/>
        <v>Commission/Vir</v>
      </c>
      <c r="P48" s="1" t="str">
        <f t="array" ref="P48">INDEX(T_Natures[Nature],MATCH(TRUE,ISNUMBER(FIND(T_Natures[Libellé],F48)),0))</f>
        <v>Commission/Vir</v>
      </c>
    </row>
    <row r="49" spans="2:16" x14ac:dyDescent="0.2">
      <c r="B49" s="1">
        <f t="shared" si="0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2"/>
        <v>192497.72999999954</v>
      </c>
      <c r="L49" s="9" t="str">
        <f t="shared" si="1"/>
        <v>Commission/Vir</v>
      </c>
      <c r="P49" s="1" t="str">
        <f t="array" ref="P49">INDEX(T_Natures[Nature],MATCH(TRUE,ISNUMBER(FIND(T_Natures[Libellé],F49)),0))</f>
        <v>Commission/Vir</v>
      </c>
    </row>
    <row r="50" spans="2:16" x14ac:dyDescent="0.2">
      <c r="B50" s="1">
        <f t="shared" si="0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2"/>
        <v>192497.43199999954</v>
      </c>
      <c r="L50" s="9" t="str">
        <f t="shared" si="1"/>
        <v>Commission/Vir</v>
      </c>
      <c r="P50" s="1" t="str">
        <f t="array" ref="P50">INDEX(T_Natures[Nature],MATCH(TRUE,ISNUMBER(FIND(T_Natures[Libellé],F50)),0))</f>
        <v>Commission/Vir</v>
      </c>
    </row>
    <row r="51" spans="2:16" x14ac:dyDescent="0.2">
      <c r="B51" s="1">
        <f t="shared" si="0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2"/>
        <v>192497.13399999953</v>
      </c>
      <c r="L51" s="9" t="str">
        <f t="shared" si="1"/>
        <v>Commission/Vir</v>
      </c>
      <c r="P51" s="1" t="str">
        <f t="array" ref="P51">INDEX(T_Natures[Nature],MATCH(TRUE,ISNUMBER(FIND(T_Natures[Libellé],F51)),0))</f>
        <v>Commission/Vir</v>
      </c>
    </row>
    <row r="52" spans="2:16" x14ac:dyDescent="0.2">
      <c r="B52" s="1">
        <f t="shared" si="0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2"/>
        <v>192496.83599999952</v>
      </c>
      <c r="L52" s="9" t="str">
        <f t="shared" si="1"/>
        <v>Commission/Vir</v>
      </c>
      <c r="P52" s="1" t="str">
        <f t="array" ref="P52">INDEX(T_Natures[Nature],MATCH(TRUE,ISNUMBER(FIND(T_Natures[Libellé],F52)),0))</f>
        <v>Commission/Vir</v>
      </c>
    </row>
    <row r="53" spans="2:16" x14ac:dyDescent="0.2">
      <c r="B53" s="1">
        <f t="shared" si="0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2"/>
        <v>192496.53799999951</v>
      </c>
      <c r="L53" s="9" t="str">
        <f t="shared" si="1"/>
        <v>Commission/Vir</v>
      </c>
      <c r="P53" s="1" t="str">
        <f t="array" ref="P53">INDEX(T_Natures[Nature],MATCH(TRUE,ISNUMBER(FIND(T_Natures[Libellé],F53)),0))</f>
        <v>Commission/Vir</v>
      </c>
    </row>
    <row r="54" spans="2:16" x14ac:dyDescent="0.2">
      <c r="B54" s="1">
        <f t="shared" si="0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2"/>
        <v>192496.2399999995</v>
      </c>
      <c r="L54" s="9" t="str">
        <f t="shared" si="1"/>
        <v>Commission/Vir</v>
      </c>
      <c r="P54" s="1" t="str">
        <f t="array" ref="P54">INDEX(T_Natures[Nature],MATCH(TRUE,ISNUMBER(FIND(T_Natures[Libellé],F54)),0))</f>
        <v>Commission/Vir</v>
      </c>
    </row>
    <row r="55" spans="2:16" x14ac:dyDescent="0.2">
      <c r="B55" s="1">
        <f t="shared" si="0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2"/>
        <v>192495.94199999949</v>
      </c>
      <c r="L55" s="9" t="str">
        <f t="shared" si="1"/>
        <v>Commission/Vir</v>
      </c>
      <c r="P55" s="1" t="str">
        <f t="array" ref="P55">INDEX(T_Natures[Nature],MATCH(TRUE,ISNUMBER(FIND(T_Natures[Libellé],F55)),0))</f>
        <v>Commission/Vir</v>
      </c>
    </row>
    <row r="56" spans="2:16" x14ac:dyDescent="0.2">
      <c r="B56" s="1">
        <f t="shared" si="0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2"/>
        <v>192495.64399999948</v>
      </c>
      <c r="L56" s="9" t="str">
        <f t="shared" si="1"/>
        <v>Commission/Vir</v>
      </c>
      <c r="P56" s="1" t="str">
        <f t="array" ref="P56">INDEX(T_Natures[Nature],MATCH(TRUE,ISNUMBER(FIND(T_Natures[Libellé],F56)),0))</f>
        <v>Commission/Vir</v>
      </c>
    </row>
    <row r="57" spans="2:16" x14ac:dyDescent="0.2">
      <c r="B57" s="1">
        <f t="shared" si="0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2"/>
        <v>192495.34599999947</v>
      </c>
      <c r="L57" s="9" t="str">
        <f t="shared" si="1"/>
        <v>Commission/Vir</v>
      </c>
      <c r="P57" s="1" t="str">
        <f t="array" ref="P57">INDEX(T_Natures[Nature],MATCH(TRUE,ISNUMBER(FIND(T_Natures[Libellé],F57)),0))</f>
        <v>Commission/Vir</v>
      </c>
    </row>
    <row r="58" spans="2:16" x14ac:dyDescent="0.2">
      <c r="B58" s="1">
        <f t="shared" si="0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2"/>
        <v>192495.04799999946</v>
      </c>
      <c r="L58" s="9" t="str">
        <f t="shared" si="1"/>
        <v>Commission/Vir</v>
      </c>
      <c r="P58" s="1" t="str">
        <f t="array" ref="P58">INDEX(T_Natures[Nature],MATCH(TRUE,ISNUMBER(FIND(T_Natures[Libellé],F58)),0))</f>
        <v>Commission/Vir</v>
      </c>
    </row>
    <row r="59" spans="2:16" x14ac:dyDescent="0.2">
      <c r="B59" s="1">
        <f t="shared" si="0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2"/>
        <v>192494.74999999945</v>
      </c>
      <c r="L59" s="9" t="str">
        <f t="shared" si="1"/>
        <v>Commission/Vir</v>
      </c>
      <c r="P59" s="1" t="str">
        <f t="array" ref="P59">INDEX(T_Natures[Nature],MATCH(TRUE,ISNUMBER(FIND(T_Natures[Libellé],F59)),0))</f>
        <v>Commission/Vir</v>
      </c>
    </row>
    <row r="60" spans="2:16" x14ac:dyDescent="0.2">
      <c r="B60" s="1">
        <f t="shared" si="0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2"/>
        <v>192494.45199999944</v>
      </c>
      <c r="L60" s="9" t="str">
        <f t="shared" si="1"/>
        <v>Commission/Vir</v>
      </c>
      <c r="P60" s="1" t="str">
        <f t="array" ref="P60">INDEX(T_Natures[Nature],MATCH(TRUE,ISNUMBER(FIND(T_Natures[Libellé],F60)),0))</f>
        <v>Commission/Vir</v>
      </c>
    </row>
    <row r="61" spans="2:16" x14ac:dyDescent="0.2">
      <c r="B61" s="1">
        <f t="shared" si="0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2"/>
        <v>192494.15399999943</v>
      </c>
      <c r="L61" s="9" t="str">
        <f t="shared" si="1"/>
        <v>Commission/Vir</v>
      </c>
      <c r="P61" s="1" t="str">
        <f t="array" ref="P61">INDEX(T_Natures[Nature],MATCH(TRUE,ISNUMBER(FIND(T_Natures[Libellé],F61)),0))</f>
        <v>Commission/Vir</v>
      </c>
    </row>
    <row r="62" spans="2:16" x14ac:dyDescent="0.2">
      <c r="B62" s="1">
        <f t="shared" si="0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2"/>
        <v>192493.85599999942</v>
      </c>
      <c r="L62" s="9" t="str">
        <f t="shared" si="1"/>
        <v>Commission/Vir</v>
      </c>
      <c r="P62" s="1" t="str">
        <f t="array" ref="P62">INDEX(T_Natures[Nature],MATCH(TRUE,ISNUMBER(FIND(T_Natures[Libellé],F62)),0))</f>
        <v>Commission/Vir</v>
      </c>
    </row>
    <row r="63" spans="2:16" x14ac:dyDescent="0.2">
      <c r="B63" s="1">
        <f t="shared" si="0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2"/>
        <v>192493.55799999941</v>
      </c>
      <c r="L63" s="9" t="str">
        <f t="shared" si="1"/>
        <v>Commission/Vir</v>
      </c>
      <c r="P63" s="1" t="str">
        <f t="array" ref="P63">INDEX(T_Natures[Nature],MATCH(TRUE,ISNUMBER(FIND(T_Natures[Libellé],F63)),0))</f>
        <v>Commission/Vir</v>
      </c>
    </row>
    <row r="64" spans="2:16" x14ac:dyDescent="0.2">
      <c r="B64" s="1">
        <f t="shared" si="0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2"/>
        <v>192493.2599999994</v>
      </c>
      <c r="L64" s="9" t="str">
        <f t="shared" si="1"/>
        <v>Commission/Vir</v>
      </c>
      <c r="P64" s="1" t="str">
        <f t="array" ref="P64">INDEX(T_Natures[Nature],MATCH(TRUE,ISNUMBER(FIND(T_Natures[Libellé],F64)),0))</f>
        <v>Commission/Vir</v>
      </c>
    </row>
    <row r="65" spans="2:16" x14ac:dyDescent="0.2">
      <c r="B65" s="1">
        <f t="shared" si="0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2"/>
        <v>192492.96199999939</v>
      </c>
      <c r="L65" s="9" t="str">
        <f t="shared" si="1"/>
        <v>Commission/Vir</v>
      </c>
      <c r="P65" s="1" t="str">
        <f t="array" ref="P65">INDEX(T_Natures[Nature],MATCH(TRUE,ISNUMBER(FIND(T_Natures[Libellé],F65)),0))</f>
        <v>Commission/Vir</v>
      </c>
    </row>
    <row r="66" spans="2:16" x14ac:dyDescent="0.2">
      <c r="B66" s="1">
        <f t="shared" si="0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2"/>
        <v>192492.66399999938</v>
      </c>
      <c r="L66" s="9" t="str">
        <f t="shared" si="1"/>
        <v>Commission/Vir</v>
      </c>
      <c r="P66" s="1" t="str">
        <f t="array" ref="P66">INDEX(T_Natures[Nature],MATCH(TRUE,ISNUMBER(FIND(T_Natures[Libellé],F66)),0))</f>
        <v>Commission/Vir</v>
      </c>
    </row>
    <row r="67" spans="2:16" x14ac:dyDescent="0.2">
      <c r="B67" s="1">
        <f t="shared" si="0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2"/>
        <v>192492.36599999937</v>
      </c>
      <c r="L67" s="9" t="str">
        <f t="shared" si="1"/>
        <v>Commission/Vir</v>
      </c>
      <c r="P67" s="1" t="str">
        <f t="array" ref="P67">INDEX(T_Natures[Nature],MATCH(TRUE,ISNUMBER(FIND(T_Natures[Libellé],F67)),0))</f>
        <v>Commission/Vir</v>
      </c>
    </row>
    <row r="68" spans="2:16" x14ac:dyDescent="0.2">
      <c r="B68" s="1">
        <f t="shared" si="0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2"/>
        <v>192492.06799999936</v>
      </c>
      <c r="L68" s="9" t="str">
        <f t="shared" si="1"/>
        <v>Commission/Vir</v>
      </c>
      <c r="P68" s="1" t="str">
        <f t="array" ref="P68">INDEX(T_Natures[Nature],MATCH(TRUE,ISNUMBER(FIND(T_Natures[Libellé],F68)),0))</f>
        <v>Commission/Vir</v>
      </c>
    </row>
    <row r="69" spans="2:16" x14ac:dyDescent="0.2">
      <c r="B69" s="1">
        <f t="shared" ref="B69:B132" si="3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2"/>
        <v>192491.76999999935</v>
      </c>
      <c r="L69" s="9" t="str">
        <f t="shared" ref="L69:L132" si="4">IF(ISNUMBER(FIND(LEFT($R$4,$S$4),F69))=TRUE,$T$4,IF(ISNUMBER(FIND(LEFT($R$5,$S$5),F69))=TRUE,$T$5,IF(ISNUMBER(FIND(LEFT($R$6,$S$6),F69))=TRUE,$T$6,IF(ISNUMBER(FIND(LEFT($R$7,$S$7),F69))=TRUE,$T$7,IF(ISNUMBER(FIND(LEFT($R$8,$S$8),F69))=TRUE,$T$8,IF(ISNUMBER(FIND(LEFT($R$9,$S$9),F69))=TRUE,$T$9,IF(ISNUMBER(FIND(LEFT($R$10,$S$10),F69))=TRUE,$T$10,IF(ISNUMBER(FIND(LEFT($R$11,$S$11),F69))=TRUE,$T$11,IF(ISNUMBER(FIND(LEFT($R$12,$S$12),F69))=TRUE,$T$12,IF(ISNUMBER(FIND(LEFT($R$13,$S$13),F69))=TRUE,$T$13,IF(ISNUMBER(FIND(LEFT($R$14,$S$14),F69))=TRUE,$T$14,IF(ISNUMBER(FIND(LEFT($R$15,$S$15),F69))=TRUE,$T$15,IF(ISNUMBER(FIND(LEFT($R$16,$S$16),F69))=TRUE,$T$16,IF(ISNUMBER(FIND(LEFT($R$17,$S$17),F69))=TRUE,$T$17,IF(ISNUMBER(FIND(LEFT($R$18,$S$18),F69))=TRUE,$T$18,IF(ISNUMBER(FIND(LEFT($R$19,$S$19),F69))=TRUE,$T$19,IF(ISNUMBER(FIND(LEFT($R$20,$S$20),F69))=TRUE,$T$20,IF(ISNUMBER(FIND(LEFT($R$21,$S$21),F69))=TRUE,$T$21,IF(ISNUMBER(FIND(LEFT($R$24,$S$24),F69))=TRUE,$T$24,IF(ISNUMBER(FIND(LEFT($R$25,$S$25),F69))=TRUE,$T$25,IF(ISNUMBER(FIND(LEFT($R$26,$S$26),F69))=TRUE,$T$26,IF(ISNUMBER(FIND(LEFT($R$27,$S$27),F69))=TRUE,$T$27,IF(ISNUMBER(FIND(LEFT($R$28,$S$28),F69))=TRUE,$T$28,IF(ISNUMBER(FIND(LEFT($R$22,$S$22),F69))=TRUE,$T$22,IF(ISNUMBER(FIND(LEFT($R$23,$S$23),F69))=TRUE,$T$23,IF(ISNUMBER(FIND(LEFT($R$29,$S$29),F69))=TRUE,$T$29))))))))))))))))))))))))))</f>
        <v>Commission/Vir</v>
      </c>
      <c r="P69" s="1" t="str">
        <f t="array" ref="P69">INDEX(T_Natures[Nature],MATCH(TRUE,ISNUMBER(FIND(T_Natures[Libellé],F69)),0))</f>
        <v>Commission/Vir</v>
      </c>
    </row>
    <row r="70" spans="2:16" x14ac:dyDescent="0.2">
      <c r="B70" s="1">
        <f t="shared" si="3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5">K69+J70-I70</f>
        <v>192491.47199999934</v>
      </c>
      <c r="L70" s="9" t="str">
        <f t="shared" si="4"/>
        <v>Commission/Vir</v>
      </c>
      <c r="P70" s="1" t="str">
        <f t="array" ref="P70">INDEX(T_Natures[Nature],MATCH(TRUE,ISNUMBER(FIND(T_Natures[Libellé],F70)),0))</f>
        <v>Commission/Vir</v>
      </c>
    </row>
    <row r="71" spans="2:16" x14ac:dyDescent="0.2">
      <c r="B71" s="1">
        <f t="shared" si="3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5"/>
        <v>192491.17399999933</v>
      </c>
      <c r="L71" s="9" t="str">
        <f t="shared" si="4"/>
        <v>Commission/Vir</v>
      </c>
      <c r="P71" s="1" t="str">
        <f t="array" ref="P71">INDEX(T_Natures[Nature],MATCH(TRUE,ISNUMBER(FIND(T_Natures[Libellé],F71)),0))</f>
        <v>Commission/Vir</v>
      </c>
    </row>
    <row r="72" spans="2:16" x14ac:dyDescent="0.2">
      <c r="B72" s="1">
        <f t="shared" si="3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5"/>
        <v>192490.87599999932</v>
      </c>
      <c r="L72" s="9" t="str">
        <f t="shared" si="4"/>
        <v>Commission/Vir</v>
      </c>
      <c r="P72" s="1" t="str">
        <f t="array" ref="P72">INDEX(T_Natures[Nature],MATCH(TRUE,ISNUMBER(FIND(T_Natures[Libellé],F72)),0))</f>
        <v>Commission/Vir</v>
      </c>
    </row>
    <row r="73" spans="2:16" x14ac:dyDescent="0.2">
      <c r="B73" s="1">
        <f t="shared" si="3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5"/>
        <v>192490.57799999931</v>
      </c>
      <c r="L73" s="9" t="str">
        <f t="shared" si="4"/>
        <v>Commission/Vir</v>
      </c>
      <c r="P73" s="1" t="str">
        <f t="array" ref="P73">INDEX(T_Natures[Nature],MATCH(TRUE,ISNUMBER(FIND(T_Natures[Libellé],F73)),0))</f>
        <v>Commission/Vir</v>
      </c>
    </row>
    <row r="74" spans="2:16" x14ac:dyDescent="0.2">
      <c r="B74" s="1">
        <f t="shared" si="3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5"/>
        <v>192490.2799999993</v>
      </c>
      <c r="L74" s="9" t="str">
        <f t="shared" si="4"/>
        <v>Commission/Vir</v>
      </c>
      <c r="P74" s="1" t="str">
        <f t="array" ref="P74">INDEX(T_Natures[Nature],MATCH(TRUE,ISNUMBER(FIND(T_Natures[Libellé],F74)),0))</f>
        <v>Commission/Vir</v>
      </c>
    </row>
    <row r="75" spans="2:16" x14ac:dyDescent="0.2">
      <c r="B75" s="1">
        <f t="shared" si="3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5"/>
        <v>192489.98199999929</v>
      </c>
      <c r="L75" s="9" t="str">
        <f t="shared" si="4"/>
        <v>Commission/Vir</v>
      </c>
      <c r="P75" s="1" t="str">
        <f t="array" ref="P75">INDEX(T_Natures[Nature],MATCH(TRUE,ISNUMBER(FIND(T_Natures[Libellé],F75)),0))</f>
        <v>Commission/Vir</v>
      </c>
    </row>
    <row r="76" spans="2:16" x14ac:dyDescent="0.2">
      <c r="B76" s="1">
        <f t="shared" si="3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5"/>
        <v>192489.68399999928</v>
      </c>
      <c r="L76" s="9" t="str">
        <f t="shared" si="4"/>
        <v>Commission/Vir</v>
      </c>
      <c r="P76" s="1" t="str">
        <f t="array" ref="P76">INDEX(T_Natures[Nature],MATCH(TRUE,ISNUMBER(FIND(T_Natures[Libellé],F76)),0))</f>
        <v>Commission/Vir</v>
      </c>
    </row>
    <row r="77" spans="2:16" x14ac:dyDescent="0.2">
      <c r="B77" s="1">
        <f t="shared" si="3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5"/>
        <v>192489.38599999927</v>
      </c>
      <c r="L77" s="9" t="str">
        <f t="shared" si="4"/>
        <v>Commission/Vir</v>
      </c>
      <c r="P77" s="1" t="str">
        <f t="array" ref="P77">INDEX(T_Natures[Nature],MATCH(TRUE,ISNUMBER(FIND(T_Natures[Libellé],F77)),0))</f>
        <v>Commission/Vir</v>
      </c>
    </row>
    <row r="78" spans="2:16" x14ac:dyDescent="0.2">
      <c r="B78" s="1">
        <f t="shared" si="3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5"/>
        <v>192489.08799999926</v>
      </c>
      <c r="L78" s="9" t="str">
        <f t="shared" si="4"/>
        <v>Commission/Vir</v>
      </c>
      <c r="P78" s="1" t="str">
        <f t="array" ref="P78">INDEX(T_Natures[Nature],MATCH(TRUE,ISNUMBER(FIND(T_Natures[Libellé],F78)),0))</f>
        <v>Commission/Vir</v>
      </c>
    </row>
    <row r="79" spans="2:16" x14ac:dyDescent="0.2">
      <c r="B79" s="1">
        <f t="shared" si="3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5"/>
        <v>192488.78999999925</v>
      </c>
      <c r="L79" s="9" t="str">
        <f t="shared" si="4"/>
        <v>Commission/Vir</v>
      </c>
      <c r="P79" s="1" t="str">
        <f t="array" ref="P79">INDEX(T_Natures[Nature],MATCH(TRUE,ISNUMBER(FIND(T_Natures[Libellé],F79)),0))</f>
        <v>Commission/Vir</v>
      </c>
    </row>
    <row r="80" spans="2:16" x14ac:dyDescent="0.2">
      <c r="B80" s="1">
        <f t="shared" si="3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5"/>
        <v>192488.49199999924</v>
      </c>
      <c r="L80" s="9" t="str">
        <f t="shared" si="4"/>
        <v>Commission/Vir</v>
      </c>
      <c r="P80" s="1" t="str">
        <f t="array" ref="P80">INDEX(T_Natures[Nature],MATCH(TRUE,ISNUMBER(FIND(T_Natures[Libellé],F80)),0))</f>
        <v>Commission/Vir</v>
      </c>
    </row>
    <row r="81" spans="2:16" x14ac:dyDescent="0.2">
      <c r="B81" s="1">
        <f t="shared" si="3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5"/>
        <v>192488.19399999923</v>
      </c>
      <c r="L81" s="9" t="str">
        <f t="shared" si="4"/>
        <v>Commission/Vir</v>
      </c>
      <c r="P81" s="1" t="str">
        <f t="array" ref="P81">INDEX(T_Natures[Nature],MATCH(TRUE,ISNUMBER(FIND(T_Natures[Libellé],F81)),0))</f>
        <v>Commission/Vir</v>
      </c>
    </row>
    <row r="82" spans="2:16" x14ac:dyDescent="0.2">
      <c r="B82" s="1">
        <f t="shared" si="3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5"/>
        <v>192487.89599999922</v>
      </c>
      <c r="L82" s="9" t="str">
        <f t="shared" si="4"/>
        <v>Commission/Vir</v>
      </c>
      <c r="P82" s="1" t="str">
        <f t="array" ref="P82">INDEX(T_Natures[Nature],MATCH(TRUE,ISNUMBER(FIND(T_Natures[Libellé],F82)),0))</f>
        <v>Commission/Vir</v>
      </c>
    </row>
    <row r="83" spans="2:16" x14ac:dyDescent="0.2">
      <c r="B83" s="1">
        <f t="shared" si="3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5"/>
        <v>192487.59799999921</v>
      </c>
      <c r="L83" s="9" t="str">
        <f t="shared" si="4"/>
        <v>Commission/Vir</v>
      </c>
      <c r="P83" s="1" t="str">
        <f t="array" ref="P83">INDEX(T_Natures[Nature],MATCH(TRUE,ISNUMBER(FIND(T_Natures[Libellé],F83)),0))</f>
        <v>Commission/Vir</v>
      </c>
    </row>
    <row r="84" spans="2:16" x14ac:dyDescent="0.2">
      <c r="B84" s="1">
        <f t="shared" si="3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5"/>
        <v>192487.2999999992</v>
      </c>
      <c r="L84" s="9" t="str">
        <f t="shared" si="4"/>
        <v>Commission/Vir</v>
      </c>
      <c r="P84" s="1" t="str">
        <f t="array" ref="P84">INDEX(T_Natures[Nature],MATCH(TRUE,ISNUMBER(FIND(T_Natures[Libellé],F84)),0))</f>
        <v>Commission/Vir</v>
      </c>
    </row>
    <row r="85" spans="2:16" x14ac:dyDescent="0.2">
      <c r="B85" s="1">
        <f t="shared" si="3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5"/>
        <v>192487.00199999919</v>
      </c>
      <c r="L85" s="9" t="str">
        <f t="shared" si="4"/>
        <v>Commission/Vir</v>
      </c>
      <c r="P85" s="1" t="str">
        <f t="array" ref="P85">INDEX(T_Natures[Nature],MATCH(TRUE,ISNUMBER(FIND(T_Natures[Libellé],F85)),0))</f>
        <v>Commission/Vir</v>
      </c>
    </row>
    <row r="86" spans="2:16" x14ac:dyDescent="0.2">
      <c r="B86" s="1">
        <f t="shared" si="3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5"/>
        <v>192486.70399999918</v>
      </c>
      <c r="L86" s="9" t="str">
        <f t="shared" si="4"/>
        <v>Commission/Vir</v>
      </c>
      <c r="P86" s="1" t="str">
        <f t="array" ref="P86">INDEX(T_Natures[Nature],MATCH(TRUE,ISNUMBER(FIND(T_Natures[Libellé],F86)),0))</f>
        <v>Commission/Vir</v>
      </c>
    </row>
    <row r="87" spans="2:16" x14ac:dyDescent="0.2">
      <c r="B87" s="1">
        <f t="shared" si="3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5"/>
        <v>192486.40599999917</v>
      </c>
      <c r="L87" s="9" t="str">
        <f t="shared" si="4"/>
        <v>Commission/Vir</v>
      </c>
      <c r="P87" s="1" t="str">
        <f t="array" ref="P87">INDEX(T_Natures[Nature],MATCH(TRUE,ISNUMBER(FIND(T_Natures[Libellé],F87)),0))</f>
        <v>Commission/Vir</v>
      </c>
    </row>
    <row r="88" spans="2:16" x14ac:dyDescent="0.2">
      <c r="B88" s="1">
        <f t="shared" si="3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5"/>
        <v>192486.10799999916</v>
      </c>
      <c r="L88" s="9" t="str">
        <f t="shared" si="4"/>
        <v>Commission/Vir</v>
      </c>
      <c r="P88" s="1" t="str">
        <f t="array" ref="P88">INDEX(T_Natures[Nature],MATCH(TRUE,ISNUMBER(FIND(T_Natures[Libellé],F88)),0))</f>
        <v>Commission/Vir</v>
      </c>
    </row>
    <row r="89" spans="2:16" x14ac:dyDescent="0.2">
      <c r="B89" s="1">
        <f t="shared" si="3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5"/>
        <v>192485.80999999915</v>
      </c>
      <c r="L89" s="9" t="str">
        <f t="shared" si="4"/>
        <v>Commission/Vir</v>
      </c>
      <c r="P89" s="1" t="str">
        <f t="array" ref="P89">INDEX(T_Natures[Nature],MATCH(TRUE,ISNUMBER(FIND(T_Natures[Libellé],F89)),0))</f>
        <v>Commission/Vir</v>
      </c>
    </row>
    <row r="90" spans="2:16" x14ac:dyDescent="0.2">
      <c r="B90" s="1">
        <f t="shared" si="3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5"/>
        <v>192485.51199999914</v>
      </c>
      <c r="L90" s="9" t="str">
        <f t="shared" si="4"/>
        <v>Commission/Vir</v>
      </c>
      <c r="P90" s="1" t="str">
        <f t="array" ref="P90">INDEX(T_Natures[Nature],MATCH(TRUE,ISNUMBER(FIND(T_Natures[Libellé],F90)),0))</f>
        <v>Commission/Vir</v>
      </c>
    </row>
    <row r="91" spans="2:16" x14ac:dyDescent="0.2">
      <c r="B91" s="1">
        <f t="shared" si="3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5"/>
        <v>192485.21399999913</v>
      </c>
      <c r="L91" s="9" t="str">
        <f t="shared" si="4"/>
        <v>Commission/Vir</v>
      </c>
      <c r="P91" s="1" t="str">
        <f t="array" ref="P91">INDEX(T_Natures[Nature],MATCH(TRUE,ISNUMBER(FIND(T_Natures[Libellé],F91)),0))</f>
        <v>Commission/Vir</v>
      </c>
    </row>
    <row r="92" spans="2:16" x14ac:dyDescent="0.2">
      <c r="B92" s="1">
        <f t="shared" si="3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5"/>
        <v>192484.91599999912</v>
      </c>
      <c r="L92" s="9" t="str">
        <f t="shared" si="4"/>
        <v>Commission/Vir</v>
      </c>
      <c r="P92" s="1" t="str">
        <f t="array" ref="P92">INDEX(T_Natures[Nature],MATCH(TRUE,ISNUMBER(FIND(T_Natures[Libellé],F92)),0))</f>
        <v>Commission/Vir</v>
      </c>
    </row>
    <row r="93" spans="2:16" x14ac:dyDescent="0.2">
      <c r="B93" s="1">
        <f t="shared" si="3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5"/>
        <v>192484.61799999911</v>
      </c>
      <c r="L93" s="9" t="str">
        <f t="shared" si="4"/>
        <v>Commission/Vir</v>
      </c>
      <c r="P93" s="1" t="str">
        <f t="array" ref="P93">INDEX(T_Natures[Nature],MATCH(TRUE,ISNUMBER(FIND(T_Natures[Libellé],F93)),0))</f>
        <v>Commission/Vir</v>
      </c>
    </row>
    <row r="94" spans="2:16" x14ac:dyDescent="0.2">
      <c r="B94" s="1">
        <f t="shared" si="3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5"/>
        <v>192484.3199999991</v>
      </c>
      <c r="L94" s="9" t="str">
        <f t="shared" si="4"/>
        <v>Commission/Vir</v>
      </c>
      <c r="P94" s="1" t="str">
        <f t="array" ref="P94">INDEX(T_Natures[Nature],MATCH(TRUE,ISNUMBER(FIND(T_Natures[Libellé],F94)),0))</f>
        <v>Commission/Vir</v>
      </c>
    </row>
    <row r="95" spans="2:16" x14ac:dyDescent="0.2">
      <c r="B95" s="1">
        <f t="shared" si="3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5"/>
        <v>192484.02199999909</v>
      </c>
      <c r="L95" s="9" t="str">
        <f t="shared" si="4"/>
        <v>Commission/Vir</v>
      </c>
      <c r="P95" s="1" t="str">
        <f t="array" ref="P95">INDEX(T_Natures[Nature],MATCH(TRUE,ISNUMBER(FIND(T_Natures[Libellé],F95)),0))</f>
        <v>Commission/Vir</v>
      </c>
    </row>
    <row r="96" spans="2:16" x14ac:dyDescent="0.2">
      <c r="B96" s="1">
        <f t="shared" si="3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5"/>
        <v>192483.72399999909</v>
      </c>
      <c r="L96" s="9" t="str">
        <f t="shared" si="4"/>
        <v>Commission/Vir</v>
      </c>
      <c r="P96" s="1" t="str">
        <f t="array" ref="P96">INDEX(T_Natures[Nature],MATCH(TRUE,ISNUMBER(FIND(T_Natures[Libellé],F96)),0))</f>
        <v>Commission/Vir</v>
      </c>
    </row>
    <row r="97" spans="2:16" x14ac:dyDescent="0.2">
      <c r="B97" s="1">
        <f t="shared" si="3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5"/>
        <v>192483.42599999908</v>
      </c>
      <c r="L97" s="9" t="str">
        <f t="shared" si="4"/>
        <v>Commission/Vir</v>
      </c>
      <c r="P97" s="1" t="str">
        <f t="array" ref="P97">INDEX(T_Natures[Nature],MATCH(TRUE,ISNUMBER(FIND(T_Natures[Libellé],F97)),0))</f>
        <v>Commission/Vir</v>
      </c>
    </row>
    <row r="98" spans="2:16" x14ac:dyDescent="0.2">
      <c r="B98" s="1">
        <f t="shared" si="3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5"/>
        <v>192483.12799999907</v>
      </c>
      <c r="L98" s="9" t="str">
        <f t="shared" si="4"/>
        <v>Commission/Vir</v>
      </c>
      <c r="P98" s="1" t="str">
        <f t="array" ref="P98">INDEX(T_Natures[Nature],MATCH(TRUE,ISNUMBER(FIND(T_Natures[Libellé],F98)),0))</f>
        <v>Commission/Vir</v>
      </c>
    </row>
    <row r="99" spans="2:16" x14ac:dyDescent="0.2">
      <c r="B99" s="1">
        <f t="shared" si="3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5"/>
        <v>192482.82999999906</v>
      </c>
      <c r="L99" s="9" t="str">
        <f t="shared" si="4"/>
        <v>Commission/Vir</v>
      </c>
      <c r="P99" s="1" t="str">
        <f t="array" ref="P99">INDEX(T_Natures[Nature],MATCH(TRUE,ISNUMBER(FIND(T_Natures[Libellé],F99)),0))</f>
        <v>Commission/Vir</v>
      </c>
    </row>
    <row r="100" spans="2:16" x14ac:dyDescent="0.2">
      <c r="B100" s="1">
        <f t="shared" si="3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5"/>
        <v>192482.53199999905</v>
      </c>
      <c r="L100" s="9" t="str">
        <f t="shared" si="4"/>
        <v>Commission/Vir</v>
      </c>
      <c r="P100" s="1" t="str">
        <f t="array" ref="P100">INDEX(T_Natures[Nature],MATCH(TRUE,ISNUMBER(FIND(T_Natures[Libellé],F100)),0))</f>
        <v>Commission/Vir</v>
      </c>
    </row>
    <row r="101" spans="2:16" x14ac:dyDescent="0.2">
      <c r="B101" s="1">
        <f t="shared" si="3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5"/>
        <v>192482.23399999904</v>
      </c>
      <c r="L101" s="9" t="str">
        <f t="shared" si="4"/>
        <v>Commission/Vir</v>
      </c>
      <c r="P101" s="1" t="str">
        <f t="array" ref="P101">INDEX(T_Natures[Nature],MATCH(TRUE,ISNUMBER(FIND(T_Natures[Libellé],F101)),0))</f>
        <v>Commission/Vir</v>
      </c>
    </row>
    <row r="102" spans="2:16" x14ac:dyDescent="0.2">
      <c r="B102" s="1">
        <f t="shared" si="3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5"/>
        <v>192481.93599999903</v>
      </c>
      <c r="L102" s="9" t="str">
        <f t="shared" si="4"/>
        <v>Commission/Vir</v>
      </c>
      <c r="P102" s="1" t="str">
        <f t="array" ref="P102">INDEX(T_Natures[Nature],MATCH(TRUE,ISNUMBER(FIND(T_Natures[Libellé],F102)),0))</f>
        <v>Commission/Vir</v>
      </c>
    </row>
    <row r="103" spans="2:16" x14ac:dyDescent="0.2">
      <c r="B103" s="1">
        <f t="shared" si="3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5"/>
        <v>192481.63799999902</v>
      </c>
      <c r="L103" s="9" t="str">
        <f t="shared" si="4"/>
        <v>Commission/Vir</v>
      </c>
      <c r="P103" s="1" t="str">
        <f t="array" ref="P103">INDEX(T_Natures[Nature],MATCH(TRUE,ISNUMBER(FIND(T_Natures[Libellé],F103)),0))</f>
        <v>Commission/Vir</v>
      </c>
    </row>
    <row r="104" spans="2:16" x14ac:dyDescent="0.2">
      <c r="B104" s="1">
        <f t="shared" si="3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5"/>
        <v>192481.33999999901</v>
      </c>
      <c r="L104" s="9" t="str">
        <f t="shared" si="4"/>
        <v>Commission/Vir</v>
      </c>
      <c r="P104" s="1" t="str">
        <f t="array" ref="P104">INDEX(T_Natures[Nature],MATCH(TRUE,ISNUMBER(FIND(T_Natures[Libellé],F104)),0))</f>
        <v>Commission/Vir</v>
      </c>
    </row>
    <row r="105" spans="2:16" x14ac:dyDescent="0.2">
      <c r="B105" s="1">
        <f t="shared" si="3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5"/>
        <v>192481.041999999</v>
      </c>
      <c r="L105" s="9" t="str">
        <f t="shared" si="4"/>
        <v>Commission/Vir</v>
      </c>
      <c r="P105" s="1" t="str">
        <f t="array" ref="P105">INDEX(T_Natures[Nature],MATCH(TRUE,ISNUMBER(FIND(T_Natures[Libellé],F105)),0))</f>
        <v>Commission/Vir</v>
      </c>
    </row>
    <row r="106" spans="2:16" x14ac:dyDescent="0.2">
      <c r="B106" s="1">
        <f t="shared" si="3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5"/>
        <v>192480.74399999899</v>
      </c>
      <c r="L106" s="9" t="str">
        <f t="shared" si="4"/>
        <v>Commission/Vir</v>
      </c>
      <c r="P106" s="1" t="str">
        <f t="array" ref="P106">INDEX(T_Natures[Nature],MATCH(TRUE,ISNUMBER(FIND(T_Natures[Libellé],F106)),0))</f>
        <v>Commission/Vir</v>
      </c>
    </row>
    <row r="107" spans="2:16" x14ac:dyDescent="0.2">
      <c r="B107" s="1">
        <f t="shared" si="3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5"/>
        <v>192480.44599999898</v>
      </c>
      <c r="L107" s="9" t="str">
        <f t="shared" si="4"/>
        <v>Commission/Vir</v>
      </c>
      <c r="P107" s="1" t="str">
        <f t="array" ref="P107">INDEX(T_Natures[Nature],MATCH(TRUE,ISNUMBER(FIND(T_Natures[Libellé],F107)),0))</f>
        <v>Commission/Vir</v>
      </c>
    </row>
    <row r="108" spans="2:16" x14ac:dyDescent="0.2">
      <c r="B108" s="1">
        <f t="shared" si="3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5"/>
        <v>192480.14799999897</v>
      </c>
      <c r="L108" s="9" t="str">
        <f t="shared" si="4"/>
        <v>Commission/Vir</v>
      </c>
      <c r="P108" s="1" t="str">
        <f t="array" ref="P108">INDEX(T_Natures[Nature],MATCH(TRUE,ISNUMBER(FIND(T_Natures[Libellé],F108)),0))</f>
        <v>Commission/Vir</v>
      </c>
    </row>
    <row r="109" spans="2:16" x14ac:dyDescent="0.2">
      <c r="B109" s="1">
        <f t="shared" si="3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5"/>
        <v>192479.84999999896</v>
      </c>
      <c r="L109" s="9" t="str">
        <f t="shared" si="4"/>
        <v>Commission/Vir</v>
      </c>
      <c r="P109" s="1" t="str">
        <f t="array" ref="P109">INDEX(T_Natures[Nature],MATCH(TRUE,ISNUMBER(FIND(T_Natures[Libellé],F109)),0))</f>
        <v>Commission/Vir</v>
      </c>
    </row>
    <row r="110" spans="2:16" x14ac:dyDescent="0.2">
      <c r="B110" s="1">
        <f t="shared" si="3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5"/>
        <v>192479.55199999895</v>
      </c>
      <c r="L110" s="9" t="str">
        <f t="shared" si="4"/>
        <v>Commission/Vir</v>
      </c>
      <c r="P110" s="1" t="str">
        <f t="array" ref="P110">INDEX(T_Natures[Nature],MATCH(TRUE,ISNUMBER(FIND(T_Natures[Libellé],F110)),0))</f>
        <v>Commission/Vir</v>
      </c>
    </row>
    <row r="111" spans="2:16" x14ac:dyDescent="0.2">
      <c r="B111" s="1">
        <f t="shared" si="3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5"/>
        <v>192479.25399999894</v>
      </c>
      <c r="L111" s="9" t="str">
        <f t="shared" si="4"/>
        <v>Commission/Vir</v>
      </c>
      <c r="P111" s="1" t="str">
        <f t="array" ref="P111">INDEX(T_Natures[Nature],MATCH(TRUE,ISNUMBER(FIND(T_Natures[Libellé],F111)),0))</f>
        <v>Commission/Vir</v>
      </c>
    </row>
    <row r="112" spans="2:16" x14ac:dyDescent="0.2">
      <c r="B112" s="1">
        <f t="shared" si="3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5"/>
        <v>192478.95599999893</v>
      </c>
      <c r="L112" s="9" t="str">
        <f t="shared" si="4"/>
        <v>Commission/Vir</v>
      </c>
      <c r="P112" s="1" t="str">
        <f t="array" ref="P112">INDEX(T_Natures[Nature],MATCH(TRUE,ISNUMBER(FIND(T_Natures[Libellé],F112)),0))</f>
        <v>Commission/Vir</v>
      </c>
    </row>
    <row r="113" spans="2:16" x14ac:dyDescent="0.2">
      <c r="B113" s="1">
        <f t="shared" si="3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5"/>
        <v>192478.65799999892</v>
      </c>
      <c r="L113" s="9" t="str">
        <f t="shared" si="4"/>
        <v>Commission/Vir</v>
      </c>
      <c r="P113" s="1" t="str">
        <f t="array" ref="P113">INDEX(T_Natures[Nature],MATCH(TRUE,ISNUMBER(FIND(T_Natures[Libellé],F113)),0))</f>
        <v>Commission/Vir</v>
      </c>
    </row>
    <row r="114" spans="2:16" x14ac:dyDescent="0.2">
      <c r="B114" s="1">
        <f t="shared" si="3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5"/>
        <v>192478.35999999891</v>
      </c>
      <c r="L114" s="9" t="str">
        <f t="shared" si="4"/>
        <v>Commission/Vir</v>
      </c>
      <c r="P114" s="1" t="str">
        <f t="array" ref="P114">INDEX(T_Natures[Nature],MATCH(TRUE,ISNUMBER(FIND(T_Natures[Libellé],F114)),0))</f>
        <v>Commission/Vir</v>
      </c>
    </row>
    <row r="115" spans="2:16" x14ac:dyDescent="0.2">
      <c r="B115" s="1">
        <f t="shared" si="3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5"/>
        <v>192478.0619999989</v>
      </c>
      <c r="L115" s="9" t="str">
        <f t="shared" si="4"/>
        <v>Commission/Vir</v>
      </c>
      <c r="P115" s="1" t="str">
        <f t="array" ref="P115">INDEX(T_Natures[Nature],MATCH(TRUE,ISNUMBER(FIND(T_Natures[Libellé],F115)),0))</f>
        <v>Commission/Vir</v>
      </c>
    </row>
    <row r="116" spans="2:16" x14ac:dyDescent="0.2">
      <c r="B116" s="1">
        <f t="shared" si="3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5"/>
        <v>192477.76399999889</v>
      </c>
      <c r="L116" s="9" t="str">
        <f t="shared" si="4"/>
        <v>Commission/Vir</v>
      </c>
      <c r="P116" s="1" t="str">
        <f t="array" ref="P116">INDEX(T_Natures[Nature],MATCH(TRUE,ISNUMBER(FIND(T_Natures[Libellé],F116)),0))</f>
        <v>Commission/Vir</v>
      </c>
    </row>
    <row r="117" spans="2:16" x14ac:dyDescent="0.2">
      <c r="B117" s="1">
        <f t="shared" si="3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5"/>
        <v>192477.46599999888</v>
      </c>
      <c r="L117" s="9" t="str">
        <f t="shared" si="4"/>
        <v>Commission/Vir</v>
      </c>
      <c r="P117" s="1" t="str">
        <f t="array" ref="P117">INDEX(T_Natures[Nature],MATCH(TRUE,ISNUMBER(FIND(T_Natures[Libellé],F117)),0))</f>
        <v>Commission/Vir</v>
      </c>
    </row>
    <row r="118" spans="2:16" x14ac:dyDescent="0.2">
      <c r="B118" s="1">
        <f t="shared" si="3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5"/>
        <v>192477.16799999887</v>
      </c>
      <c r="L118" s="9" t="str">
        <f t="shared" si="4"/>
        <v>Commission/Vir</v>
      </c>
      <c r="P118" s="1" t="str">
        <f t="array" ref="P118">INDEX(T_Natures[Nature],MATCH(TRUE,ISNUMBER(FIND(T_Natures[Libellé],F118)),0))</f>
        <v>Commission/Vir</v>
      </c>
    </row>
    <row r="119" spans="2:16" x14ac:dyDescent="0.2">
      <c r="B119" s="1">
        <f t="shared" si="3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5"/>
        <v>192476.86999999886</v>
      </c>
      <c r="L119" s="9" t="str">
        <f t="shared" si="4"/>
        <v>Commission/Vir</v>
      </c>
      <c r="P119" s="1" t="str">
        <f t="array" ref="P119">INDEX(T_Natures[Nature],MATCH(TRUE,ISNUMBER(FIND(T_Natures[Libellé],F119)),0))</f>
        <v>Commission/Vir</v>
      </c>
    </row>
    <row r="120" spans="2:16" x14ac:dyDescent="0.2">
      <c r="B120" s="1">
        <f t="shared" si="3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5"/>
        <v>192476.57199999885</v>
      </c>
      <c r="L120" s="9" t="str">
        <f t="shared" si="4"/>
        <v>Commission/Vir</v>
      </c>
      <c r="P120" s="1" t="str">
        <f t="array" ref="P120">INDEX(T_Natures[Nature],MATCH(TRUE,ISNUMBER(FIND(T_Natures[Libellé],F120)),0))</f>
        <v>Commission/Vir</v>
      </c>
    </row>
    <row r="121" spans="2:16" x14ac:dyDescent="0.2">
      <c r="B121" s="1">
        <f t="shared" si="3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5"/>
        <v>192476.27399999884</v>
      </c>
      <c r="L121" s="9" t="str">
        <f t="shared" si="4"/>
        <v>Commission/Vir</v>
      </c>
      <c r="P121" s="1" t="str">
        <f t="array" ref="P121">INDEX(T_Natures[Nature],MATCH(TRUE,ISNUMBER(FIND(T_Natures[Libellé],F121)),0))</f>
        <v>Commission/Vir</v>
      </c>
    </row>
    <row r="122" spans="2:16" x14ac:dyDescent="0.2">
      <c r="B122" s="1">
        <f t="shared" si="3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5"/>
        <v>192475.97599999883</v>
      </c>
      <c r="L122" s="9" t="str">
        <f t="shared" si="4"/>
        <v>Commission/Vir</v>
      </c>
      <c r="P122" s="1" t="str">
        <f t="array" ref="P122">INDEX(T_Natures[Nature],MATCH(TRUE,ISNUMBER(FIND(T_Natures[Libellé],F122)),0))</f>
        <v>Commission/Vir</v>
      </c>
    </row>
    <row r="123" spans="2:16" x14ac:dyDescent="0.2">
      <c r="B123" s="1">
        <f t="shared" si="3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5"/>
        <v>192475.67799999882</v>
      </c>
      <c r="L123" s="9" t="str">
        <f t="shared" si="4"/>
        <v>Commission/Vir</v>
      </c>
      <c r="P123" s="1" t="str">
        <f t="array" ref="P123">INDEX(T_Natures[Nature],MATCH(TRUE,ISNUMBER(FIND(T_Natures[Libellé],F123)),0))</f>
        <v>Commission/Vir</v>
      </c>
    </row>
    <row r="124" spans="2:16" x14ac:dyDescent="0.2">
      <c r="B124" s="1">
        <f t="shared" si="3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5"/>
        <v>192475.37999999881</v>
      </c>
      <c r="L124" s="9" t="str">
        <f t="shared" si="4"/>
        <v>Commission/Vir</v>
      </c>
      <c r="P124" s="1" t="str">
        <f t="array" ref="P124">INDEX(T_Natures[Nature],MATCH(TRUE,ISNUMBER(FIND(T_Natures[Libellé],F124)),0))</f>
        <v>Commission/Vir</v>
      </c>
    </row>
    <row r="125" spans="2:16" x14ac:dyDescent="0.2">
      <c r="B125" s="1">
        <f t="shared" si="3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5"/>
        <v>192475.0819999988</v>
      </c>
      <c r="L125" s="9" t="str">
        <f t="shared" si="4"/>
        <v>Commission/Vir</v>
      </c>
      <c r="P125" s="1" t="str">
        <f t="array" ref="P125">INDEX(T_Natures[Nature],MATCH(TRUE,ISNUMBER(FIND(T_Natures[Libellé],F125)),0))</f>
        <v>Commission/Vir</v>
      </c>
    </row>
    <row r="126" spans="2:16" x14ac:dyDescent="0.2">
      <c r="B126" s="1">
        <f t="shared" si="3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5"/>
        <v>192535.0819999988</v>
      </c>
      <c r="L126" s="9" t="str">
        <f t="shared" si="4"/>
        <v>Virement Local</v>
      </c>
      <c r="P126" s="1" t="str">
        <f t="array" ref="P126">INDEX(T_Natures[Nature],MATCH(TRUE,ISNUMBER(FIND(T_Natures[Libellé],F126)),0))</f>
        <v>Virement Local</v>
      </c>
    </row>
    <row r="127" spans="2:16" x14ac:dyDescent="0.2">
      <c r="B127" s="1">
        <f t="shared" si="3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5"/>
        <v>192534.78399999879</v>
      </c>
      <c r="L127" s="9" t="str">
        <f t="shared" si="4"/>
        <v>Commission/Vir</v>
      </c>
      <c r="P127" s="1" t="str">
        <f t="array" ref="P127">INDEX(T_Natures[Nature],MATCH(TRUE,ISNUMBER(FIND(T_Natures[Libellé],F127)),0))</f>
        <v>Commission/Vir</v>
      </c>
    </row>
    <row r="128" spans="2:16" x14ac:dyDescent="0.2">
      <c r="B128" s="1">
        <f t="shared" si="3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5"/>
        <v>192534.48599999878</v>
      </c>
      <c r="L128" s="9" t="str">
        <f t="shared" si="4"/>
        <v>Commission/Vir</v>
      </c>
      <c r="P128" s="1" t="str">
        <f t="array" ref="P128">INDEX(T_Natures[Nature],MATCH(TRUE,ISNUMBER(FIND(T_Natures[Libellé],F128)),0))</f>
        <v>Commission/Vir</v>
      </c>
    </row>
    <row r="129" spans="2:16" x14ac:dyDescent="0.2">
      <c r="B129" s="1">
        <f t="shared" si="3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5"/>
        <v>192534.18799999877</v>
      </c>
      <c r="L129" s="9" t="str">
        <f t="shared" si="4"/>
        <v>Commission/Vir</v>
      </c>
      <c r="P129" s="1" t="str">
        <f t="array" ref="P129">INDEX(T_Natures[Nature],MATCH(TRUE,ISNUMBER(FIND(T_Natures[Libellé],F129)),0))</f>
        <v>Commission/Vir</v>
      </c>
    </row>
    <row r="130" spans="2:16" x14ac:dyDescent="0.2">
      <c r="B130" s="1">
        <f t="shared" si="3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5"/>
        <v>192533.88999999876</v>
      </c>
      <c r="L130" s="9" t="str">
        <f t="shared" si="4"/>
        <v>Commission/Vir</v>
      </c>
      <c r="P130" s="1" t="str">
        <f t="array" ref="P130">INDEX(T_Natures[Nature],MATCH(TRUE,ISNUMBER(FIND(T_Natures[Libellé],F130)),0))</f>
        <v>Commission/Vir</v>
      </c>
    </row>
    <row r="131" spans="2:16" x14ac:dyDescent="0.2">
      <c r="B131" s="1">
        <f t="shared" si="3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5"/>
        <v>192533.59199999875</v>
      </c>
      <c r="L131" s="9" t="str">
        <f t="shared" si="4"/>
        <v>Commission/Vir</v>
      </c>
      <c r="P131" s="1" t="str">
        <f t="array" ref="P131">INDEX(T_Natures[Nature],MATCH(TRUE,ISNUMBER(FIND(T_Natures[Libellé],F131)),0))</f>
        <v>Commission/Vir</v>
      </c>
    </row>
    <row r="132" spans="2:16" x14ac:dyDescent="0.2">
      <c r="B132" s="1">
        <f t="shared" si="3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5"/>
        <v>192533.29399999874</v>
      </c>
      <c r="L132" s="9" t="str">
        <f t="shared" si="4"/>
        <v>Commission/Vir</v>
      </c>
      <c r="P132" s="1" t="str">
        <f t="array" ref="P132">INDEX(T_Natures[Nature],MATCH(TRUE,ISNUMBER(FIND(T_Natures[Libellé],F132)),0))</f>
        <v>Commission/Vir</v>
      </c>
    </row>
    <row r="133" spans="2:16" x14ac:dyDescent="0.2">
      <c r="B133" s="1">
        <f t="shared" ref="B133:B196" si="6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5"/>
        <v>192532.99599999873</v>
      </c>
      <c r="L133" s="9" t="str">
        <f t="shared" ref="L133:L196" si="7">IF(ISNUMBER(FIND(LEFT($R$4,$S$4),F133))=TRUE,$T$4,IF(ISNUMBER(FIND(LEFT($R$5,$S$5),F133))=TRUE,$T$5,IF(ISNUMBER(FIND(LEFT($R$6,$S$6),F133))=TRUE,$T$6,IF(ISNUMBER(FIND(LEFT($R$7,$S$7),F133))=TRUE,$T$7,IF(ISNUMBER(FIND(LEFT($R$8,$S$8),F133))=TRUE,$T$8,IF(ISNUMBER(FIND(LEFT($R$9,$S$9),F133))=TRUE,$T$9,IF(ISNUMBER(FIND(LEFT($R$10,$S$10),F133))=TRUE,$T$10,IF(ISNUMBER(FIND(LEFT($R$11,$S$11),F133))=TRUE,$T$11,IF(ISNUMBER(FIND(LEFT($R$12,$S$12),F133))=TRUE,$T$12,IF(ISNUMBER(FIND(LEFT($R$13,$S$13),F133))=TRUE,$T$13,IF(ISNUMBER(FIND(LEFT($R$14,$S$14),F133))=TRUE,$T$14,IF(ISNUMBER(FIND(LEFT($R$15,$S$15),F133))=TRUE,$T$15,IF(ISNUMBER(FIND(LEFT($R$16,$S$16),F133))=TRUE,$T$16,IF(ISNUMBER(FIND(LEFT($R$17,$S$17),F133))=TRUE,$T$17,IF(ISNUMBER(FIND(LEFT($R$18,$S$18),F133))=TRUE,$T$18,IF(ISNUMBER(FIND(LEFT($R$19,$S$19),F133))=TRUE,$T$19,IF(ISNUMBER(FIND(LEFT($R$20,$S$20),F133))=TRUE,$T$20,IF(ISNUMBER(FIND(LEFT($R$21,$S$21),F133))=TRUE,$T$21,IF(ISNUMBER(FIND(LEFT($R$24,$S$24),F133))=TRUE,$T$24,IF(ISNUMBER(FIND(LEFT($R$25,$S$25),F133))=TRUE,$T$25,IF(ISNUMBER(FIND(LEFT($R$26,$S$26),F133))=TRUE,$T$26,IF(ISNUMBER(FIND(LEFT($R$27,$S$27),F133))=TRUE,$T$27,IF(ISNUMBER(FIND(LEFT($R$28,$S$28),F133))=TRUE,$T$28,IF(ISNUMBER(FIND(LEFT($R$22,$S$22),F133))=TRUE,$T$22,IF(ISNUMBER(FIND(LEFT($R$23,$S$23),F133))=TRUE,$T$23,IF(ISNUMBER(FIND(LEFT($R$29,$S$29),F133))=TRUE,$T$29))))))))))))))))))))))))))</f>
        <v>Commission/Vir</v>
      </c>
      <c r="P133" s="1" t="str">
        <f t="array" ref="P133">INDEX(T_Natures[Nature],MATCH(TRUE,ISNUMBER(FIND(T_Natures[Libellé],F133)),0))</f>
        <v>Commission/Vir</v>
      </c>
    </row>
    <row r="134" spans="2:16" x14ac:dyDescent="0.2">
      <c r="B134" s="1">
        <f t="shared" si="6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8">K133+J134-I134</f>
        <v>192532.69799999872</v>
      </c>
      <c r="L134" s="9" t="str">
        <f t="shared" si="7"/>
        <v>Commission/Vir</v>
      </c>
      <c r="P134" s="1" t="str">
        <f t="array" ref="P134">INDEX(T_Natures[Nature],MATCH(TRUE,ISNUMBER(FIND(T_Natures[Libellé],F134)),0))</f>
        <v>Commission/Vir</v>
      </c>
    </row>
    <row r="135" spans="2:16" x14ac:dyDescent="0.2">
      <c r="B135" s="1">
        <f t="shared" si="6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8"/>
        <v>192532.39999999871</v>
      </c>
      <c r="L135" s="9" t="str">
        <f t="shared" si="7"/>
        <v>Commission/Vir</v>
      </c>
      <c r="P135" s="1" t="str">
        <f t="array" ref="P135">INDEX(T_Natures[Nature],MATCH(TRUE,ISNUMBER(FIND(T_Natures[Libellé],F135)),0))</f>
        <v>Commission/Vir</v>
      </c>
    </row>
    <row r="136" spans="2:16" x14ac:dyDescent="0.2">
      <c r="B136" s="1">
        <f t="shared" si="6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8"/>
        <v>192532.1019999987</v>
      </c>
      <c r="L136" s="9" t="str">
        <f t="shared" si="7"/>
        <v>Commission/Vir</v>
      </c>
      <c r="P136" s="1" t="str">
        <f t="array" ref="P136">INDEX(T_Natures[Nature],MATCH(TRUE,ISNUMBER(FIND(T_Natures[Libellé],F136)),0))</f>
        <v>Commission/Vir</v>
      </c>
    </row>
    <row r="137" spans="2:16" x14ac:dyDescent="0.2">
      <c r="B137" s="1">
        <f t="shared" si="6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8"/>
        <v>192531.80399999869</v>
      </c>
      <c r="L137" s="9" t="str">
        <f t="shared" si="7"/>
        <v>Commission/Vir</v>
      </c>
      <c r="P137" s="1" t="str">
        <f t="array" ref="P137">INDEX(T_Natures[Nature],MATCH(TRUE,ISNUMBER(FIND(T_Natures[Libellé],F137)),0))</f>
        <v>Commission/Vir</v>
      </c>
    </row>
    <row r="138" spans="2:16" x14ac:dyDescent="0.2">
      <c r="B138" s="1">
        <f t="shared" si="6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8"/>
        <v>192531.50599999868</v>
      </c>
      <c r="L138" s="9" t="str">
        <f t="shared" si="7"/>
        <v>Commission/Vir</v>
      </c>
      <c r="P138" s="1" t="str">
        <f t="array" ref="P138">INDEX(T_Natures[Nature],MATCH(TRUE,ISNUMBER(FIND(T_Natures[Libellé],F138)),0))</f>
        <v>Commission/Vir</v>
      </c>
    </row>
    <row r="139" spans="2:16" x14ac:dyDescent="0.2">
      <c r="B139" s="1">
        <f t="shared" si="6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8"/>
        <v>192531.20799999867</v>
      </c>
      <c r="L139" s="9" t="str">
        <f t="shared" si="7"/>
        <v>Commission/Vir</v>
      </c>
      <c r="P139" s="1" t="str">
        <f t="array" ref="P139">INDEX(T_Natures[Nature],MATCH(TRUE,ISNUMBER(FIND(T_Natures[Libellé],F139)),0))</f>
        <v>Commission/Vir</v>
      </c>
    </row>
    <row r="140" spans="2:16" x14ac:dyDescent="0.2">
      <c r="B140" s="1">
        <f t="shared" si="6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8"/>
        <v>192530.90999999866</v>
      </c>
      <c r="L140" s="9" t="str">
        <f t="shared" si="7"/>
        <v>Commission/Vir</v>
      </c>
      <c r="P140" s="1" t="str">
        <f t="array" ref="P140">INDEX(T_Natures[Nature],MATCH(TRUE,ISNUMBER(FIND(T_Natures[Libellé],F140)),0))</f>
        <v>Commission/Vir</v>
      </c>
    </row>
    <row r="141" spans="2:16" x14ac:dyDescent="0.2">
      <c r="B141" s="1">
        <f t="shared" si="6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8"/>
        <v>192530.61199999865</v>
      </c>
      <c r="L141" s="9" t="str">
        <f t="shared" si="7"/>
        <v>Commission/Vir</v>
      </c>
      <c r="P141" s="1" t="str">
        <f t="array" ref="P141">INDEX(T_Natures[Nature],MATCH(TRUE,ISNUMBER(FIND(T_Natures[Libellé],F141)),0))</f>
        <v>Commission/Vir</v>
      </c>
    </row>
    <row r="142" spans="2:16" x14ac:dyDescent="0.2">
      <c r="B142" s="1">
        <f t="shared" si="6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8"/>
        <v>192530.31399999865</v>
      </c>
      <c r="L142" s="9" t="str">
        <f t="shared" si="7"/>
        <v>Commission/Vir</v>
      </c>
      <c r="P142" s="1" t="str">
        <f t="array" ref="P142">INDEX(T_Natures[Nature],MATCH(TRUE,ISNUMBER(FIND(T_Natures[Libellé],F142)),0))</f>
        <v>Commission/Vir</v>
      </c>
    </row>
    <row r="143" spans="2:16" x14ac:dyDescent="0.2">
      <c r="B143" s="1">
        <f t="shared" si="6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8"/>
        <v>192530.01599999864</v>
      </c>
      <c r="L143" s="9" t="str">
        <f t="shared" si="7"/>
        <v>Commission/Vir</v>
      </c>
      <c r="P143" s="1" t="str">
        <f t="array" ref="P143">INDEX(T_Natures[Nature],MATCH(TRUE,ISNUMBER(FIND(T_Natures[Libellé],F143)),0))</f>
        <v>Commission/Vir</v>
      </c>
    </row>
    <row r="144" spans="2:16" x14ac:dyDescent="0.2">
      <c r="B144" s="1">
        <f t="shared" si="6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8"/>
        <v>192529.71799999863</v>
      </c>
      <c r="L144" s="9" t="str">
        <f t="shared" si="7"/>
        <v>Commission/Vir</v>
      </c>
      <c r="P144" s="1" t="str">
        <f t="array" ref="P144">INDEX(T_Natures[Nature],MATCH(TRUE,ISNUMBER(FIND(T_Natures[Libellé],F144)),0))</f>
        <v>Commission/Vir</v>
      </c>
    </row>
    <row r="145" spans="2:16" x14ac:dyDescent="0.2">
      <c r="B145" s="1">
        <f t="shared" si="6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8"/>
        <v>192529.41999999862</v>
      </c>
      <c r="L145" s="9" t="str">
        <f t="shared" si="7"/>
        <v>Commission/Vir</v>
      </c>
      <c r="P145" s="1" t="str">
        <f t="array" ref="P145">INDEX(T_Natures[Nature],MATCH(TRUE,ISNUMBER(FIND(T_Natures[Libellé],F145)),0))</f>
        <v>Commission/Vir</v>
      </c>
    </row>
    <row r="146" spans="2:16" x14ac:dyDescent="0.2">
      <c r="B146" s="1">
        <f t="shared" si="6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8"/>
        <v>192529.12199999861</v>
      </c>
      <c r="L146" s="9" t="str">
        <f t="shared" si="7"/>
        <v>Commission/Vir</v>
      </c>
      <c r="P146" s="1" t="str">
        <f t="array" ref="P146">INDEX(T_Natures[Nature],MATCH(TRUE,ISNUMBER(FIND(T_Natures[Libellé],F146)),0))</f>
        <v>Commission/Vir</v>
      </c>
    </row>
    <row r="147" spans="2:16" x14ac:dyDescent="0.2">
      <c r="B147" s="1">
        <f t="shared" si="6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8"/>
        <v>192528.8239999986</v>
      </c>
      <c r="L147" s="9" t="str">
        <f t="shared" si="7"/>
        <v>Commission/Vir</v>
      </c>
      <c r="P147" s="1" t="str">
        <f t="array" ref="P147">INDEX(T_Natures[Nature],MATCH(TRUE,ISNUMBER(FIND(T_Natures[Libellé],F147)),0))</f>
        <v>Commission/Vir</v>
      </c>
    </row>
    <row r="148" spans="2:16" x14ac:dyDescent="0.2">
      <c r="B148" s="1">
        <f t="shared" si="6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8"/>
        <v>192528.52599999859</v>
      </c>
      <c r="L148" s="9" t="str">
        <f t="shared" si="7"/>
        <v>Commission/Vir</v>
      </c>
      <c r="P148" s="1" t="str">
        <f t="array" ref="P148">INDEX(T_Natures[Nature],MATCH(TRUE,ISNUMBER(FIND(T_Natures[Libellé],F148)),0))</f>
        <v>Commission/Vir</v>
      </c>
    </row>
    <row r="149" spans="2:16" x14ac:dyDescent="0.2">
      <c r="B149" s="1">
        <f t="shared" si="6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8"/>
        <v>192528.22799999858</v>
      </c>
      <c r="L149" s="9" t="str">
        <f t="shared" si="7"/>
        <v>Commission/Vir</v>
      </c>
      <c r="P149" s="1" t="str">
        <f t="array" ref="P149">INDEX(T_Natures[Nature],MATCH(TRUE,ISNUMBER(FIND(T_Natures[Libellé],F149)),0))</f>
        <v>Commission/Vir</v>
      </c>
    </row>
    <row r="150" spans="2:16" x14ac:dyDescent="0.2">
      <c r="B150" s="1">
        <f t="shared" si="6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8"/>
        <v>192527.92999999857</v>
      </c>
      <c r="L150" s="9" t="str">
        <f t="shared" si="7"/>
        <v>Commission/Vir</v>
      </c>
      <c r="P150" s="1" t="str">
        <f t="array" ref="P150">INDEX(T_Natures[Nature],MATCH(TRUE,ISNUMBER(FIND(T_Natures[Libellé],F150)),0))</f>
        <v>Commission/Vir</v>
      </c>
    </row>
    <row r="151" spans="2:16" x14ac:dyDescent="0.2">
      <c r="B151" s="1">
        <f t="shared" si="6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8"/>
        <v>198011.92999999857</v>
      </c>
      <c r="L151" s="9" t="str">
        <f t="shared" si="7"/>
        <v>Versement</v>
      </c>
      <c r="P151" s="1" t="str">
        <f t="array" ref="P151">INDEX(T_Natures[Nature],MATCH(TRUE,ISNUMBER(FIND(T_Natures[Libellé],F151)),0))</f>
        <v>Versement</v>
      </c>
    </row>
    <row r="152" spans="2:16" x14ac:dyDescent="0.2">
      <c r="B152" s="1">
        <f t="shared" si="6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8"/>
        <v>198111.92999999857</v>
      </c>
      <c r="L152" s="9" t="str">
        <f t="shared" si="7"/>
        <v>Virement Local</v>
      </c>
      <c r="P152" s="1" t="str">
        <f t="array" ref="P152">INDEX(T_Natures[Nature],MATCH(TRUE,ISNUMBER(FIND(T_Natures[Libellé],F152)),0))</f>
        <v>Virement Local</v>
      </c>
    </row>
    <row r="153" spans="2:16" x14ac:dyDescent="0.2">
      <c r="B153" s="1">
        <f t="shared" si="6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8"/>
        <v>198141.92999999857</v>
      </c>
      <c r="L153" s="9" t="str">
        <f t="shared" si="7"/>
        <v>Virement Local</v>
      </c>
      <c r="P153" s="1" t="str">
        <f t="array" ref="P153">INDEX(T_Natures[Nature],MATCH(TRUE,ISNUMBER(FIND(T_Natures[Libellé],F153)),0))</f>
        <v>Virement Local</v>
      </c>
    </row>
    <row r="154" spans="2:16" x14ac:dyDescent="0.2">
      <c r="B154" s="1">
        <f t="shared" si="6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8"/>
        <v>198191.92999999857</v>
      </c>
      <c r="L154" s="9" t="str">
        <f t="shared" si="7"/>
        <v>Virement Local</v>
      </c>
      <c r="P154" s="1" t="str">
        <f t="array" ref="P154">INDEX(T_Natures[Nature],MATCH(TRUE,ISNUMBER(FIND(T_Natures[Libellé],F154)),0))</f>
        <v>Virement Local</v>
      </c>
    </row>
    <row r="155" spans="2:16" x14ac:dyDescent="0.2">
      <c r="B155" s="1">
        <f t="shared" si="6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8"/>
        <v>198221.92999999857</v>
      </c>
      <c r="L155" s="9" t="str">
        <f t="shared" si="7"/>
        <v>Virement Local</v>
      </c>
      <c r="P155" s="1" t="str">
        <f t="array" ref="P155">INDEX(T_Natures[Nature],MATCH(TRUE,ISNUMBER(FIND(T_Natures[Libellé],F155)),0))</f>
        <v>Virement Local</v>
      </c>
    </row>
    <row r="156" spans="2:16" x14ac:dyDescent="0.2">
      <c r="B156" s="1">
        <f t="shared" si="6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8"/>
        <v>198251.92999999857</v>
      </c>
      <c r="L156" s="9" t="str">
        <f t="shared" si="7"/>
        <v>Virement Local</v>
      </c>
      <c r="P156" s="1" t="str">
        <f t="array" ref="P156">INDEX(T_Natures[Nature],MATCH(TRUE,ISNUMBER(FIND(T_Natures[Libellé],F156)),0))</f>
        <v>Virement Local</v>
      </c>
    </row>
    <row r="157" spans="2:16" x14ac:dyDescent="0.2">
      <c r="B157" s="1">
        <f t="shared" si="6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8"/>
        <v>198281.92999999857</v>
      </c>
      <c r="L157" s="9" t="str">
        <f t="shared" si="7"/>
        <v>Virement Local</v>
      </c>
      <c r="P157" s="1" t="str">
        <f t="array" ref="P157">INDEX(T_Natures[Nature],MATCH(TRUE,ISNUMBER(FIND(T_Natures[Libellé],F157)),0))</f>
        <v>Virement Local</v>
      </c>
    </row>
    <row r="158" spans="2:16" x14ac:dyDescent="0.2">
      <c r="B158" s="1">
        <f t="shared" si="6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8"/>
        <v>198311.92999999857</v>
      </c>
      <c r="L158" s="9" t="str">
        <f t="shared" si="7"/>
        <v>Virement Local</v>
      </c>
      <c r="P158" s="1" t="str">
        <f t="array" ref="P158">INDEX(T_Natures[Nature],MATCH(TRUE,ISNUMBER(FIND(T_Natures[Libellé],F158)),0))</f>
        <v>Virement Local</v>
      </c>
    </row>
    <row r="159" spans="2:16" x14ac:dyDescent="0.2">
      <c r="B159" s="1">
        <f t="shared" si="6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8"/>
        <v>198341.92999999857</v>
      </c>
      <c r="L159" s="9" t="str">
        <f t="shared" si="7"/>
        <v>Virement Local</v>
      </c>
      <c r="P159" s="1" t="str">
        <f t="array" ref="P159">INDEX(T_Natures[Nature],MATCH(TRUE,ISNUMBER(FIND(T_Natures[Libellé],F159)),0))</f>
        <v>Virement Local</v>
      </c>
    </row>
    <row r="160" spans="2:16" x14ac:dyDescent="0.2">
      <c r="B160" s="1">
        <f t="shared" si="6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8"/>
        <v>198361.92999999857</v>
      </c>
      <c r="L160" s="9" t="str">
        <f t="shared" si="7"/>
        <v>Virement Local</v>
      </c>
      <c r="P160" s="1" t="str">
        <f t="array" ref="P160">INDEX(T_Natures[Nature],MATCH(TRUE,ISNUMBER(FIND(T_Natures[Libellé],F160)),0))</f>
        <v>Virement Local</v>
      </c>
    </row>
    <row r="161" spans="2:16" x14ac:dyDescent="0.2">
      <c r="B161" s="1">
        <f t="shared" si="6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8"/>
        <v>198391.92999999857</v>
      </c>
      <c r="L161" s="9" t="str">
        <f t="shared" si="7"/>
        <v>Virement Local</v>
      </c>
      <c r="P161" s="1" t="str">
        <f t="array" ref="P161">INDEX(T_Natures[Nature],MATCH(TRUE,ISNUMBER(FIND(T_Natures[Libellé],F161)),0))</f>
        <v>Virement Local</v>
      </c>
    </row>
    <row r="162" spans="2:16" x14ac:dyDescent="0.2">
      <c r="B162" s="1">
        <f t="shared" si="6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8"/>
        <v>198461.92999999857</v>
      </c>
      <c r="L162" s="9" t="str">
        <f t="shared" si="7"/>
        <v>Virement Local</v>
      </c>
      <c r="P162" s="1" t="str">
        <f t="array" ref="P162">INDEX(T_Natures[Nature],MATCH(TRUE,ISNUMBER(FIND(T_Natures[Libellé],F162)),0))</f>
        <v>Virement Local</v>
      </c>
    </row>
    <row r="163" spans="2:16" x14ac:dyDescent="0.2">
      <c r="B163" s="1">
        <f t="shared" si="6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8"/>
        <v>198491.92999999857</v>
      </c>
      <c r="L163" s="9" t="str">
        <f t="shared" si="7"/>
        <v>Virement Local</v>
      </c>
      <c r="P163" s="1" t="str">
        <f t="array" ref="P163">INDEX(T_Natures[Nature],MATCH(TRUE,ISNUMBER(FIND(T_Natures[Libellé],F163)),0))</f>
        <v>Virement Local</v>
      </c>
    </row>
    <row r="164" spans="2:16" x14ac:dyDescent="0.2">
      <c r="B164" s="1">
        <f t="shared" si="6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8"/>
        <v>198521.92999999857</v>
      </c>
      <c r="L164" s="9" t="str">
        <f t="shared" si="7"/>
        <v>Virement Local</v>
      </c>
      <c r="P164" s="1" t="str">
        <f t="array" ref="P164">INDEX(T_Natures[Nature],MATCH(TRUE,ISNUMBER(FIND(T_Natures[Libellé],F164)),0))</f>
        <v>Virement Local</v>
      </c>
    </row>
    <row r="165" spans="2:16" x14ac:dyDescent="0.2">
      <c r="B165" s="1">
        <f t="shared" si="6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8"/>
        <v>198621.92999999857</v>
      </c>
      <c r="L165" s="9" t="str">
        <f t="shared" si="7"/>
        <v>Virement Local</v>
      </c>
      <c r="P165" s="1" t="str">
        <f t="array" ref="P165">INDEX(T_Natures[Nature],MATCH(TRUE,ISNUMBER(FIND(T_Natures[Libellé],F165)),0))</f>
        <v>Virement Local</v>
      </c>
    </row>
    <row r="166" spans="2:16" x14ac:dyDescent="0.2">
      <c r="B166" s="1">
        <f t="shared" si="6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8"/>
        <v>200629.54699999857</v>
      </c>
      <c r="L166" s="9" t="str">
        <f t="shared" si="7"/>
        <v>Virement Local</v>
      </c>
      <c r="P166" s="1" t="str">
        <f t="array" ref="P166">INDEX(T_Natures[Nature],MATCH(TRUE,ISNUMBER(FIND(T_Natures[Libellé],F166)),0))</f>
        <v>Virement Local</v>
      </c>
    </row>
    <row r="167" spans="2:16" x14ac:dyDescent="0.2">
      <c r="B167" s="1">
        <f t="shared" si="6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8"/>
        <v>200659.54699999857</v>
      </c>
      <c r="L167" s="9" t="str">
        <f t="shared" si="7"/>
        <v>Virement Local</v>
      </c>
      <c r="P167" s="1" t="str">
        <f t="array" ref="P167">INDEX(T_Natures[Nature],MATCH(TRUE,ISNUMBER(FIND(T_Natures[Libellé],F167)),0))</f>
        <v>Virement Local</v>
      </c>
    </row>
    <row r="168" spans="2:16" x14ac:dyDescent="0.2">
      <c r="B168" s="1">
        <f t="shared" si="6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8"/>
        <v>200709.54699999857</v>
      </c>
      <c r="L168" s="9" t="str">
        <f t="shared" si="7"/>
        <v>Virement Local</v>
      </c>
      <c r="P168" s="1" t="str">
        <f t="array" ref="P168">INDEX(T_Natures[Nature],MATCH(TRUE,ISNUMBER(FIND(T_Natures[Libellé],F168)),0))</f>
        <v>Virement Local</v>
      </c>
    </row>
    <row r="169" spans="2:16" x14ac:dyDescent="0.2">
      <c r="B169" s="1">
        <f t="shared" si="6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8"/>
        <v>200832.55299999856</v>
      </c>
      <c r="L169" s="9" t="str">
        <f t="shared" si="7"/>
        <v>Virement Local</v>
      </c>
      <c r="P169" s="1" t="str">
        <f t="array" ref="P169">INDEX(T_Natures[Nature],MATCH(TRUE,ISNUMBER(FIND(T_Natures[Libellé],F169)),0))</f>
        <v>Virement Local</v>
      </c>
    </row>
    <row r="170" spans="2:16" x14ac:dyDescent="0.2">
      <c r="B170" s="1">
        <f t="shared" si="6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8"/>
        <v>201032.55299999856</v>
      </c>
      <c r="L170" s="9" t="str">
        <f t="shared" si="7"/>
        <v>Virement Local</v>
      </c>
      <c r="P170" s="1" t="str">
        <f t="array" ref="P170">INDEX(T_Natures[Nature],MATCH(TRUE,ISNUMBER(FIND(T_Natures[Libellé],F170)),0))</f>
        <v>Virement Local</v>
      </c>
    </row>
    <row r="171" spans="2:16" x14ac:dyDescent="0.2">
      <c r="B171" s="1">
        <f t="shared" si="6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8"/>
        <v>201132.55299999856</v>
      </c>
      <c r="L171" s="9" t="str">
        <f t="shared" si="7"/>
        <v>Virement Local</v>
      </c>
      <c r="P171" s="1" t="str">
        <f t="array" ref="P171">INDEX(T_Natures[Nature],MATCH(TRUE,ISNUMBER(FIND(T_Natures[Libellé],F171)),0))</f>
        <v>Virement Local</v>
      </c>
    </row>
    <row r="172" spans="2:16" x14ac:dyDescent="0.2">
      <c r="B172" s="1">
        <f t="shared" si="6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8"/>
        <v>201162.55299999856</v>
      </c>
      <c r="L172" s="9" t="str">
        <f t="shared" si="7"/>
        <v>Virement Local</v>
      </c>
      <c r="P172" s="1" t="str">
        <f t="array" ref="P172">INDEX(T_Natures[Nature],MATCH(TRUE,ISNUMBER(FIND(T_Natures[Libellé],F172)),0))</f>
        <v>Virement Local</v>
      </c>
    </row>
    <row r="173" spans="2:16" x14ac:dyDescent="0.2">
      <c r="B173" s="1">
        <f t="shared" si="6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8"/>
        <v>201412.55299999856</v>
      </c>
      <c r="L173" s="9" t="str">
        <f t="shared" si="7"/>
        <v>Virement Local</v>
      </c>
      <c r="P173" s="1" t="str">
        <f t="array" ref="P173">INDEX(T_Natures[Nature],MATCH(TRUE,ISNUMBER(FIND(T_Natures[Libellé],F173)),0))</f>
        <v>Virement Local</v>
      </c>
    </row>
    <row r="174" spans="2:16" x14ac:dyDescent="0.2">
      <c r="B174" s="1">
        <f t="shared" si="6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8"/>
        <v>201432.55299999856</v>
      </c>
      <c r="L174" s="9" t="str">
        <f t="shared" si="7"/>
        <v>Virement Local</v>
      </c>
      <c r="P174" s="1" t="str">
        <f t="array" ref="P174">INDEX(T_Natures[Nature],MATCH(TRUE,ISNUMBER(FIND(T_Natures[Libellé],F174)),0))</f>
        <v>Virement Local</v>
      </c>
    </row>
    <row r="175" spans="2:16" x14ac:dyDescent="0.2">
      <c r="B175" s="1">
        <f t="shared" si="6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8"/>
        <v>201447.55299999856</v>
      </c>
      <c r="L175" s="9" t="str">
        <f t="shared" si="7"/>
        <v>Virement Local</v>
      </c>
      <c r="P175" s="1" t="str">
        <f t="array" ref="P175">INDEX(T_Natures[Nature],MATCH(TRUE,ISNUMBER(FIND(T_Natures[Libellé],F175)),0))</f>
        <v>Virement Local</v>
      </c>
    </row>
    <row r="176" spans="2:16" x14ac:dyDescent="0.2">
      <c r="B176" s="1">
        <f t="shared" si="6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8"/>
        <v>201497.55299999856</v>
      </c>
      <c r="L176" s="9" t="str">
        <f t="shared" si="7"/>
        <v>Virement Local</v>
      </c>
      <c r="P176" s="1" t="str">
        <f t="array" ref="P176">INDEX(T_Natures[Nature],MATCH(TRUE,ISNUMBER(FIND(T_Natures[Libellé],F176)),0))</f>
        <v>Virement Local</v>
      </c>
    </row>
    <row r="177" spans="2:16" x14ac:dyDescent="0.2">
      <c r="B177" s="1">
        <f t="shared" si="6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8"/>
        <v>201597.55299999856</v>
      </c>
      <c r="L177" s="9" t="str">
        <f t="shared" si="7"/>
        <v>Virement Local</v>
      </c>
      <c r="P177" s="1" t="str">
        <f t="array" ref="P177">INDEX(T_Natures[Nature],MATCH(TRUE,ISNUMBER(FIND(T_Natures[Libellé],F177)),0))</f>
        <v>Virement Local</v>
      </c>
    </row>
    <row r="178" spans="2:16" x14ac:dyDescent="0.2">
      <c r="B178" s="1">
        <f t="shared" si="6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8"/>
        <v>201697.55299999856</v>
      </c>
      <c r="L178" s="9" t="str">
        <f t="shared" si="7"/>
        <v>Virement Local</v>
      </c>
      <c r="P178" s="1" t="str">
        <f t="array" ref="P178">INDEX(T_Natures[Nature],MATCH(TRUE,ISNUMBER(FIND(T_Natures[Libellé],F178)),0))</f>
        <v>Virement Local</v>
      </c>
    </row>
    <row r="179" spans="2:16" x14ac:dyDescent="0.2">
      <c r="B179" s="1">
        <f t="shared" si="6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8"/>
        <v>201847.55299999856</v>
      </c>
      <c r="L179" s="9" t="str">
        <f t="shared" si="7"/>
        <v>Virement Local</v>
      </c>
      <c r="P179" s="1" t="str">
        <f t="array" ref="P179">INDEX(T_Natures[Nature],MATCH(TRUE,ISNUMBER(FIND(T_Natures[Libellé],F179)),0))</f>
        <v>Virement Local</v>
      </c>
    </row>
    <row r="180" spans="2:16" x14ac:dyDescent="0.2">
      <c r="B180" s="1">
        <f t="shared" si="6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8"/>
        <v>201877.55299999856</v>
      </c>
      <c r="L180" s="9" t="str">
        <f t="shared" si="7"/>
        <v>Virement Local</v>
      </c>
      <c r="P180" s="1" t="str">
        <f t="array" ref="P180">INDEX(T_Natures[Nature],MATCH(TRUE,ISNUMBER(FIND(T_Natures[Libellé],F180)),0))</f>
        <v>Virement Local</v>
      </c>
    </row>
    <row r="181" spans="2:16" x14ac:dyDescent="0.2">
      <c r="B181" s="1">
        <f t="shared" si="6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8"/>
        <v>201927.55299999856</v>
      </c>
      <c r="L181" s="9" t="str">
        <f t="shared" si="7"/>
        <v>Virement Local</v>
      </c>
      <c r="P181" s="1" t="str">
        <f t="array" ref="P181">INDEX(T_Natures[Nature],MATCH(TRUE,ISNUMBER(FIND(T_Natures[Libellé],F181)),0))</f>
        <v>Virement Local</v>
      </c>
    </row>
    <row r="182" spans="2:16" x14ac:dyDescent="0.2">
      <c r="B182" s="1">
        <f t="shared" si="6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8"/>
        <v>202327.55299999856</v>
      </c>
      <c r="L182" s="9" t="str">
        <f t="shared" si="7"/>
        <v>Virement Local</v>
      </c>
      <c r="P182" s="1" t="str">
        <f t="array" ref="P182">INDEX(T_Natures[Nature],MATCH(TRUE,ISNUMBER(FIND(T_Natures[Libellé],F182)),0))</f>
        <v>Virement Local</v>
      </c>
    </row>
    <row r="183" spans="2:16" x14ac:dyDescent="0.2">
      <c r="B183" s="1">
        <f t="shared" si="6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8"/>
        <v>202377.55299999856</v>
      </c>
      <c r="L183" s="9" t="str">
        <f t="shared" si="7"/>
        <v>Virement Local</v>
      </c>
      <c r="P183" s="1" t="str">
        <f t="array" ref="P183">INDEX(T_Natures[Nature],MATCH(TRUE,ISNUMBER(FIND(T_Natures[Libellé],F183)),0))</f>
        <v>Virement Local</v>
      </c>
    </row>
    <row r="184" spans="2:16" x14ac:dyDescent="0.2">
      <c r="B184" s="1">
        <f t="shared" si="6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8"/>
        <v>202377.25499999855</v>
      </c>
      <c r="L184" s="9" t="str">
        <f t="shared" si="7"/>
        <v>Commission/Vir</v>
      </c>
      <c r="P184" s="1" t="str">
        <f t="array" ref="P184">INDEX(T_Natures[Nature],MATCH(TRUE,ISNUMBER(FIND(T_Natures[Libellé],F184)),0))</f>
        <v>Commission/Vir</v>
      </c>
    </row>
    <row r="185" spans="2:16" x14ac:dyDescent="0.2">
      <c r="B185" s="1">
        <f t="shared" si="6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8"/>
        <v>202376.95699999854</v>
      </c>
      <c r="L185" s="9" t="str">
        <f t="shared" si="7"/>
        <v>Commission/Vir</v>
      </c>
      <c r="P185" s="1" t="str">
        <f t="array" ref="P185">INDEX(T_Natures[Nature],MATCH(TRUE,ISNUMBER(FIND(T_Natures[Libellé],F185)),0))</f>
        <v>Commission/Vir</v>
      </c>
    </row>
    <row r="186" spans="2:16" x14ac:dyDescent="0.2">
      <c r="B186" s="1">
        <f t="shared" si="6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8"/>
        <v>202376.65899999853</v>
      </c>
      <c r="L186" s="9" t="str">
        <f t="shared" si="7"/>
        <v>Commission/Vir</v>
      </c>
      <c r="P186" s="1" t="str">
        <f t="array" ref="P186">INDEX(T_Natures[Nature],MATCH(TRUE,ISNUMBER(FIND(T_Natures[Libellé],F186)),0))</f>
        <v>Commission/Vir</v>
      </c>
    </row>
    <row r="187" spans="2:16" x14ac:dyDescent="0.2">
      <c r="B187" s="1">
        <f t="shared" si="6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8"/>
        <v>202376.36099999852</v>
      </c>
      <c r="L187" s="9" t="str">
        <f t="shared" si="7"/>
        <v>Commission/Vir</v>
      </c>
      <c r="P187" s="1" t="str">
        <f t="array" ref="P187">INDEX(T_Natures[Nature],MATCH(TRUE,ISNUMBER(FIND(T_Natures[Libellé],F187)),0))</f>
        <v>Commission/Vir</v>
      </c>
    </row>
    <row r="188" spans="2:16" x14ac:dyDescent="0.2">
      <c r="B188" s="1">
        <f t="shared" si="6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8"/>
        <v>202376.06299999851</v>
      </c>
      <c r="L188" s="9" t="str">
        <f t="shared" si="7"/>
        <v>Commission/Vir</v>
      </c>
      <c r="P188" s="1" t="str">
        <f t="array" ref="P188">INDEX(T_Natures[Nature],MATCH(TRUE,ISNUMBER(FIND(T_Natures[Libellé],F188)),0))</f>
        <v>Commission/Vir</v>
      </c>
    </row>
    <row r="189" spans="2:16" x14ac:dyDescent="0.2">
      <c r="B189" s="1">
        <f t="shared" si="6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8"/>
        <v>202375.7649999985</v>
      </c>
      <c r="L189" s="9" t="str">
        <f t="shared" si="7"/>
        <v>Commission/Vir</v>
      </c>
      <c r="P189" s="1" t="str">
        <f t="array" ref="P189">INDEX(T_Natures[Nature],MATCH(TRUE,ISNUMBER(FIND(T_Natures[Libellé],F189)),0))</f>
        <v>Commission/Vir</v>
      </c>
    </row>
    <row r="190" spans="2:16" x14ac:dyDescent="0.2">
      <c r="B190" s="1">
        <f t="shared" si="6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8"/>
        <v>202425.7649999985</v>
      </c>
      <c r="L190" s="9" t="str">
        <f t="shared" si="7"/>
        <v>Virement Local</v>
      </c>
      <c r="P190" s="1" t="str">
        <f t="array" ref="P190">INDEX(T_Natures[Nature],MATCH(TRUE,ISNUMBER(FIND(T_Natures[Libellé],F190)),0))</f>
        <v>Virement Local</v>
      </c>
    </row>
    <row r="191" spans="2:16" x14ac:dyDescent="0.2">
      <c r="B191" s="1">
        <f t="shared" si="6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8"/>
        <v>202625.7649999985</v>
      </c>
      <c r="L191" s="9" t="str">
        <f t="shared" si="7"/>
        <v>Virement Local</v>
      </c>
      <c r="P191" s="1" t="str">
        <f t="array" ref="P191">INDEX(T_Natures[Nature],MATCH(TRUE,ISNUMBER(FIND(T_Natures[Libellé],F191)),0))</f>
        <v>Virement Local</v>
      </c>
    </row>
    <row r="192" spans="2:16" x14ac:dyDescent="0.2">
      <c r="B192" s="1">
        <f t="shared" si="6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8"/>
        <v>202725.7649999985</v>
      </c>
      <c r="L192" s="9" t="str">
        <f t="shared" si="7"/>
        <v>Virement Local</v>
      </c>
      <c r="P192" s="1" t="str">
        <f t="array" ref="P192">INDEX(T_Natures[Nature],MATCH(TRUE,ISNUMBER(FIND(T_Natures[Libellé],F192)),0))</f>
        <v>Virement Local</v>
      </c>
    </row>
    <row r="193" spans="2:16" x14ac:dyDescent="0.2">
      <c r="B193" s="1">
        <f t="shared" si="6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8"/>
        <v>202755.7649999985</v>
      </c>
      <c r="L193" s="9" t="str">
        <f t="shared" si="7"/>
        <v>Virement Local</v>
      </c>
      <c r="P193" s="1" t="str">
        <f t="array" ref="P193">INDEX(T_Natures[Nature],MATCH(TRUE,ISNUMBER(FIND(T_Natures[Libellé],F193)),0))</f>
        <v>Virement Local</v>
      </c>
    </row>
    <row r="194" spans="2:16" x14ac:dyDescent="0.2">
      <c r="B194" s="1">
        <f t="shared" si="6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8"/>
        <v>202785.7649999985</v>
      </c>
      <c r="L194" s="9" t="str">
        <f t="shared" si="7"/>
        <v>Virement Local</v>
      </c>
      <c r="P194" s="1" t="str">
        <f t="array" ref="P194">INDEX(T_Natures[Nature],MATCH(TRUE,ISNUMBER(FIND(T_Natures[Libellé],F194)),0))</f>
        <v>Virement Local</v>
      </c>
    </row>
    <row r="195" spans="2:16" x14ac:dyDescent="0.2">
      <c r="B195" s="1">
        <f t="shared" si="6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8"/>
        <v>202885.7649999985</v>
      </c>
      <c r="L195" s="9" t="str">
        <f t="shared" si="7"/>
        <v>Virement Local</v>
      </c>
      <c r="P195" s="1" t="str">
        <f t="array" ref="P195">INDEX(T_Natures[Nature],MATCH(TRUE,ISNUMBER(FIND(T_Natures[Libellé],F195)),0))</f>
        <v>Virement Local</v>
      </c>
    </row>
    <row r="196" spans="2:16" x14ac:dyDescent="0.2">
      <c r="B196" s="1">
        <f t="shared" si="6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8"/>
        <v>202915.7649999985</v>
      </c>
      <c r="L196" s="9" t="str">
        <f t="shared" si="7"/>
        <v>Virement Local</v>
      </c>
      <c r="P196" s="1" t="str">
        <f t="array" ref="P196">INDEX(T_Natures[Nature],MATCH(TRUE,ISNUMBER(FIND(T_Natures[Libellé],F196)),0))</f>
        <v>Virement Local</v>
      </c>
    </row>
    <row r="197" spans="2:16" x14ac:dyDescent="0.2">
      <c r="B197" s="1">
        <f t="shared" ref="B197:B260" si="9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8"/>
        <v>202965.7649999985</v>
      </c>
      <c r="L197" s="9" t="str">
        <f t="shared" ref="L197:L260" si="10">IF(ISNUMBER(FIND(LEFT($R$4,$S$4),F197))=TRUE,$T$4,IF(ISNUMBER(FIND(LEFT($R$5,$S$5),F197))=TRUE,$T$5,IF(ISNUMBER(FIND(LEFT($R$6,$S$6),F197))=TRUE,$T$6,IF(ISNUMBER(FIND(LEFT($R$7,$S$7),F197))=TRUE,$T$7,IF(ISNUMBER(FIND(LEFT($R$8,$S$8),F197))=TRUE,$T$8,IF(ISNUMBER(FIND(LEFT($R$9,$S$9),F197))=TRUE,$T$9,IF(ISNUMBER(FIND(LEFT($R$10,$S$10),F197))=TRUE,$T$10,IF(ISNUMBER(FIND(LEFT($R$11,$S$11),F197))=TRUE,$T$11,IF(ISNUMBER(FIND(LEFT($R$12,$S$12),F197))=TRUE,$T$12,IF(ISNUMBER(FIND(LEFT($R$13,$S$13),F197))=TRUE,$T$13,IF(ISNUMBER(FIND(LEFT($R$14,$S$14),F197))=TRUE,$T$14,IF(ISNUMBER(FIND(LEFT($R$15,$S$15),F197))=TRUE,$T$15,IF(ISNUMBER(FIND(LEFT($R$16,$S$16),F197))=TRUE,$T$16,IF(ISNUMBER(FIND(LEFT($R$17,$S$17),F197))=TRUE,$T$17,IF(ISNUMBER(FIND(LEFT($R$18,$S$18),F197))=TRUE,$T$18,IF(ISNUMBER(FIND(LEFT($R$19,$S$19),F197))=TRUE,$T$19,IF(ISNUMBER(FIND(LEFT($R$20,$S$20),F197))=TRUE,$T$20,IF(ISNUMBER(FIND(LEFT($R$21,$S$21),F197))=TRUE,$T$21,IF(ISNUMBER(FIND(LEFT($R$24,$S$24),F197))=TRUE,$T$24,IF(ISNUMBER(FIND(LEFT($R$25,$S$25),F197))=TRUE,$T$25,IF(ISNUMBER(FIND(LEFT($R$26,$S$26),F197))=TRUE,$T$26,IF(ISNUMBER(FIND(LEFT($R$27,$S$27),F197))=TRUE,$T$27,IF(ISNUMBER(FIND(LEFT($R$28,$S$28),F197))=TRUE,$T$28,IF(ISNUMBER(FIND(LEFT($R$22,$S$22),F197))=TRUE,$T$22,IF(ISNUMBER(FIND(LEFT($R$23,$S$23),F197))=TRUE,$T$23,IF(ISNUMBER(FIND(LEFT($R$29,$S$29),F197))=TRUE,$T$29))))))))))))))))))))))))))</f>
        <v>Virement Local</v>
      </c>
      <c r="P197" s="1" t="str">
        <f t="array" ref="P197">INDEX(T_Natures[Nature],MATCH(TRUE,ISNUMBER(FIND(T_Natures[Libellé],F197)),0))</f>
        <v>Virement Local</v>
      </c>
    </row>
    <row r="198" spans="2:16" x14ac:dyDescent="0.2">
      <c r="B198" s="1">
        <f t="shared" si="9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11">K197+J198-I198</f>
        <v>203055.7649999985</v>
      </c>
      <c r="L198" s="9" t="str">
        <f t="shared" si="10"/>
        <v>Virement Local</v>
      </c>
      <c r="P198" s="1" t="str">
        <f t="array" ref="P198">INDEX(T_Natures[Nature],MATCH(TRUE,ISNUMBER(FIND(T_Natures[Libellé],F198)),0))</f>
        <v>Virement Local</v>
      </c>
    </row>
    <row r="199" spans="2:16" x14ac:dyDescent="0.2">
      <c r="B199" s="1">
        <f t="shared" si="9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11"/>
        <v>203105.7649999985</v>
      </c>
      <c r="L199" s="9" t="str">
        <f t="shared" si="10"/>
        <v>Virement Local</v>
      </c>
      <c r="P199" s="1" t="str">
        <f t="array" ref="P199">INDEX(T_Natures[Nature],MATCH(TRUE,ISNUMBER(FIND(T_Natures[Libellé],F199)),0))</f>
        <v>Virement Local</v>
      </c>
    </row>
    <row r="200" spans="2:16" x14ac:dyDescent="0.2">
      <c r="B200" s="1">
        <f t="shared" si="9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11"/>
        <v>203155.7649999985</v>
      </c>
      <c r="L200" s="9" t="str">
        <f t="shared" si="10"/>
        <v>Virement Local</v>
      </c>
      <c r="P200" s="1" t="str">
        <f t="array" ref="P200">INDEX(T_Natures[Nature],MATCH(TRUE,ISNUMBER(FIND(T_Natures[Libellé],F200)),0))</f>
        <v>Virement Local</v>
      </c>
    </row>
    <row r="201" spans="2:16" x14ac:dyDescent="0.2">
      <c r="B201" s="1">
        <f t="shared" si="9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11"/>
        <v>203185.7649999985</v>
      </c>
      <c r="L201" s="9" t="str">
        <f t="shared" si="10"/>
        <v>Virement Local</v>
      </c>
      <c r="P201" s="1" t="str">
        <f t="array" ref="P201">INDEX(T_Natures[Nature],MATCH(TRUE,ISNUMBER(FIND(T_Natures[Libellé],F201)),0))</f>
        <v>Virement Local</v>
      </c>
    </row>
    <row r="202" spans="2:16" x14ac:dyDescent="0.2">
      <c r="B202" s="1">
        <f t="shared" si="9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11"/>
        <v>203235.7649999985</v>
      </c>
      <c r="L202" s="9" t="str">
        <f t="shared" si="10"/>
        <v>Virement Local</v>
      </c>
      <c r="P202" s="1" t="str">
        <f t="array" ref="P202">INDEX(T_Natures[Nature],MATCH(TRUE,ISNUMBER(FIND(T_Natures[Libellé],F202)),0))</f>
        <v>Virement Local</v>
      </c>
    </row>
    <row r="203" spans="2:16" x14ac:dyDescent="0.2">
      <c r="B203" s="1">
        <f t="shared" si="9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11"/>
        <v>203265.7649999985</v>
      </c>
      <c r="L203" s="9" t="str">
        <f t="shared" si="10"/>
        <v>Virement Local</v>
      </c>
      <c r="P203" s="1" t="str">
        <f t="array" ref="P203">INDEX(T_Natures[Nature],MATCH(TRUE,ISNUMBER(FIND(T_Natures[Libellé],F203)),0))</f>
        <v>Virement Local</v>
      </c>
    </row>
    <row r="204" spans="2:16" x14ac:dyDescent="0.2">
      <c r="B204" s="1">
        <f t="shared" si="9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11"/>
        <v>203315.7649999985</v>
      </c>
      <c r="L204" s="9" t="str">
        <f t="shared" si="10"/>
        <v>Virement Local</v>
      </c>
      <c r="P204" s="1" t="str">
        <f t="array" ref="P204">INDEX(T_Natures[Nature],MATCH(TRUE,ISNUMBER(FIND(T_Natures[Libellé],F204)),0))</f>
        <v>Virement Local</v>
      </c>
    </row>
    <row r="205" spans="2:16" x14ac:dyDescent="0.2">
      <c r="B205" s="1">
        <f t="shared" si="9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11"/>
        <v>203375.7649999985</v>
      </c>
      <c r="L205" s="9" t="str">
        <f t="shared" si="10"/>
        <v>Virement Local</v>
      </c>
      <c r="P205" s="1" t="str">
        <f t="array" ref="P205">INDEX(T_Natures[Nature],MATCH(TRUE,ISNUMBER(FIND(T_Natures[Libellé],F205)),0))</f>
        <v>Virement Local</v>
      </c>
    </row>
    <row r="206" spans="2:16" x14ac:dyDescent="0.2">
      <c r="B206" s="1">
        <f t="shared" si="9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11"/>
        <v>203475.7649999985</v>
      </c>
      <c r="L206" s="9" t="str">
        <f t="shared" si="10"/>
        <v>Virement Local</v>
      </c>
      <c r="P206" s="1" t="str">
        <f t="array" ref="P206">INDEX(T_Natures[Nature],MATCH(TRUE,ISNUMBER(FIND(T_Natures[Libellé],F206)),0))</f>
        <v>Virement Local</v>
      </c>
    </row>
    <row r="207" spans="2:16" x14ac:dyDescent="0.2">
      <c r="B207" s="1">
        <f t="shared" si="9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11"/>
        <v>203575.7649999985</v>
      </c>
      <c r="L207" s="9" t="str">
        <f t="shared" si="10"/>
        <v>Virement Local</v>
      </c>
      <c r="P207" s="1" t="str">
        <f t="array" ref="P207">INDEX(T_Natures[Nature],MATCH(TRUE,ISNUMBER(FIND(T_Natures[Libellé],F207)),0))</f>
        <v>Virement Local</v>
      </c>
    </row>
    <row r="208" spans="2:16" x14ac:dyDescent="0.2">
      <c r="B208" s="1">
        <f t="shared" si="9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11"/>
        <v>203625.7649999985</v>
      </c>
      <c r="L208" s="9" t="str">
        <f t="shared" si="10"/>
        <v>Virement Local</v>
      </c>
      <c r="P208" s="1" t="str">
        <f t="array" ref="P208">INDEX(T_Natures[Nature],MATCH(TRUE,ISNUMBER(FIND(T_Natures[Libellé],F208)),0))</f>
        <v>Virement Local</v>
      </c>
    </row>
    <row r="209" spans="2:16" x14ac:dyDescent="0.2">
      <c r="B209" s="1">
        <f t="shared" si="9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11"/>
        <v>203705.7649999985</v>
      </c>
      <c r="L209" s="9" t="str">
        <f t="shared" si="10"/>
        <v>Virement Local</v>
      </c>
      <c r="P209" s="1" t="str">
        <f t="array" ref="P209">INDEX(T_Natures[Nature],MATCH(TRUE,ISNUMBER(FIND(T_Natures[Libellé],F209)),0))</f>
        <v>Virement Local</v>
      </c>
    </row>
    <row r="210" spans="2:16" x14ac:dyDescent="0.2">
      <c r="B210" s="1">
        <f t="shared" si="9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11"/>
        <v>203735.7649999985</v>
      </c>
      <c r="L210" s="9" t="str">
        <f t="shared" si="10"/>
        <v>Virement Local</v>
      </c>
      <c r="P210" s="1" t="str">
        <f t="array" ref="P210">INDEX(T_Natures[Nature],MATCH(TRUE,ISNUMBER(FIND(T_Natures[Libellé],F210)),0))</f>
        <v>Virement Local</v>
      </c>
    </row>
    <row r="211" spans="2:16" x14ac:dyDescent="0.2">
      <c r="B211" s="1">
        <f t="shared" si="9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11"/>
        <v>203775.7649999985</v>
      </c>
      <c r="L211" s="9" t="str">
        <f t="shared" si="10"/>
        <v>Virement Local</v>
      </c>
      <c r="P211" s="1" t="str">
        <f t="array" ref="P211">INDEX(T_Natures[Nature],MATCH(TRUE,ISNUMBER(FIND(T_Natures[Libellé],F211)),0))</f>
        <v>Virement Local</v>
      </c>
    </row>
    <row r="212" spans="2:16" x14ac:dyDescent="0.2">
      <c r="B212" s="1">
        <f t="shared" si="9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11"/>
        <v>203825.7649999985</v>
      </c>
      <c r="L212" s="9" t="str">
        <f t="shared" si="10"/>
        <v>Virement Local</v>
      </c>
      <c r="P212" s="1" t="str">
        <f t="array" ref="P212">INDEX(T_Natures[Nature],MATCH(TRUE,ISNUMBER(FIND(T_Natures[Libellé],F212)),0))</f>
        <v>Virement Local</v>
      </c>
    </row>
    <row r="213" spans="2:16" x14ac:dyDescent="0.2">
      <c r="B213" s="1">
        <f t="shared" si="9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11"/>
        <v>203855.7649999985</v>
      </c>
      <c r="L213" s="9" t="str">
        <f t="shared" si="10"/>
        <v>Virement Local</v>
      </c>
      <c r="P213" s="1" t="str">
        <f t="array" ref="P213">INDEX(T_Natures[Nature],MATCH(TRUE,ISNUMBER(FIND(T_Natures[Libellé],F213)),0))</f>
        <v>Virement Local</v>
      </c>
    </row>
    <row r="214" spans="2:16" x14ac:dyDescent="0.2">
      <c r="B214" s="1">
        <f t="shared" si="9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11"/>
        <v>203955.7649999985</v>
      </c>
      <c r="L214" s="9" t="str">
        <f t="shared" si="10"/>
        <v>Virement Local</v>
      </c>
      <c r="P214" s="1" t="str">
        <f t="array" ref="P214">INDEX(T_Natures[Nature],MATCH(TRUE,ISNUMBER(FIND(T_Natures[Libellé],F214)),0))</f>
        <v>Virement Local</v>
      </c>
    </row>
    <row r="215" spans="2:16" x14ac:dyDescent="0.2">
      <c r="B215" s="1">
        <f t="shared" si="9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11"/>
        <v>204055.7649999985</v>
      </c>
      <c r="L215" s="9" t="str">
        <f t="shared" si="10"/>
        <v>Virement Local</v>
      </c>
      <c r="P215" s="1" t="str">
        <f t="array" ref="P215">INDEX(T_Natures[Nature],MATCH(TRUE,ISNUMBER(FIND(T_Natures[Libellé],F215)),0))</f>
        <v>Virement Local</v>
      </c>
    </row>
    <row r="216" spans="2:16" x14ac:dyDescent="0.2">
      <c r="B216" s="1">
        <f t="shared" si="9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11"/>
        <v>204205.7649999985</v>
      </c>
      <c r="L216" s="9" t="str">
        <f t="shared" si="10"/>
        <v>Virement Local</v>
      </c>
      <c r="P216" s="1" t="str">
        <f t="array" ref="P216">INDEX(T_Natures[Nature],MATCH(TRUE,ISNUMBER(FIND(T_Natures[Libellé],F216)),0))</f>
        <v>Virement Local</v>
      </c>
    </row>
    <row r="217" spans="2:16" x14ac:dyDescent="0.2">
      <c r="B217" s="1">
        <f t="shared" si="9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11"/>
        <v>204305.7649999985</v>
      </c>
      <c r="L217" s="9" t="str">
        <f t="shared" si="10"/>
        <v>Virement Local</v>
      </c>
      <c r="P217" s="1" t="str">
        <f t="array" ref="P217">INDEX(T_Natures[Nature],MATCH(TRUE,ISNUMBER(FIND(T_Natures[Libellé],F217)),0))</f>
        <v>Virement Local</v>
      </c>
    </row>
    <row r="218" spans="2:16" x14ac:dyDescent="0.2">
      <c r="B218" s="1">
        <f t="shared" si="9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11"/>
        <v>204335.7649999985</v>
      </c>
      <c r="L218" s="9" t="str">
        <f t="shared" si="10"/>
        <v>Virement Local</v>
      </c>
      <c r="P218" s="1" t="str">
        <f t="array" ref="P218">INDEX(T_Natures[Nature],MATCH(TRUE,ISNUMBER(FIND(T_Natures[Libellé],F218)),0))</f>
        <v>Virement Local</v>
      </c>
    </row>
    <row r="219" spans="2:16" x14ac:dyDescent="0.2">
      <c r="B219" s="1">
        <f t="shared" si="9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11"/>
        <v>204893.53499999849</v>
      </c>
      <c r="L219" s="9" t="str">
        <f t="shared" si="10"/>
        <v>Virement Local</v>
      </c>
      <c r="P219" s="1" t="str">
        <f t="array" ref="P219">INDEX(T_Natures[Nature],MATCH(TRUE,ISNUMBER(FIND(T_Natures[Libellé],F219)),0))</f>
        <v>Virement Local</v>
      </c>
    </row>
    <row r="220" spans="2:16" x14ac:dyDescent="0.2">
      <c r="B220" s="1">
        <f t="shared" si="9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11"/>
        <v>204923.53499999849</v>
      </c>
      <c r="L220" s="9" t="str">
        <f t="shared" si="10"/>
        <v>Virement Local</v>
      </c>
      <c r="P220" s="1" t="str">
        <f t="array" ref="P220">INDEX(T_Natures[Nature],MATCH(TRUE,ISNUMBER(FIND(T_Natures[Libellé],F220)),0))</f>
        <v>Virement Local</v>
      </c>
    </row>
    <row r="221" spans="2:16" x14ac:dyDescent="0.2">
      <c r="B221" s="1">
        <f t="shared" si="9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11"/>
        <v>204953.53499999849</v>
      </c>
      <c r="L221" s="9" t="str">
        <f t="shared" si="10"/>
        <v>Virement Local</v>
      </c>
      <c r="P221" s="1" t="str">
        <f t="array" ref="P221">INDEX(T_Natures[Nature],MATCH(TRUE,ISNUMBER(FIND(T_Natures[Libellé],F221)),0))</f>
        <v>Virement Local</v>
      </c>
    </row>
    <row r="222" spans="2:16" x14ac:dyDescent="0.2">
      <c r="B222" s="1">
        <f t="shared" si="9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11"/>
        <v>205003.53499999849</v>
      </c>
      <c r="L222" s="9" t="str">
        <f t="shared" si="10"/>
        <v>Virement Local</v>
      </c>
      <c r="P222" s="1" t="str">
        <f t="array" ref="P222">INDEX(T_Natures[Nature],MATCH(TRUE,ISNUMBER(FIND(T_Natures[Libellé],F222)),0))</f>
        <v>Virement Local</v>
      </c>
    </row>
    <row r="223" spans="2:16" x14ac:dyDescent="0.2">
      <c r="B223" s="1">
        <f t="shared" si="9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11"/>
        <v>205033.53499999849</v>
      </c>
      <c r="L223" s="9" t="str">
        <f t="shared" si="10"/>
        <v>Virement Local</v>
      </c>
      <c r="P223" s="1" t="str">
        <f t="array" ref="P223">INDEX(T_Natures[Nature],MATCH(TRUE,ISNUMBER(FIND(T_Natures[Libellé],F223)),0))</f>
        <v>Virement Local</v>
      </c>
    </row>
    <row r="224" spans="2:16" x14ac:dyDescent="0.2">
      <c r="B224" s="1">
        <f t="shared" si="9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11"/>
        <v>205063.53499999849</v>
      </c>
      <c r="L224" s="9" t="str">
        <f t="shared" si="10"/>
        <v>Virement Local</v>
      </c>
      <c r="P224" s="1" t="str">
        <f t="array" ref="P224">INDEX(T_Natures[Nature],MATCH(TRUE,ISNUMBER(FIND(T_Natures[Libellé],F224)),0))</f>
        <v>Virement Local</v>
      </c>
    </row>
    <row r="225" spans="2:16" x14ac:dyDescent="0.2">
      <c r="B225" s="1">
        <f t="shared" si="9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11"/>
        <v>205163.53499999849</v>
      </c>
      <c r="L225" s="9" t="str">
        <f t="shared" si="10"/>
        <v>Virement Local</v>
      </c>
      <c r="P225" s="1" t="str">
        <f t="array" ref="P225">INDEX(T_Natures[Nature],MATCH(TRUE,ISNUMBER(FIND(T_Natures[Libellé],F225)),0))</f>
        <v>Virement Local</v>
      </c>
    </row>
    <row r="226" spans="2:16" x14ac:dyDescent="0.2">
      <c r="B226" s="1">
        <f t="shared" si="9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11"/>
        <v>205193.53499999849</v>
      </c>
      <c r="L226" s="9" t="str">
        <f t="shared" si="10"/>
        <v>Virement Local</v>
      </c>
      <c r="P226" s="1" t="str">
        <f t="array" ref="P226">INDEX(T_Natures[Nature],MATCH(TRUE,ISNUMBER(FIND(T_Natures[Libellé],F226)),0))</f>
        <v>Virement Local</v>
      </c>
    </row>
    <row r="227" spans="2:16" x14ac:dyDescent="0.2">
      <c r="B227" s="1">
        <f t="shared" si="9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11"/>
        <v>205243.53499999849</v>
      </c>
      <c r="L227" s="9" t="str">
        <f t="shared" si="10"/>
        <v>Virement Local</v>
      </c>
      <c r="P227" s="1" t="str">
        <f t="array" ref="P227">INDEX(T_Natures[Nature],MATCH(TRUE,ISNUMBER(FIND(T_Natures[Libellé],F227)),0))</f>
        <v>Virement Local</v>
      </c>
    </row>
    <row r="228" spans="2:16" x14ac:dyDescent="0.2">
      <c r="B228" s="1">
        <f t="shared" si="9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11"/>
        <v>205293.53499999849</v>
      </c>
      <c r="L228" s="9" t="str">
        <f t="shared" si="10"/>
        <v>Virement Local</v>
      </c>
      <c r="P228" s="1" t="str">
        <f t="array" ref="P228">INDEX(T_Natures[Nature],MATCH(TRUE,ISNUMBER(FIND(T_Natures[Libellé],F228)),0))</f>
        <v>Virement Local</v>
      </c>
    </row>
    <row r="229" spans="2:16" x14ac:dyDescent="0.2">
      <c r="B229" s="1">
        <f t="shared" si="9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11"/>
        <v>205343.53499999849</v>
      </c>
      <c r="L229" s="9" t="str">
        <f t="shared" si="10"/>
        <v>Virement Local</v>
      </c>
      <c r="P229" s="1" t="str">
        <f t="array" ref="P229">INDEX(T_Natures[Nature],MATCH(TRUE,ISNUMBER(FIND(T_Natures[Libellé],F229)),0))</f>
        <v>Virement Local</v>
      </c>
    </row>
    <row r="230" spans="2:16" x14ac:dyDescent="0.2">
      <c r="B230" s="1">
        <f t="shared" si="9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11"/>
        <v>205743.53499999849</v>
      </c>
      <c r="L230" s="9" t="str">
        <f t="shared" si="10"/>
        <v>Virement Local</v>
      </c>
      <c r="P230" s="1" t="str">
        <f t="array" ref="P230">INDEX(T_Natures[Nature],MATCH(TRUE,ISNUMBER(FIND(T_Natures[Libellé],F230)),0))</f>
        <v>Virement Local</v>
      </c>
    </row>
    <row r="231" spans="2:16" x14ac:dyDescent="0.2">
      <c r="B231" s="1">
        <f t="shared" si="9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11"/>
        <v>205843.53499999849</v>
      </c>
      <c r="L231" s="9" t="str">
        <f t="shared" si="10"/>
        <v>Virement Local</v>
      </c>
      <c r="P231" s="1" t="str">
        <f t="array" ref="P231">INDEX(T_Natures[Nature],MATCH(TRUE,ISNUMBER(FIND(T_Natures[Libellé],F231)),0))</f>
        <v>Virement Local</v>
      </c>
    </row>
    <row r="232" spans="2:16" x14ac:dyDescent="0.2">
      <c r="B232" s="1">
        <f t="shared" si="9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11"/>
        <v>205893.53499999849</v>
      </c>
      <c r="L232" s="9" t="str">
        <f t="shared" si="10"/>
        <v>Virement Local</v>
      </c>
      <c r="P232" s="1" t="str">
        <f t="array" ref="P232">INDEX(T_Natures[Nature],MATCH(TRUE,ISNUMBER(FIND(T_Natures[Libellé],F232)),0))</f>
        <v>Virement Local</v>
      </c>
    </row>
    <row r="233" spans="2:16" x14ac:dyDescent="0.2">
      <c r="B233" s="1">
        <f t="shared" si="9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11"/>
        <v>205993.53499999849</v>
      </c>
      <c r="L233" s="9" t="str">
        <f t="shared" si="10"/>
        <v>Virement Local</v>
      </c>
      <c r="P233" s="1" t="str">
        <f t="array" ref="P233">INDEX(T_Natures[Nature],MATCH(TRUE,ISNUMBER(FIND(T_Natures[Libellé],F233)),0))</f>
        <v>Virement Local</v>
      </c>
    </row>
    <row r="234" spans="2:16" x14ac:dyDescent="0.2">
      <c r="B234" s="1">
        <f t="shared" si="9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11"/>
        <v>206043.53499999849</v>
      </c>
      <c r="L234" s="9" t="str">
        <f t="shared" si="10"/>
        <v>Virement Local</v>
      </c>
      <c r="P234" s="1" t="str">
        <f t="array" ref="P234">INDEX(T_Natures[Nature],MATCH(TRUE,ISNUMBER(FIND(T_Natures[Libellé],F234)),0))</f>
        <v>Virement Local</v>
      </c>
    </row>
    <row r="235" spans="2:16" x14ac:dyDescent="0.2">
      <c r="B235" s="1">
        <f t="shared" si="9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11"/>
        <v>206163.53499999849</v>
      </c>
      <c r="L235" s="9" t="str">
        <f t="shared" si="10"/>
        <v>Virement Local</v>
      </c>
      <c r="P235" s="1" t="str">
        <f t="array" ref="P235">INDEX(T_Natures[Nature],MATCH(TRUE,ISNUMBER(FIND(T_Natures[Libellé],F235)),0))</f>
        <v>Virement Local</v>
      </c>
    </row>
    <row r="236" spans="2:16" x14ac:dyDescent="0.2">
      <c r="B236" s="1">
        <f t="shared" si="9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11"/>
        <v>206263.53499999849</v>
      </c>
      <c r="L236" s="9" t="str">
        <f t="shared" si="10"/>
        <v>Virement Local</v>
      </c>
      <c r="P236" s="1" t="str">
        <f t="array" ref="P236">INDEX(T_Natures[Nature],MATCH(TRUE,ISNUMBER(FIND(T_Natures[Libellé],F236)),0))</f>
        <v>Virement Local</v>
      </c>
    </row>
    <row r="237" spans="2:16" x14ac:dyDescent="0.2">
      <c r="B237" s="1">
        <f t="shared" si="9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11"/>
        <v>206323.53499999849</v>
      </c>
      <c r="L237" s="9" t="str">
        <f t="shared" si="10"/>
        <v>Virement Local</v>
      </c>
      <c r="P237" s="1" t="str">
        <f t="array" ref="P237">INDEX(T_Natures[Nature],MATCH(TRUE,ISNUMBER(FIND(T_Natures[Libellé],F237)),0))</f>
        <v>Virement Local</v>
      </c>
    </row>
    <row r="238" spans="2:16" x14ac:dyDescent="0.2">
      <c r="B238" s="1">
        <f t="shared" si="9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11"/>
        <v>206353.53499999849</v>
      </c>
      <c r="L238" s="9" t="str">
        <f t="shared" si="10"/>
        <v>Virement Local</v>
      </c>
      <c r="P238" s="1" t="str">
        <f t="array" ref="P238">INDEX(T_Natures[Nature],MATCH(TRUE,ISNUMBER(FIND(T_Natures[Libellé],F238)),0))</f>
        <v>Virement Local</v>
      </c>
    </row>
    <row r="239" spans="2:16" x14ac:dyDescent="0.2">
      <c r="B239" s="1">
        <f t="shared" si="9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11"/>
        <v>206453.53499999849</v>
      </c>
      <c r="L239" s="9" t="str">
        <f t="shared" si="10"/>
        <v>Virement Local</v>
      </c>
      <c r="P239" s="1" t="str">
        <f t="array" ref="P239">INDEX(T_Natures[Nature],MATCH(TRUE,ISNUMBER(FIND(T_Natures[Libellé],F239)),0))</f>
        <v>Virement Local</v>
      </c>
    </row>
    <row r="240" spans="2:16" x14ac:dyDescent="0.2">
      <c r="B240" s="1">
        <f t="shared" si="9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11"/>
        <v>206473.53499999849</v>
      </c>
      <c r="L240" s="9" t="str">
        <f t="shared" si="10"/>
        <v>Virement Local</v>
      </c>
      <c r="P240" s="1" t="str">
        <f t="array" ref="P240">INDEX(T_Natures[Nature],MATCH(TRUE,ISNUMBER(FIND(T_Natures[Libellé],F240)),0))</f>
        <v>Virement Local</v>
      </c>
    </row>
    <row r="241" spans="2:16" x14ac:dyDescent="0.2">
      <c r="B241" s="1">
        <f t="shared" si="9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11"/>
        <v>206493.53499999849</v>
      </c>
      <c r="L241" s="9" t="str">
        <f t="shared" si="10"/>
        <v>Virement Local</v>
      </c>
      <c r="P241" s="1" t="str">
        <f t="array" ref="P241">INDEX(T_Natures[Nature],MATCH(TRUE,ISNUMBER(FIND(T_Natures[Libellé],F241)),0))</f>
        <v>Virement Local</v>
      </c>
    </row>
    <row r="242" spans="2:16" x14ac:dyDescent="0.2">
      <c r="B242" s="1">
        <f t="shared" si="9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11"/>
        <v>206523.53499999849</v>
      </c>
      <c r="L242" s="9" t="str">
        <f t="shared" si="10"/>
        <v>Virement Local</v>
      </c>
      <c r="P242" s="1" t="str">
        <f t="array" ref="P242">INDEX(T_Natures[Nature],MATCH(TRUE,ISNUMBER(FIND(T_Natures[Libellé],F242)),0))</f>
        <v>Virement Local</v>
      </c>
    </row>
    <row r="243" spans="2:16" x14ac:dyDescent="0.2">
      <c r="B243" s="1">
        <f t="shared" si="9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11"/>
        <v>206553.53499999849</v>
      </c>
      <c r="L243" s="9" t="str">
        <f t="shared" si="10"/>
        <v>Virement Local</v>
      </c>
      <c r="P243" s="1" t="str">
        <f t="array" ref="P243">INDEX(T_Natures[Nature],MATCH(TRUE,ISNUMBER(FIND(T_Natures[Libellé],F243)),0))</f>
        <v>Virement Local</v>
      </c>
    </row>
    <row r="244" spans="2:16" x14ac:dyDescent="0.2">
      <c r="B244" s="1">
        <f t="shared" si="9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11"/>
        <v>206653.53499999849</v>
      </c>
      <c r="L244" s="9" t="str">
        <f t="shared" si="10"/>
        <v>Virement Local</v>
      </c>
      <c r="P244" s="1" t="str">
        <f t="array" ref="P244">INDEX(T_Natures[Nature],MATCH(TRUE,ISNUMBER(FIND(T_Natures[Libellé],F244)),0))</f>
        <v>Virement Local</v>
      </c>
    </row>
    <row r="245" spans="2:16" x14ac:dyDescent="0.2">
      <c r="B245" s="1">
        <f t="shared" si="9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11"/>
        <v>206713.53499999849</v>
      </c>
      <c r="L245" s="9" t="str">
        <f t="shared" si="10"/>
        <v>Virement Local</v>
      </c>
      <c r="P245" s="1" t="str">
        <f t="array" ref="P245">INDEX(T_Natures[Nature],MATCH(TRUE,ISNUMBER(FIND(T_Natures[Libellé],F245)),0))</f>
        <v>Virement Local</v>
      </c>
    </row>
    <row r="246" spans="2:16" x14ac:dyDescent="0.2">
      <c r="B246" s="1">
        <f t="shared" si="9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11"/>
        <v>206813.53499999849</v>
      </c>
      <c r="L246" s="9" t="str">
        <f t="shared" si="10"/>
        <v>Virement Local</v>
      </c>
      <c r="P246" s="1" t="str">
        <f t="array" ref="P246">INDEX(T_Natures[Nature],MATCH(TRUE,ISNUMBER(FIND(T_Natures[Libellé],F246)),0))</f>
        <v>Virement Local</v>
      </c>
    </row>
    <row r="247" spans="2:16" x14ac:dyDescent="0.2">
      <c r="B247" s="1">
        <f t="shared" si="9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11"/>
        <v>206863.53499999849</v>
      </c>
      <c r="L247" s="9" t="str">
        <f t="shared" si="10"/>
        <v>Virement Local</v>
      </c>
      <c r="P247" s="1" t="str">
        <f t="array" ref="P247">INDEX(T_Natures[Nature],MATCH(TRUE,ISNUMBER(FIND(T_Natures[Libellé],F247)),0))</f>
        <v>Virement Local</v>
      </c>
    </row>
    <row r="248" spans="2:16" x14ac:dyDescent="0.2">
      <c r="B248" s="1">
        <f t="shared" si="9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11"/>
        <v>206913.53499999849</v>
      </c>
      <c r="L248" s="9" t="str">
        <f t="shared" si="10"/>
        <v>Virement Local</v>
      </c>
      <c r="P248" s="1" t="str">
        <f t="array" ref="P248">INDEX(T_Natures[Nature],MATCH(TRUE,ISNUMBER(FIND(T_Natures[Libellé],F248)),0))</f>
        <v>Virement Local</v>
      </c>
    </row>
    <row r="249" spans="2:16" x14ac:dyDescent="0.2">
      <c r="B249" s="1">
        <f t="shared" si="9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11"/>
        <v>207613.53499999849</v>
      </c>
      <c r="L249" s="9" t="str">
        <f t="shared" si="10"/>
        <v>Virement Local</v>
      </c>
      <c r="P249" s="1" t="str">
        <f t="array" ref="P249">INDEX(T_Natures[Nature],MATCH(TRUE,ISNUMBER(FIND(T_Natures[Libellé],F249)),0))</f>
        <v>Virement Local</v>
      </c>
    </row>
    <row r="250" spans="2:16" x14ac:dyDescent="0.2">
      <c r="B250" s="1">
        <f t="shared" si="9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11"/>
        <v>207749.43999999849</v>
      </c>
      <c r="L250" s="9" t="str">
        <f t="shared" si="10"/>
        <v>Virement Local</v>
      </c>
      <c r="P250" s="1" t="str">
        <f t="array" ref="P250">INDEX(T_Natures[Nature],MATCH(TRUE,ISNUMBER(FIND(T_Natures[Libellé],F250)),0))</f>
        <v>Virement Local</v>
      </c>
    </row>
    <row r="251" spans="2:16" x14ac:dyDescent="0.2">
      <c r="B251" s="1">
        <f t="shared" si="9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11"/>
        <v>207949.43999999849</v>
      </c>
      <c r="L251" s="9" t="str">
        <f t="shared" si="10"/>
        <v>Virement Local</v>
      </c>
      <c r="P251" s="1" t="str">
        <f t="array" ref="P251">INDEX(T_Natures[Nature],MATCH(TRUE,ISNUMBER(FIND(T_Natures[Libellé],F251)),0))</f>
        <v>Virement Local</v>
      </c>
    </row>
    <row r="252" spans="2:16" x14ac:dyDescent="0.2">
      <c r="B252" s="1">
        <f t="shared" si="9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11"/>
        <v>208049.43999999849</v>
      </c>
      <c r="L252" s="9" t="str">
        <f t="shared" si="10"/>
        <v>Virement Local</v>
      </c>
      <c r="P252" s="1" t="str">
        <f t="array" ref="P252">INDEX(T_Natures[Nature],MATCH(TRUE,ISNUMBER(FIND(T_Natures[Libellé],F252)),0))</f>
        <v>Virement Local</v>
      </c>
    </row>
    <row r="253" spans="2:16" x14ac:dyDescent="0.2">
      <c r="B253" s="1">
        <f t="shared" si="9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11"/>
        <v>208099.43999999849</v>
      </c>
      <c r="L253" s="9" t="str">
        <f t="shared" si="10"/>
        <v>Virement Local</v>
      </c>
      <c r="P253" s="1" t="str">
        <f t="array" ref="P253">INDEX(T_Natures[Nature],MATCH(TRUE,ISNUMBER(FIND(T_Natures[Libellé],F253)),0))</f>
        <v>Virement Local</v>
      </c>
    </row>
    <row r="254" spans="2:16" x14ac:dyDescent="0.2">
      <c r="B254" s="1">
        <f t="shared" si="9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11"/>
        <v>208119.43999999849</v>
      </c>
      <c r="L254" s="9" t="str">
        <f t="shared" si="10"/>
        <v>Virement Local</v>
      </c>
      <c r="P254" s="1" t="str">
        <f t="array" ref="P254">INDEX(T_Natures[Nature],MATCH(TRUE,ISNUMBER(FIND(T_Natures[Libellé],F254)),0))</f>
        <v>Virement Local</v>
      </c>
    </row>
    <row r="255" spans="2:16" x14ac:dyDescent="0.2">
      <c r="B255" s="1">
        <f t="shared" si="9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11"/>
        <v>208169.43999999849</v>
      </c>
      <c r="L255" s="9" t="str">
        <f t="shared" si="10"/>
        <v>Virement Local</v>
      </c>
      <c r="P255" s="1" t="str">
        <f t="array" ref="P255">INDEX(T_Natures[Nature],MATCH(TRUE,ISNUMBER(FIND(T_Natures[Libellé],F255)),0))</f>
        <v>Virement Local</v>
      </c>
    </row>
    <row r="256" spans="2:16" x14ac:dyDescent="0.2">
      <c r="B256" s="1">
        <f t="shared" si="9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11"/>
        <v>208199.43999999849</v>
      </c>
      <c r="L256" s="9" t="str">
        <f t="shared" si="10"/>
        <v>Virement Local</v>
      </c>
      <c r="P256" s="1" t="str">
        <f t="array" ref="P256">INDEX(T_Natures[Nature],MATCH(TRUE,ISNUMBER(FIND(T_Natures[Libellé],F256)),0))</f>
        <v>Virement Local</v>
      </c>
    </row>
    <row r="257" spans="2:16" x14ac:dyDescent="0.2">
      <c r="B257" s="1">
        <f t="shared" si="9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11"/>
        <v>208249.43999999849</v>
      </c>
      <c r="L257" s="9" t="str">
        <f t="shared" si="10"/>
        <v>Virement Local</v>
      </c>
      <c r="P257" s="1" t="str">
        <f t="array" ref="P257">INDEX(T_Natures[Nature],MATCH(TRUE,ISNUMBER(FIND(T_Natures[Libellé],F257)),0))</f>
        <v>Virement Local</v>
      </c>
    </row>
    <row r="258" spans="2:16" x14ac:dyDescent="0.2">
      <c r="B258" s="1">
        <f t="shared" si="9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11"/>
        <v>208279.43999999849</v>
      </c>
      <c r="L258" s="9" t="str">
        <f t="shared" si="10"/>
        <v>Virement Local</v>
      </c>
      <c r="P258" s="1" t="str">
        <f t="array" ref="P258">INDEX(T_Natures[Nature],MATCH(TRUE,ISNUMBER(FIND(T_Natures[Libellé],F258)),0))</f>
        <v>Virement Local</v>
      </c>
    </row>
    <row r="259" spans="2:16" x14ac:dyDescent="0.2">
      <c r="B259" s="1">
        <f t="shared" si="9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11"/>
        <v>208329.43999999849</v>
      </c>
      <c r="L259" s="9" t="str">
        <f t="shared" si="10"/>
        <v>Virement Local</v>
      </c>
      <c r="P259" s="1" t="str">
        <f t="array" ref="P259">INDEX(T_Natures[Nature],MATCH(TRUE,ISNUMBER(FIND(T_Natures[Libellé],F259)),0))</f>
        <v>Virement Local</v>
      </c>
    </row>
    <row r="260" spans="2:16" x14ac:dyDescent="0.2">
      <c r="B260" s="1">
        <f t="shared" si="9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11"/>
        <v>208429.43999999849</v>
      </c>
      <c r="L260" s="9" t="str">
        <f t="shared" si="10"/>
        <v>Virement Local</v>
      </c>
      <c r="P260" s="1" t="str">
        <f t="array" ref="P260">INDEX(T_Natures[Nature],MATCH(TRUE,ISNUMBER(FIND(T_Natures[Libellé],F260)),0))</f>
        <v>Virement Local</v>
      </c>
    </row>
    <row r="261" spans="2:16" x14ac:dyDescent="0.2">
      <c r="B261" s="1">
        <f t="shared" ref="B261:B324" si="12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11"/>
        <v>208479.43999999849</v>
      </c>
      <c r="L261" s="9" t="str">
        <f t="shared" ref="L261:L324" si="13">IF(ISNUMBER(FIND(LEFT($R$4,$S$4),F261))=TRUE,$T$4,IF(ISNUMBER(FIND(LEFT($R$5,$S$5),F261))=TRUE,$T$5,IF(ISNUMBER(FIND(LEFT($R$6,$S$6),F261))=TRUE,$T$6,IF(ISNUMBER(FIND(LEFT($R$7,$S$7),F261))=TRUE,$T$7,IF(ISNUMBER(FIND(LEFT($R$8,$S$8),F261))=TRUE,$T$8,IF(ISNUMBER(FIND(LEFT($R$9,$S$9),F261))=TRUE,$T$9,IF(ISNUMBER(FIND(LEFT($R$10,$S$10),F261))=TRUE,$T$10,IF(ISNUMBER(FIND(LEFT($R$11,$S$11),F261))=TRUE,$T$11,IF(ISNUMBER(FIND(LEFT($R$12,$S$12),F261))=TRUE,$T$12,IF(ISNUMBER(FIND(LEFT($R$13,$S$13),F261))=TRUE,$T$13,IF(ISNUMBER(FIND(LEFT($R$14,$S$14),F261))=TRUE,$T$14,IF(ISNUMBER(FIND(LEFT($R$15,$S$15),F261))=TRUE,$T$15,IF(ISNUMBER(FIND(LEFT($R$16,$S$16),F261))=TRUE,$T$16,IF(ISNUMBER(FIND(LEFT($R$17,$S$17),F261))=TRUE,$T$17,IF(ISNUMBER(FIND(LEFT($R$18,$S$18),F261))=TRUE,$T$18,IF(ISNUMBER(FIND(LEFT($R$19,$S$19),F261))=TRUE,$T$19,IF(ISNUMBER(FIND(LEFT($R$20,$S$20),F261))=TRUE,$T$20,IF(ISNUMBER(FIND(LEFT($R$21,$S$21),F261))=TRUE,$T$21,IF(ISNUMBER(FIND(LEFT($R$24,$S$24),F261))=TRUE,$T$24,IF(ISNUMBER(FIND(LEFT($R$25,$S$25),F261))=TRUE,$T$25,IF(ISNUMBER(FIND(LEFT($R$26,$S$26),F261))=TRUE,$T$26,IF(ISNUMBER(FIND(LEFT($R$27,$S$27),F261))=TRUE,$T$27,IF(ISNUMBER(FIND(LEFT($R$28,$S$28),F261))=TRUE,$T$28,IF(ISNUMBER(FIND(LEFT($R$22,$S$22),F261))=TRUE,$T$22,IF(ISNUMBER(FIND(LEFT($R$23,$S$23),F261))=TRUE,$T$23,IF(ISNUMBER(FIND(LEFT($R$29,$S$29),F261))=TRUE,$T$29))))))))))))))))))))))))))</f>
        <v>Virement Local</v>
      </c>
      <c r="P261" s="1" t="str">
        <f t="array" ref="P261">INDEX(T_Natures[Nature],MATCH(TRUE,ISNUMBER(FIND(T_Natures[Libellé],F261)),0))</f>
        <v>Virement Local</v>
      </c>
    </row>
    <row r="262" spans="2:16" x14ac:dyDescent="0.2">
      <c r="B262" s="1">
        <f t="shared" si="12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4">K261+J262-I262</f>
        <v>208539.43999999849</v>
      </c>
      <c r="L262" s="9" t="str">
        <f t="shared" si="13"/>
        <v>Virement Local</v>
      </c>
      <c r="P262" s="1" t="str">
        <f t="array" ref="P262">INDEX(T_Natures[Nature],MATCH(TRUE,ISNUMBER(FIND(T_Natures[Libellé],F262)),0))</f>
        <v>Virement Local</v>
      </c>
    </row>
    <row r="263" spans="2:16" x14ac:dyDescent="0.2">
      <c r="B263" s="1">
        <f t="shared" si="12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4"/>
        <v>208689.43999999849</v>
      </c>
      <c r="L263" s="9" t="str">
        <f t="shared" si="13"/>
        <v>Virement Local</v>
      </c>
      <c r="P263" s="1" t="str">
        <f t="array" ref="P263">INDEX(T_Natures[Nature],MATCH(TRUE,ISNUMBER(FIND(T_Natures[Libellé],F263)),0))</f>
        <v>Virement Local</v>
      </c>
    </row>
    <row r="264" spans="2:16" x14ac:dyDescent="0.2">
      <c r="B264" s="1">
        <f t="shared" si="12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4"/>
        <v>208839.43999999849</v>
      </c>
      <c r="L264" s="9" t="str">
        <f t="shared" si="13"/>
        <v>Virement Local</v>
      </c>
      <c r="P264" s="1" t="str">
        <f t="array" ref="P264">INDEX(T_Natures[Nature],MATCH(TRUE,ISNUMBER(FIND(T_Natures[Libellé],F264)),0))</f>
        <v>Virement Local</v>
      </c>
    </row>
    <row r="265" spans="2:16" x14ac:dyDescent="0.2">
      <c r="B265" s="1">
        <f t="shared" si="12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4"/>
        <v>208869.43999999849</v>
      </c>
      <c r="L265" s="9" t="str">
        <f t="shared" si="13"/>
        <v>Virement Local</v>
      </c>
      <c r="P265" s="1" t="str">
        <f t="array" ref="P265">INDEX(T_Natures[Nature],MATCH(TRUE,ISNUMBER(FIND(T_Natures[Libellé],F265)),0))</f>
        <v>Virement Local</v>
      </c>
    </row>
    <row r="266" spans="2:16" x14ac:dyDescent="0.2">
      <c r="B266" s="1">
        <f t="shared" si="12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4"/>
        <v>208919.43999999849</v>
      </c>
      <c r="L266" s="9" t="str">
        <f t="shared" si="13"/>
        <v>Virement Local</v>
      </c>
      <c r="P266" s="1" t="str">
        <f t="array" ref="P266">INDEX(T_Natures[Nature],MATCH(TRUE,ISNUMBER(FIND(T_Natures[Libellé],F266)),0))</f>
        <v>Virement Local</v>
      </c>
    </row>
    <row r="267" spans="2:16" x14ac:dyDescent="0.2">
      <c r="B267" s="1">
        <f t="shared" si="12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4"/>
        <v>208949.43999999849</v>
      </c>
      <c r="L267" s="9" t="str">
        <f t="shared" si="13"/>
        <v>Virement Local</v>
      </c>
      <c r="P267" s="1" t="str">
        <f t="array" ref="P267">INDEX(T_Natures[Nature],MATCH(TRUE,ISNUMBER(FIND(T_Natures[Libellé],F267)),0))</f>
        <v>Virement Local</v>
      </c>
    </row>
    <row r="268" spans="2:16" x14ac:dyDescent="0.2">
      <c r="B268" s="1">
        <f t="shared" si="12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4"/>
        <v>208999.43999999849</v>
      </c>
      <c r="L268" s="9" t="str">
        <f t="shared" si="13"/>
        <v>Virement Local</v>
      </c>
      <c r="P268" s="1" t="str">
        <f t="array" ref="P268">INDEX(T_Natures[Nature],MATCH(TRUE,ISNUMBER(FIND(T_Natures[Libellé],F268)),0))</f>
        <v>Virement Local</v>
      </c>
    </row>
    <row r="269" spans="2:16" x14ac:dyDescent="0.2">
      <c r="B269" s="1">
        <f t="shared" si="12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4"/>
        <v>209079.43999999849</v>
      </c>
      <c r="L269" s="9" t="str">
        <f t="shared" si="13"/>
        <v>Virement Local</v>
      </c>
      <c r="P269" s="1" t="str">
        <f t="array" ref="P269">INDEX(T_Natures[Nature],MATCH(TRUE,ISNUMBER(FIND(T_Natures[Libellé],F269)),0))</f>
        <v>Virement Local</v>
      </c>
    </row>
    <row r="270" spans="2:16" x14ac:dyDescent="0.2">
      <c r="B270" s="1">
        <f t="shared" si="12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4"/>
        <v>209109.43999999849</v>
      </c>
      <c r="L270" s="9" t="str">
        <f t="shared" si="13"/>
        <v>Virement Local</v>
      </c>
      <c r="P270" s="1" t="str">
        <f t="array" ref="P270">INDEX(T_Natures[Nature],MATCH(TRUE,ISNUMBER(FIND(T_Natures[Libellé],F270)),0))</f>
        <v>Virement Local</v>
      </c>
    </row>
    <row r="271" spans="2:16" x14ac:dyDescent="0.2">
      <c r="B271" s="1">
        <f t="shared" si="12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4"/>
        <v>209139.43999999849</v>
      </c>
      <c r="L271" s="9" t="str">
        <f t="shared" si="13"/>
        <v>Virement Local</v>
      </c>
      <c r="P271" s="1" t="str">
        <f t="array" ref="P271">INDEX(T_Natures[Nature],MATCH(TRUE,ISNUMBER(FIND(T_Natures[Libellé],F271)),0))</f>
        <v>Virement Local</v>
      </c>
    </row>
    <row r="272" spans="2:16" x14ac:dyDescent="0.2">
      <c r="B272" s="1">
        <f t="shared" si="12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4"/>
        <v>209189.43999999849</v>
      </c>
      <c r="L272" s="9" t="str">
        <f t="shared" si="13"/>
        <v>Virement Local</v>
      </c>
      <c r="P272" s="1" t="str">
        <f t="array" ref="P272">INDEX(T_Natures[Nature],MATCH(TRUE,ISNUMBER(FIND(T_Natures[Libellé],F272)),0))</f>
        <v>Virement Local</v>
      </c>
    </row>
    <row r="273" spans="2:16" x14ac:dyDescent="0.2">
      <c r="B273" s="1">
        <f t="shared" si="12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4"/>
        <v>209219.43999999849</v>
      </c>
      <c r="L273" s="9" t="str">
        <f t="shared" si="13"/>
        <v>Virement Local</v>
      </c>
      <c r="P273" s="1" t="str">
        <f t="array" ref="P273">INDEX(T_Natures[Nature],MATCH(TRUE,ISNUMBER(FIND(T_Natures[Libellé],F273)),0))</f>
        <v>Virement Local</v>
      </c>
    </row>
    <row r="274" spans="2:16" x14ac:dyDescent="0.2">
      <c r="B274" s="1">
        <f t="shared" si="12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4"/>
        <v>209519.43999999849</v>
      </c>
      <c r="L274" s="9" t="str">
        <f t="shared" si="13"/>
        <v>Virement Local</v>
      </c>
      <c r="P274" s="1" t="str">
        <f t="array" ref="P274">INDEX(T_Natures[Nature],MATCH(TRUE,ISNUMBER(FIND(T_Natures[Libellé],F274)),0))</f>
        <v>Virement Local</v>
      </c>
    </row>
    <row r="275" spans="2:16" x14ac:dyDescent="0.2">
      <c r="B275" s="1">
        <f t="shared" si="12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4"/>
        <v>209549.43999999849</v>
      </c>
      <c r="L275" s="9" t="str">
        <f t="shared" si="13"/>
        <v>Virement Local</v>
      </c>
      <c r="P275" s="1" t="str">
        <f t="array" ref="P275">INDEX(T_Natures[Nature],MATCH(TRUE,ISNUMBER(FIND(T_Natures[Libellé],F275)),0))</f>
        <v>Virement Local</v>
      </c>
    </row>
    <row r="276" spans="2:16" x14ac:dyDescent="0.2">
      <c r="B276" s="1">
        <f t="shared" si="12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4"/>
        <v>209649.43999999849</v>
      </c>
      <c r="L276" s="9" t="str">
        <f t="shared" si="13"/>
        <v>Virement Local</v>
      </c>
      <c r="P276" s="1" t="str">
        <f t="array" ref="P276">INDEX(T_Natures[Nature],MATCH(TRUE,ISNUMBER(FIND(T_Natures[Libellé],F276)),0))</f>
        <v>Virement Local</v>
      </c>
    </row>
    <row r="277" spans="2:16" x14ac:dyDescent="0.2">
      <c r="B277" s="1">
        <f t="shared" si="12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4"/>
        <v>209694.43999999849</v>
      </c>
      <c r="L277" s="9" t="str">
        <f t="shared" si="13"/>
        <v>Virement Local</v>
      </c>
      <c r="P277" s="1" t="str">
        <f t="array" ref="P277">INDEX(T_Natures[Nature],MATCH(TRUE,ISNUMBER(FIND(T_Natures[Libellé],F277)),0))</f>
        <v>Virement Local</v>
      </c>
    </row>
    <row r="278" spans="2:16" x14ac:dyDescent="0.2">
      <c r="B278" s="1">
        <f t="shared" si="12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4"/>
        <v>209744.43999999849</v>
      </c>
      <c r="L278" s="9" t="str">
        <f t="shared" si="13"/>
        <v>Virement Local</v>
      </c>
      <c r="P278" s="1" t="str">
        <f t="array" ref="P278">INDEX(T_Natures[Nature],MATCH(TRUE,ISNUMBER(FIND(T_Natures[Libellé],F278)),0))</f>
        <v>Virement Local</v>
      </c>
    </row>
    <row r="279" spans="2:16" x14ac:dyDescent="0.2">
      <c r="B279" s="1">
        <f t="shared" si="12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4"/>
        <v>209774.43999999849</v>
      </c>
      <c r="L279" s="9" t="str">
        <f t="shared" si="13"/>
        <v>Virement Local</v>
      </c>
      <c r="P279" s="1" t="str">
        <f t="array" ref="P279">INDEX(T_Natures[Nature],MATCH(TRUE,ISNUMBER(FIND(T_Natures[Libellé],F279)),0))</f>
        <v>Virement Local</v>
      </c>
    </row>
    <row r="280" spans="2:16" x14ac:dyDescent="0.2">
      <c r="B280" s="1">
        <f t="shared" si="12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4"/>
        <v>209834.43999999849</v>
      </c>
      <c r="L280" s="9" t="str">
        <f t="shared" si="13"/>
        <v>Virement Local</v>
      </c>
      <c r="P280" s="1" t="str">
        <f t="array" ref="P280">INDEX(T_Natures[Nature],MATCH(TRUE,ISNUMBER(FIND(T_Natures[Libellé],F280)),0))</f>
        <v>Virement Local</v>
      </c>
    </row>
    <row r="281" spans="2:16" x14ac:dyDescent="0.2">
      <c r="B281" s="1">
        <f t="shared" si="12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4"/>
        <v>209864.43999999849</v>
      </c>
      <c r="L281" s="9" t="str">
        <f t="shared" si="13"/>
        <v>Virement Local</v>
      </c>
      <c r="P281" s="1" t="str">
        <f t="array" ref="P281">INDEX(T_Natures[Nature],MATCH(TRUE,ISNUMBER(FIND(T_Natures[Libellé],F281)),0))</f>
        <v>Virement Local</v>
      </c>
    </row>
    <row r="282" spans="2:16" x14ac:dyDescent="0.2">
      <c r="B282" s="1">
        <f t="shared" si="12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4"/>
        <v>209914.43999999849</v>
      </c>
      <c r="L282" s="9" t="str">
        <f t="shared" si="13"/>
        <v>Virement Local</v>
      </c>
      <c r="P282" s="1" t="str">
        <f t="array" ref="P282">INDEX(T_Natures[Nature],MATCH(TRUE,ISNUMBER(FIND(T_Natures[Libellé],F282)),0))</f>
        <v>Virement Local</v>
      </c>
    </row>
    <row r="283" spans="2:16" x14ac:dyDescent="0.2">
      <c r="B283" s="1">
        <f t="shared" si="12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4"/>
        <v>209964.43999999849</v>
      </c>
      <c r="L283" s="9" t="str">
        <f t="shared" si="13"/>
        <v>Virement Local</v>
      </c>
      <c r="P283" s="1" t="str">
        <f t="array" ref="P283">INDEX(T_Natures[Nature],MATCH(TRUE,ISNUMBER(FIND(T_Natures[Libellé],F283)),0))</f>
        <v>Virement Local</v>
      </c>
    </row>
    <row r="284" spans="2:16" x14ac:dyDescent="0.2">
      <c r="B284" s="1">
        <f t="shared" si="12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4"/>
        <v>209994.43999999849</v>
      </c>
      <c r="L284" s="9" t="str">
        <f t="shared" si="13"/>
        <v>Virement Local</v>
      </c>
      <c r="P284" s="1" t="str">
        <f t="array" ref="P284">INDEX(T_Natures[Nature],MATCH(TRUE,ISNUMBER(FIND(T_Natures[Libellé],F284)),0))</f>
        <v>Virement Local</v>
      </c>
    </row>
    <row r="285" spans="2:16" x14ac:dyDescent="0.2">
      <c r="B285" s="1">
        <f t="shared" si="12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4"/>
        <v>210094.43999999849</v>
      </c>
      <c r="L285" s="9" t="str">
        <f t="shared" si="13"/>
        <v>Virement Local</v>
      </c>
      <c r="P285" s="1" t="str">
        <f t="array" ref="P285">INDEX(T_Natures[Nature],MATCH(TRUE,ISNUMBER(FIND(T_Natures[Libellé],F285)),0))</f>
        <v>Virement Local</v>
      </c>
    </row>
    <row r="286" spans="2:16" x14ac:dyDescent="0.2">
      <c r="B286" s="1">
        <f t="shared" si="12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4"/>
        <v>210124.43999999849</v>
      </c>
      <c r="L286" s="9" t="str">
        <f t="shared" si="13"/>
        <v>Virement Local</v>
      </c>
      <c r="P286" s="1" t="str">
        <f t="array" ref="P286">INDEX(T_Natures[Nature],MATCH(TRUE,ISNUMBER(FIND(T_Natures[Libellé],F286)),0))</f>
        <v>Virement Local</v>
      </c>
    </row>
    <row r="287" spans="2:16" x14ac:dyDescent="0.2">
      <c r="B287" s="1">
        <f t="shared" si="12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4"/>
        <v>210154.43999999849</v>
      </c>
      <c r="L287" s="9" t="str">
        <f t="shared" si="13"/>
        <v>Virement Local</v>
      </c>
      <c r="P287" s="1" t="str">
        <f t="array" ref="P287">INDEX(T_Natures[Nature],MATCH(TRUE,ISNUMBER(FIND(T_Natures[Libellé],F287)),0))</f>
        <v>Virement Local</v>
      </c>
    </row>
    <row r="288" spans="2:16" x14ac:dyDescent="0.2">
      <c r="B288" s="1">
        <f t="shared" si="12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4"/>
        <v>210184.43999999849</v>
      </c>
      <c r="L288" s="9" t="str">
        <f t="shared" si="13"/>
        <v>Virement Local</v>
      </c>
      <c r="P288" s="1" t="str">
        <f t="array" ref="P288">INDEX(T_Natures[Nature],MATCH(TRUE,ISNUMBER(FIND(T_Natures[Libellé],F288)),0))</f>
        <v>Virement Local</v>
      </c>
    </row>
    <row r="289" spans="2:16" x14ac:dyDescent="0.2">
      <c r="B289" s="1">
        <f t="shared" si="12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4"/>
        <v>210234.43999999849</v>
      </c>
      <c r="L289" s="9" t="str">
        <f t="shared" si="13"/>
        <v>Virement Local</v>
      </c>
      <c r="P289" s="1" t="str">
        <f t="array" ref="P289">INDEX(T_Natures[Nature],MATCH(TRUE,ISNUMBER(FIND(T_Natures[Libellé],F289)),0))</f>
        <v>Virement Local</v>
      </c>
    </row>
    <row r="290" spans="2:16" x14ac:dyDescent="0.2">
      <c r="B290" s="1">
        <f t="shared" si="12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4"/>
        <v>210264.43999999849</v>
      </c>
      <c r="L290" s="9" t="str">
        <f t="shared" si="13"/>
        <v>Virement Local</v>
      </c>
      <c r="P290" s="1" t="str">
        <f t="array" ref="P290">INDEX(T_Natures[Nature],MATCH(TRUE,ISNUMBER(FIND(T_Natures[Libellé],F290)),0))</f>
        <v>Virement Local</v>
      </c>
    </row>
    <row r="291" spans="2:16" x14ac:dyDescent="0.2">
      <c r="B291" s="1">
        <f t="shared" si="12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4"/>
        <v>210314.43999999849</v>
      </c>
      <c r="L291" s="9" t="str">
        <f t="shared" si="13"/>
        <v>Virement Local</v>
      </c>
      <c r="P291" s="1" t="str">
        <f t="array" ref="P291">INDEX(T_Natures[Nature],MATCH(TRUE,ISNUMBER(FIND(T_Natures[Libellé],F291)),0))</f>
        <v>Virement Local</v>
      </c>
    </row>
    <row r="292" spans="2:16" x14ac:dyDescent="0.2">
      <c r="B292" s="1">
        <f t="shared" si="12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4"/>
        <v>210344.43999999849</v>
      </c>
      <c r="L292" s="9" t="str">
        <f t="shared" si="13"/>
        <v>Virement Local</v>
      </c>
      <c r="P292" s="1" t="str">
        <f t="array" ref="P292">INDEX(T_Natures[Nature],MATCH(TRUE,ISNUMBER(FIND(T_Natures[Libellé],F292)),0))</f>
        <v>Virement Local</v>
      </c>
    </row>
    <row r="293" spans="2:16" x14ac:dyDescent="0.2">
      <c r="B293" s="1">
        <f t="shared" si="12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4"/>
        <v>210374.43999999849</v>
      </c>
      <c r="L293" s="9" t="str">
        <f t="shared" si="13"/>
        <v>Virement Local</v>
      </c>
      <c r="P293" s="1" t="str">
        <f t="array" ref="P293">INDEX(T_Natures[Nature],MATCH(TRUE,ISNUMBER(FIND(T_Natures[Libellé],F293)),0))</f>
        <v>Virement Local</v>
      </c>
    </row>
    <row r="294" spans="2:16" x14ac:dyDescent="0.2">
      <c r="B294" s="1">
        <f t="shared" si="12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4"/>
        <v>210394.43999999849</v>
      </c>
      <c r="L294" s="9" t="str">
        <f t="shared" si="13"/>
        <v>Virement Local</v>
      </c>
      <c r="P294" s="1" t="str">
        <f t="array" ref="P294">INDEX(T_Natures[Nature],MATCH(TRUE,ISNUMBER(FIND(T_Natures[Libellé],F294)),0))</f>
        <v>Virement Local</v>
      </c>
    </row>
    <row r="295" spans="2:16" x14ac:dyDescent="0.2">
      <c r="B295" s="1">
        <f t="shared" si="12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4"/>
        <v>210434.43999999849</v>
      </c>
      <c r="L295" s="9" t="str">
        <f t="shared" si="13"/>
        <v>Virement Local</v>
      </c>
      <c r="P295" s="1" t="str">
        <f t="array" ref="P295">INDEX(T_Natures[Nature],MATCH(TRUE,ISNUMBER(FIND(T_Natures[Libellé],F295)),0))</f>
        <v>Virement Local</v>
      </c>
    </row>
    <row r="296" spans="2:16" x14ac:dyDescent="0.2">
      <c r="B296" s="1">
        <f t="shared" si="12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4"/>
        <v>210484.43999999849</v>
      </c>
      <c r="L296" s="9" t="str">
        <f t="shared" si="13"/>
        <v>Virement Local</v>
      </c>
      <c r="P296" s="1" t="str">
        <f t="array" ref="P296">INDEX(T_Natures[Nature],MATCH(TRUE,ISNUMBER(FIND(T_Natures[Libellé],F296)),0))</f>
        <v>Virement Local</v>
      </c>
    </row>
    <row r="297" spans="2:16" x14ac:dyDescent="0.2">
      <c r="B297" s="1">
        <f t="shared" si="12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4"/>
        <v>210514.43999999849</v>
      </c>
      <c r="L297" s="9" t="str">
        <f t="shared" si="13"/>
        <v>Virement Local</v>
      </c>
      <c r="P297" s="1" t="str">
        <f t="array" ref="P297">INDEX(T_Natures[Nature],MATCH(TRUE,ISNUMBER(FIND(T_Natures[Libellé],F297)),0))</f>
        <v>Virement Local</v>
      </c>
    </row>
    <row r="298" spans="2:16" x14ac:dyDescent="0.2">
      <c r="B298" s="1">
        <f t="shared" si="12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4"/>
        <v>222514.43999999849</v>
      </c>
      <c r="L298" s="9" t="str">
        <f t="shared" si="13"/>
        <v>Virement Local</v>
      </c>
      <c r="P298" s="1" t="str">
        <f t="array" ref="P298">INDEX(T_Natures[Nature],MATCH(TRUE,ISNUMBER(FIND(T_Natures[Libellé],F298)),0))</f>
        <v>Virement Local</v>
      </c>
    </row>
    <row r="299" spans="2:16" x14ac:dyDescent="0.2">
      <c r="B299" s="1">
        <f t="shared" si="12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4"/>
        <v>222724.43999999849</v>
      </c>
      <c r="L299" s="9" t="str">
        <f t="shared" si="13"/>
        <v>Virement Local</v>
      </c>
      <c r="P299" s="1" t="str">
        <f t="array" ref="P299">INDEX(T_Natures[Nature],MATCH(TRUE,ISNUMBER(FIND(T_Natures[Libellé],F299)),0))</f>
        <v>Virement Local</v>
      </c>
    </row>
    <row r="300" spans="2:16" x14ac:dyDescent="0.2">
      <c r="B300" s="1">
        <f t="shared" si="12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4"/>
        <v>227724.43999999849</v>
      </c>
      <c r="L300" s="9" t="str">
        <f t="shared" si="13"/>
        <v>Virement Local</v>
      </c>
      <c r="P300" s="1" t="str">
        <f t="array" ref="P300">INDEX(T_Natures[Nature],MATCH(TRUE,ISNUMBER(FIND(T_Natures[Libellé],F300)),0))</f>
        <v>Virement Local</v>
      </c>
    </row>
    <row r="301" spans="2:16" x14ac:dyDescent="0.2">
      <c r="B301" s="1">
        <f t="shared" si="12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4"/>
        <v>227824.43999999849</v>
      </c>
      <c r="L301" s="9" t="str">
        <f t="shared" si="13"/>
        <v>Virement Local</v>
      </c>
      <c r="P301" s="1" t="str">
        <f t="array" ref="P301">INDEX(T_Natures[Nature],MATCH(TRUE,ISNUMBER(FIND(T_Natures[Libellé],F301)),0))</f>
        <v>Virement Local</v>
      </c>
    </row>
    <row r="302" spans="2:16" x14ac:dyDescent="0.2">
      <c r="B302" s="1">
        <f t="shared" si="12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4"/>
        <v>227884.43999999849</v>
      </c>
      <c r="L302" s="9" t="str">
        <f t="shared" si="13"/>
        <v>Virement Local</v>
      </c>
      <c r="P302" s="1" t="str">
        <f t="array" ref="P302">INDEX(T_Natures[Nature],MATCH(TRUE,ISNUMBER(FIND(T_Natures[Libellé],F302)),0))</f>
        <v>Virement Local</v>
      </c>
    </row>
    <row r="303" spans="2:16" x14ac:dyDescent="0.2">
      <c r="B303" s="1">
        <f t="shared" si="12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4"/>
        <v>227914.43999999849</v>
      </c>
      <c r="L303" s="9" t="str">
        <f t="shared" si="13"/>
        <v>Virement Local</v>
      </c>
      <c r="P303" s="1" t="str">
        <f t="array" ref="P303">INDEX(T_Natures[Nature],MATCH(TRUE,ISNUMBER(FIND(T_Natures[Libellé],F303)),0))</f>
        <v>Virement Local</v>
      </c>
    </row>
    <row r="304" spans="2:16" x14ac:dyDescent="0.2">
      <c r="B304" s="1">
        <f t="shared" si="12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4"/>
        <v>228054.43999999849</v>
      </c>
      <c r="L304" s="9" t="str">
        <f t="shared" si="13"/>
        <v>Virement Local</v>
      </c>
      <c r="P304" s="1" t="str">
        <f t="array" ref="P304">INDEX(T_Natures[Nature],MATCH(TRUE,ISNUMBER(FIND(T_Natures[Libellé],F304)),0))</f>
        <v>Virement Local</v>
      </c>
    </row>
    <row r="305" spans="2:16" x14ac:dyDescent="0.2">
      <c r="B305" s="1">
        <f t="shared" si="12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4"/>
        <v>228114.43999999849</v>
      </c>
      <c r="L305" s="9" t="str">
        <f t="shared" si="13"/>
        <v>Virement Local</v>
      </c>
      <c r="P305" s="1" t="str">
        <f t="array" ref="P305">INDEX(T_Natures[Nature],MATCH(TRUE,ISNUMBER(FIND(T_Natures[Libellé],F305)),0))</f>
        <v>Virement Local</v>
      </c>
    </row>
    <row r="306" spans="2:16" x14ac:dyDescent="0.2">
      <c r="B306" s="1">
        <f t="shared" si="12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4"/>
        <v>228149.43999999849</v>
      </c>
      <c r="L306" s="9" t="str">
        <f t="shared" si="13"/>
        <v>Virement Local</v>
      </c>
      <c r="P306" s="1" t="str">
        <f t="array" ref="P306">INDEX(T_Natures[Nature],MATCH(TRUE,ISNUMBER(FIND(T_Natures[Libellé],F306)),0))</f>
        <v>Virement Local</v>
      </c>
    </row>
    <row r="307" spans="2:16" x14ac:dyDescent="0.2">
      <c r="B307" s="1">
        <f t="shared" si="12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4"/>
        <v>228249.43999999849</v>
      </c>
      <c r="L307" s="9" t="str">
        <f t="shared" si="13"/>
        <v>Virement Local</v>
      </c>
      <c r="P307" s="1" t="str">
        <f t="array" ref="P307">INDEX(T_Natures[Nature],MATCH(TRUE,ISNUMBER(FIND(T_Natures[Libellé],F307)),0))</f>
        <v>Virement Local</v>
      </c>
    </row>
    <row r="308" spans="2:16" x14ac:dyDescent="0.2">
      <c r="B308" s="1">
        <f t="shared" si="12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4"/>
        <v>228279.43999999849</v>
      </c>
      <c r="L308" s="9" t="str">
        <f t="shared" si="13"/>
        <v>Virement Local</v>
      </c>
      <c r="P308" s="1" t="str">
        <f t="array" ref="P308">INDEX(T_Natures[Nature],MATCH(TRUE,ISNUMBER(FIND(T_Natures[Libellé],F308)),0))</f>
        <v>Virement Local</v>
      </c>
    </row>
    <row r="309" spans="2:16" x14ac:dyDescent="0.2">
      <c r="B309" s="1">
        <f t="shared" si="12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4"/>
        <v>228309.43999999849</v>
      </c>
      <c r="L309" s="9" t="str">
        <f t="shared" si="13"/>
        <v>Virement Local</v>
      </c>
      <c r="P309" s="1" t="str">
        <f t="array" ref="P309">INDEX(T_Natures[Nature],MATCH(TRUE,ISNUMBER(FIND(T_Natures[Libellé],F309)),0))</f>
        <v>Virement Local</v>
      </c>
    </row>
    <row r="310" spans="2:16" x14ac:dyDescent="0.2">
      <c r="B310" s="1">
        <f t="shared" si="12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4"/>
        <v>228329.43999999849</v>
      </c>
      <c r="L310" s="9" t="str">
        <f t="shared" si="13"/>
        <v>Virement Local</v>
      </c>
      <c r="P310" s="1" t="str">
        <f t="array" ref="P310">INDEX(T_Natures[Nature],MATCH(TRUE,ISNUMBER(FIND(T_Natures[Libellé],F310)),0))</f>
        <v>Virement Local</v>
      </c>
    </row>
    <row r="311" spans="2:16" x14ac:dyDescent="0.2">
      <c r="B311" s="1">
        <f t="shared" si="12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4"/>
        <v>228389.43999999849</v>
      </c>
      <c r="L311" s="9" t="str">
        <f t="shared" si="13"/>
        <v>Virement Local</v>
      </c>
      <c r="P311" s="1" t="str">
        <f t="array" ref="P311">INDEX(T_Natures[Nature],MATCH(TRUE,ISNUMBER(FIND(T_Natures[Libellé],F311)),0))</f>
        <v>Virement Local</v>
      </c>
    </row>
    <row r="312" spans="2:16" x14ac:dyDescent="0.2">
      <c r="B312" s="1">
        <f t="shared" si="12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4"/>
        <v>228449.43999999849</v>
      </c>
      <c r="L312" s="9" t="str">
        <f t="shared" si="13"/>
        <v>Virement Local</v>
      </c>
      <c r="P312" s="1" t="str">
        <f t="array" ref="P312">INDEX(T_Natures[Nature],MATCH(TRUE,ISNUMBER(FIND(T_Natures[Libellé],F312)),0))</f>
        <v>Virement Local</v>
      </c>
    </row>
    <row r="313" spans="2:16" x14ac:dyDescent="0.2">
      <c r="B313" s="1">
        <f t="shared" si="12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4"/>
        <v>228569.43999999849</v>
      </c>
      <c r="L313" s="9" t="str">
        <f t="shared" si="13"/>
        <v>Virement Local</v>
      </c>
      <c r="P313" s="1" t="str">
        <f t="array" ref="P313">INDEX(T_Natures[Nature],MATCH(TRUE,ISNUMBER(FIND(T_Natures[Libellé],F313)),0))</f>
        <v>Virement Local</v>
      </c>
    </row>
    <row r="314" spans="2:16" x14ac:dyDescent="0.2">
      <c r="B314" s="1">
        <f t="shared" si="12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4"/>
        <v>228619.43999999849</v>
      </c>
      <c r="L314" s="9" t="str">
        <f t="shared" si="13"/>
        <v>Virement Local</v>
      </c>
      <c r="P314" s="1" t="str">
        <f t="array" ref="P314">INDEX(T_Natures[Nature],MATCH(TRUE,ISNUMBER(FIND(T_Natures[Libellé],F314)),0))</f>
        <v>Virement Local</v>
      </c>
    </row>
    <row r="315" spans="2:16" x14ac:dyDescent="0.2">
      <c r="B315" s="1">
        <f t="shared" si="12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4"/>
        <v>228649.43999999849</v>
      </c>
      <c r="L315" s="9" t="str">
        <f t="shared" si="13"/>
        <v>Virement Local</v>
      </c>
      <c r="P315" s="1" t="str">
        <f t="array" ref="P315">INDEX(T_Natures[Nature],MATCH(TRUE,ISNUMBER(FIND(T_Natures[Libellé],F315)),0))</f>
        <v>Virement Local</v>
      </c>
    </row>
    <row r="316" spans="2:16" x14ac:dyDescent="0.2">
      <c r="B316" s="1">
        <f t="shared" si="12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4"/>
        <v>228679.43999999849</v>
      </c>
      <c r="L316" s="9" t="str">
        <f t="shared" si="13"/>
        <v>Virement Local</v>
      </c>
      <c r="P316" s="1" t="str">
        <f t="array" ref="P316">INDEX(T_Natures[Nature],MATCH(TRUE,ISNUMBER(FIND(T_Natures[Libellé],F316)),0))</f>
        <v>Virement Local</v>
      </c>
    </row>
    <row r="317" spans="2:16" x14ac:dyDescent="0.2">
      <c r="B317" s="1">
        <f t="shared" si="12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4"/>
        <v>228779.43999999849</v>
      </c>
      <c r="L317" s="9" t="str">
        <f t="shared" si="13"/>
        <v>Virement Local</v>
      </c>
      <c r="P317" s="1" t="str">
        <f t="array" ref="P317">INDEX(T_Natures[Nature],MATCH(TRUE,ISNUMBER(FIND(T_Natures[Libellé],F317)),0))</f>
        <v>Virement Local</v>
      </c>
    </row>
    <row r="318" spans="2:16" x14ac:dyDescent="0.2">
      <c r="B318" s="1">
        <f t="shared" si="12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4"/>
        <v>228779.14199999848</v>
      </c>
      <c r="L318" s="9" t="str">
        <f t="shared" si="13"/>
        <v>Commission/Vir</v>
      </c>
      <c r="P318" s="1" t="str">
        <f t="array" ref="P318">INDEX(T_Natures[Nature],MATCH(TRUE,ISNUMBER(FIND(T_Natures[Libellé],F318)),0))</f>
        <v>Commission/Vir</v>
      </c>
    </row>
    <row r="319" spans="2:16" x14ac:dyDescent="0.2">
      <c r="B319" s="1">
        <f t="shared" si="12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4"/>
        <v>228839.14199999848</v>
      </c>
      <c r="L319" s="9" t="str">
        <f t="shared" si="13"/>
        <v>Virement Local</v>
      </c>
      <c r="P319" s="1" t="str">
        <f t="array" ref="P319">INDEX(T_Natures[Nature],MATCH(TRUE,ISNUMBER(FIND(T_Natures[Libellé],F319)),0))</f>
        <v>Virement Local</v>
      </c>
    </row>
    <row r="320" spans="2:16" x14ac:dyDescent="0.2">
      <c r="B320" s="1">
        <f t="shared" si="12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4"/>
        <v>228838.84399999847</v>
      </c>
      <c r="L320" s="9" t="str">
        <f t="shared" si="13"/>
        <v>Commission/Vir</v>
      </c>
      <c r="P320" s="1" t="str">
        <f t="array" ref="P320">INDEX(T_Natures[Nature],MATCH(TRUE,ISNUMBER(FIND(T_Natures[Libellé],F320)),0))</f>
        <v>Commission/Vir</v>
      </c>
    </row>
    <row r="321" spans="2:16" x14ac:dyDescent="0.2">
      <c r="B321" s="1">
        <f t="shared" si="12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4"/>
        <v>228838.54599999846</v>
      </c>
      <c r="L321" s="9" t="str">
        <f t="shared" si="13"/>
        <v>Commission/Vir</v>
      </c>
      <c r="P321" s="1" t="str">
        <f t="array" ref="P321">INDEX(T_Natures[Nature],MATCH(TRUE,ISNUMBER(FIND(T_Natures[Libellé],F321)),0))</f>
        <v>Commission/Vir</v>
      </c>
    </row>
    <row r="322" spans="2:16" x14ac:dyDescent="0.2">
      <c r="B322" s="1">
        <f t="shared" si="12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4"/>
        <v>228838.24799999845</v>
      </c>
      <c r="L322" s="9" t="str">
        <f t="shared" si="13"/>
        <v>Commission/Vir</v>
      </c>
      <c r="P322" s="1" t="str">
        <f t="array" ref="P322">INDEX(T_Natures[Nature],MATCH(TRUE,ISNUMBER(FIND(T_Natures[Libellé],F322)),0))</f>
        <v>Commission/Vir</v>
      </c>
    </row>
    <row r="323" spans="2:16" x14ac:dyDescent="0.2">
      <c r="B323" s="1">
        <f t="shared" si="12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4"/>
        <v>228837.94999999844</v>
      </c>
      <c r="L323" s="9" t="str">
        <f t="shared" si="13"/>
        <v>Commission/Vir</v>
      </c>
      <c r="P323" s="1" t="str">
        <f t="array" ref="P323">INDEX(T_Natures[Nature],MATCH(TRUE,ISNUMBER(FIND(T_Natures[Libellé],F323)),0))</f>
        <v>Commission/Vir</v>
      </c>
    </row>
    <row r="324" spans="2:16" x14ac:dyDescent="0.2">
      <c r="B324" s="1">
        <f t="shared" si="12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4"/>
        <v>228837.65199999843</v>
      </c>
      <c r="L324" s="9" t="str">
        <f t="shared" si="13"/>
        <v>Commission/Vir</v>
      </c>
      <c r="P324" s="1" t="str">
        <f t="array" ref="P324">INDEX(T_Natures[Nature],MATCH(TRUE,ISNUMBER(FIND(T_Natures[Libellé],F324)),0))</f>
        <v>Commission/Vir</v>
      </c>
    </row>
    <row r="325" spans="2:16" x14ac:dyDescent="0.2">
      <c r="B325" s="1">
        <f t="shared" ref="B325:B388" si="15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4"/>
        <v>228837.35399999842</v>
      </c>
      <c r="L325" s="9" t="str">
        <f t="shared" ref="L325:L388" si="16">IF(ISNUMBER(FIND(LEFT($R$4,$S$4),F325))=TRUE,$T$4,IF(ISNUMBER(FIND(LEFT($R$5,$S$5),F325))=TRUE,$T$5,IF(ISNUMBER(FIND(LEFT($R$6,$S$6),F325))=TRUE,$T$6,IF(ISNUMBER(FIND(LEFT($R$7,$S$7),F325))=TRUE,$T$7,IF(ISNUMBER(FIND(LEFT($R$8,$S$8),F325))=TRUE,$T$8,IF(ISNUMBER(FIND(LEFT($R$9,$S$9),F325))=TRUE,$T$9,IF(ISNUMBER(FIND(LEFT($R$10,$S$10),F325))=TRUE,$T$10,IF(ISNUMBER(FIND(LEFT($R$11,$S$11),F325))=TRUE,$T$11,IF(ISNUMBER(FIND(LEFT($R$12,$S$12),F325))=TRUE,$T$12,IF(ISNUMBER(FIND(LEFT($R$13,$S$13),F325))=TRUE,$T$13,IF(ISNUMBER(FIND(LEFT($R$14,$S$14),F325))=TRUE,$T$14,IF(ISNUMBER(FIND(LEFT($R$15,$S$15),F325))=TRUE,$T$15,IF(ISNUMBER(FIND(LEFT($R$16,$S$16),F325))=TRUE,$T$16,IF(ISNUMBER(FIND(LEFT($R$17,$S$17),F325))=TRUE,$T$17,IF(ISNUMBER(FIND(LEFT($R$18,$S$18),F325))=TRUE,$T$18,IF(ISNUMBER(FIND(LEFT($R$19,$S$19),F325))=TRUE,$T$19,IF(ISNUMBER(FIND(LEFT($R$20,$S$20),F325))=TRUE,$T$20,IF(ISNUMBER(FIND(LEFT($R$21,$S$21),F325))=TRUE,$T$21,IF(ISNUMBER(FIND(LEFT($R$24,$S$24),F325))=TRUE,$T$24,IF(ISNUMBER(FIND(LEFT($R$25,$S$25),F325))=TRUE,$T$25,IF(ISNUMBER(FIND(LEFT($R$26,$S$26),F325))=TRUE,$T$26,IF(ISNUMBER(FIND(LEFT($R$27,$S$27),F325))=TRUE,$T$27,IF(ISNUMBER(FIND(LEFT($R$28,$S$28),F325))=TRUE,$T$28,IF(ISNUMBER(FIND(LEFT($R$22,$S$22),F325))=TRUE,$T$22,IF(ISNUMBER(FIND(LEFT($R$23,$S$23),F325))=TRUE,$T$23,IF(ISNUMBER(FIND(LEFT($R$29,$S$29),F325))=TRUE,$T$29))))))))))))))))))))))))))</f>
        <v>Commission/Vir</v>
      </c>
      <c r="P325" s="1" t="str">
        <f t="array" ref="P325">INDEX(T_Natures[Nature],MATCH(TRUE,ISNUMBER(FIND(T_Natures[Libellé],F325)),0))</f>
        <v>Commission/Vir</v>
      </c>
    </row>
    <row r="326" spans="2:16" x14ac:dyDescent="0.2">
      <c r="B326" s="1">
        <f t="shared" si="15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7">K325+J326-I326</f>
        <v>228837.05599999841</v>
      </c>
      <c r="L326" s="9" t="str">
        <f t="shared" si="16"/>
        <v>Commission/Vir</v>
      </c>
      <c r="P326" s="1" t="str">
        <f t="array" ref="P326">INDEX(T_Natures[Nature],MATCH(TRUE,ISNUMBER(FIND(T_Natures[Libellé],F326)),0))</f>
        <v>Commission/Vir</v>
      </c>
    </row>
    <row r="327" spans="2:16" x14ac:dyDescent="0.2">
      <c r="B327" s="1">
        <f t="shared" si="15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7"/>
        <v>228836.7579999984</v>
      </c>
      <c r="L327" s="9" t="str">
        <f t="shared" si="16"/>
        <v>Commission/Vir</v>
      </c>
      <c r="P327" s="1" t="str">
        <f t="array" ref="P327">INDEX(T_Natures[Nature],MATCH(TRUE,ISNUMBER(FIND(T_Natures[Libellé],F327)),0))</f>
        <v>Commission/Vir</v>
      </c>
    </row>
    <row r="328" spans="2:16" x14ac:dyDescent="0.2">
      <c r="B328" s="1">
        <f t="shared" si="15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7"/>
        <v>228836.45999999839</v>
      </c>
      <c r="L328" s="9" t="str">
        <f t="shared" si="16"/>
        <v>Commission/Vir</v>
      </c>
      <c r="P328" s="1" t="str">
        <f t="array" ref="P328">INDEX(T_Natures[Nature],MATCH(TRUE,ISNUMBER(FIND(T_Natures[Libellé],F328)),0))</f>
        <v>Commission/Vir</v>
      </c>
    </row>
    <row r="329" spans="2:16" x14ac:dyDescent="0.2">
      <c r="B329" s="1">
        <f t="shared" si="15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7"/>
        <v>228836.16199999838</v>
      </c>
      <c r="L329" s="9" t="str">
        <f t="shared" si="16"/>
        <v>Commission/Vir</v>
      </c>
      <c r="P329" s="1" t="str">
        <f t="array" ref="P329">INDEX(T_Natures[Nature],MATCH(TRUE,ISNUMBER(FIND(T_Natures[Libellé],F329)),0))</f>
        <v>Commission/Vir</v>
      </c>
    </row>
    <row r="330" spans="2:16" x14ac:dyDescent="0.2">
      <c r="B330" s="1">
        <f t="shared" si="15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7"/>
        <v>228835.86399999837</v>
      </c>
      <c r="L330" s="9" t="str">
        <f t="shared" si="16"/>
        <v>Commission/Vir</v>
      </c>
      <c r="P330" s="1" t="str">
        <f t="array" ref="P330">INDEX(T_Natures[Nature],MATCH(TRUE,ISNUMBER(FIND(T_Natures[Libellé],F330)),0))</f>
        <v>Commission/Vir</v>
      </c>
    </row>
    <row r="331" spans="2:16" x14ac:dyDescent="0.2">
      <c r="B331" s="1">
        <f t="shared" si="15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7"/>
        <v>228835.56599999836</v>
      </c>
      <c r="L331" s="9" t="str">
        <f t="shared" si="16"/>
        <v>Commission/Vir</v>
      </c>
      <c r="P331" s="1" t="str">
        <f t="array" ref="P331">INDEX(T_Natures[Nature],MATCH(TRUE,ISNUMBER(FIND(T_Natures[Libellé],F331)),0))</f>
        <v>Commission/Vir</v>
      </c>
    </row>
    <row r="332" spans="2:16" x14ac:dyDescent="0.2">
      <c r="B332" s="1">
        <f t="shared" si="15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7"/>
        <v>228835.26799999835</v>
      </c>
      <c r="L332" s="9" t="str">
        <f t="shared" si="16"/>
        <v>Commission/Vir</v>
      </c>
      <c r="P332" s="1" t="str">
        <f t="array" ref="P332">INDEX(T_Natures[Nature],MATCH(TRUE,ISNUMBER(FIND(T_Natures[Libellé],F332)),0))</f>
        <v>Commission/Vir</v>
      </c>
    </row>
    <row r="333" spans="2:16" x14ac:dyDescent="0.2">
      <c r="B333" s="1">
        <f t="shared" si="15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7"/>
        <v>228834.96999999834</v>
      </c>
      <c r="L333" s="9" t="str">
        <f t="shared" si="16"/>
        <v>Commission/Vir</v>
      </c>
      <c r="P333" s="1" t="str">
        <f t="array" ref="P333">INDEX(T_Natures[Nature],MATCH(TRUE,ISNUMBER(FIND(T_Natures[Libellé],F333)),0))</f>
        <v>Commission/Vir</v>
      </c>
    </row>
    <row r="334" spans="2:16" x14ac:dyDescent="0.2">
      <c r="B334" s="1">
        <f t="shared" si="15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7"/>
        <v>228834.67199999833</v>
      </c>
      <c r="L334" s="9" t="str">
        <f t="shared" si="16"/>
        <v>Commission/Vir</v>
      </c>
      <c r="P334" s="1" t="str">
        <f t="array" ref="P334">INDEX(T_Natures[Nature],MATCH(TRUE,ISNUMBER(FIND(T_Natures[Libellé],F334)),0))</f>
        <v>Commission/Vir</v>
      </c>
    </row>
    <row r="335" spans="2:16" x14ac:dyDescent="0.2">
      <c r="B335" s="1">
        <f t="shared" si="15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7"/>
        <v>228834.37399999832</v>
      </c>
      <c r="L335" s="9" t="str">
        <f t="shared" si="16"/>
        <v>Commission/Vir</v>
      </c>
      <c r="P335" s="1" t="str">
        <f t="array" ref="P335">INDEX(T_Natures[Nature],MATCH(TRUE,ISNUMBER(FIND(T_Natures[Libellé],F335)),0))</f>
        <v>Commission/Vir</v>
      </c>
    </row>
    <row r="336" spans="2:16" x14ac:dyDescent="0.2">
      <c r="B336" s="1">
        <f t="shared" si="15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7"/>
        <v>228934.37399999832</v>
      </c>
      <c r="L336" s="9" t="str">
        <f t="shared" si="16"/>
        <v>Versement</v>
      </c>
      <c r="P336" s="1" t="str">
        <f t="array" ref="P336">INDEX(T_Natures[Nature],MATCH(TRUE,ISNUMBER(FIND(T_Natures[Libellé],F336)),0))</f>
        <v>Versement</v>
      </c>
    </row>
    <row r="337" spans="2:16" x14ac:dyDescent="0.2">
      <c r="B337" s="1">
        <f t="shared" si="15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7"/>
        <v>1228934.3739999984</v>
      </c>
      <c r="L337" s="9" t="str">
        <f t="shared" si="16"/>
        <v>Virement Local</v>
      </c>
      <c r="P337" s="1" t="str">
        <f t="array" ref="P337">INDEX(T_Natures[Nature],MATCH(TRUE,ISNUMBER(FIND(T_Natures[Libellé],F337)),0))</f>
        <v>Virement Local</v>
      </c>
    </row>
    <row r="338" spans="2:16" x14ac:dyDescent="0.2">
      <c r="B338" s="1">
        <f t="shared" si="15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7"/>
        <v>1229014.3739999984</v>
      </c>
      <c r="L338" s="9" t="str">
        <f t="shared" si="16"/>
        <v>Virement Local</v>
      </c>
      <c r="P338" s="1" t="str">
        <f t="array" ref="P338">INDEX(T_Natures[Nature],MATCH(TRUE,ISNUMBER(FIND(T_Natures[Libellé],F338)),0))</f>
        <v>Virement Local</v>
      </c>
    </row>
    <row r="339" spans="2:16" x14ac:dyDescent="0.2">
      <c r="B339" s="1">
        <f t="shared" si="15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7"/>
        <v>1229264.3739999984</v>
      </c>
      <c r="L339" s="9" t="str">
        <f t="shared" si="16"/>
        <v>Virement Local</v>
      </c>
      <c r="P339" s="1" t="str">
        <f t="array" ref="P339">INDEX(T_Natures[Nature],MATCH(TRUE,ISNUMBER(FIND(T_Natures[Libellé],F339)),0))</f>
        <v>Virement Local</v>
      </c>
    </row>
    <row r="340" spans="2:16" x14ac:dyDescent="0.2">
      <c r="B340" s="1">
        <f t="shared" si="15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7"/>
        <v>1229364.3739999984</v>
      </c>
      <c r="L340" s="9" t="str">
        <f t="shared" si="16"/>
        <v>Virement Local</v>
      </c>
      <c r="P340" s="1" t="str">
        <f t="array" ref="P340">INDEX(T_Natures[Nature],MATCH(TRUE,ISNUMBER(FIND(T_Natures[Libellé],F340)),0))</f>
        <v>Virement Local</v>
      </c>
    </row>
    <row r="341" spans="2:16" x14ac:dyDescent="0.2">
      <c r="B341" s="1">
        <f t="shared" si="15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7"/>
        <v>1229384.3739999984</v>
      </c>
      <c r="L341" s="9" t="str">
        <f t="shared" si="16"/>
        <v>Virement Local</v>
      </c>
      <c r="P341" s="1" t="str">
        <f t="array" ref="P341">INDEX(T_Natures[Nature],MATCH(TRUE,ISNUMBER(FIND(T_Natures[Libellé],F341)),0))</f>
        <v>Virement Local</v>
      </c>
    </row>
    <row r="342" spans="2:16" x14ac:dyDescent="0.2">
      <c r="B342" s="1">
        <f t="shared" si="15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7"/>
        <v>1229684.3739999984</v>
      </c>
      <c r="L342" s="9" t="str">
        <f t="shared" si="16"/>
        <v>Virement Local</v>
      </c>
      <c r="P342" s="1" t="str">
        <f t="array" ref="P342">INDEX(T_Natures[Nature],MATCH(TRUE,ISNUMBER(FIND(T_Natures[Libellé],F342)),0))</f>
        <v>Virement Local</v>
      </c>
    </row>
    <row r="343" spans="2:16" x14ac:dyDescent="0.2">
      <c r="B343" s="1">
        <f t="shared" si="15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7"/>
        <v>1231184.3739999984</v>
      </c>
      <c r="L343" s="9" t="str">
        <f t="shared" si="16"/>
        <v>Virement Local</v>
      </c>
      <c r="P343" s="1" t="str">
        <f t="array" ref="P343">INDEX(T_Natures[Nature],MATCH(TRUE,ISNUMBER(FIND(T_Natures[Libellé],F343)),0))</f>
        <v>Virement Local</v>
      </c>
    </row>
    <row r="344" spans="2:16" x14ac:dyDescent="0.2">
      <c r="B344" s="1">
        <f t="shared" si="15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7"/>
        <v>1231314.3739999984</v>
      </c>
      <c r="L344" s="9" t="str">
        <f t="shared" si="16"/>
        <v>Virement Local</v>
      </c>
      <c r="P344" s="1" t="str">
        <f t="array" ref="P344">INDEX(T_Natures[Nature],MATCH(TRUE,ISNUMBER(FIND(T_Natures[Libellé],F344)),0))</f>
        <v>Virement Local</v>
      </c>
    </row>
    <row r="345" spans="2:16" x14ac:dyDescent="0.2">
      <c r="B345" s="1">
        <f t="shared" si="15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7"/>
        <v>1231373.3739999984</v>
      </c>
      <c r="L345" s="9" t="str">
        <f t="shared" si="16"/>
        <v>Virement Local</v>
      </c>
      <c r="P345" s="1" t="str">
        <f t="array" ref="P345">INDEX(T_Natures[Nature],MATCH(TRUE,ISNUMBER(FIND(T_Natures[Libellé],F345)),0))</f>
        <v>Virement Local</v>
      </c>
    </row>
    <row r="346" spans="2:16" x14ac:dyDescent="0.2">
      <c r="B346" s="1">
        <f t="shared" si="15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7"/>
        <v>1233373.3739999984</v>
      </c>
      <c r="L346" s="9" t="str">
        <f t="shared" si="16"/>
        <v>Virement Local</v>
      </c>
      <c r="P346" s="1" t="str">
        <f t="array" ref="P346">INDEX(T_Natures[Nature],MATCH(TRUE,ISNUMBER(FIND(T_Natures[Libellé],F346)),0))</f>
        <v>Virement Local</v>
      </c>
    </row>
    <row r="347" spans="2:16" x14ac:dyDescent="0.2">
      <c r="B347" s="1">
        <f t="shared" si="15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7"/>
        <v>1233403.3739999984</v>
      </c>
      <c r="L347" s="9" t="str">
        <f t="shared" si="16"/>
        <v>Virement Local</v>
      </c>
      <c r="P347" s="1" t="str">
        <f t="array" ref="P347">INDEX(T_Natures[Nature],MATCH(TRUE,ISNUMBER(FIND(T_Natures[Libellé],F347)),0))</f>
        <v>Virement Local</v>
      </c>
    </row>
    <row r="348" spans="2:16" x14ac:dyDescent="0.2">
      <c r="B348" s="1">
        <f t="shared" si="15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7"/>
        <v>1233443.3739999984</v>
      </c>
      <c r="L348" s="9" t="str">
        <f t="shared" si="16"/>
        <v>Virement Local</v>
      </c>
      <c r="P348" s="1" t="str">
        <f t="array" ref="P348">INDEX(T_Natures[Nature],MATCH(TRUE,ISNUMBER(FIND(T_Natures[Libellé],F348)),0))</f>
        <v>Virement Local</v>
      </c>
    </row>
    <row r="349" spans="2:16" x14ac:dyDescent="0.2">
      <c r="B349" s="1">
        <f t="shared" si="15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7"/>
        <v>1233473.3739999984</v>
      </c>
      <c r="L349" s="9" t="str">
        <f t="shared" si="16"/>
        <v>Virement Local</v>
      </c>
      <c r="P349" s="1" t="str">
        <f t="array" ref="P349">INDEX(T_Natures[Nature],MATCH(TRUE,ISNUMBER(FIND(T_Natures[Libellé],F349)),0))</f>
        <v>Virement Local</v>
      </c>
    </row>
    <row r="350" spans="2:16" x14ac:dyDescent="0.2">
      <c r="B350" s="1">
        <f t="shared" si="15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7"/>
        <v>1233573.3739999984</v>
      </c>
      <c r="L350" s="9" t="str">
        <f t="shared" si="16"/>
        <v>Virement Local</v>
      </c>
      <c r="P350" s="1" t="str">
        <f t="array" ref="P350">INDEX(T_Natures[Nature],MATCH(TRUE,ISNUMBER(FIND(T_Natures[Libellé],F350)),0))</f>
        <v>Virement Local</v>
      </c>
    </row>
    <row r="351" spans="2:16" x14ac:dyDescent="0.2">
      <c r="B351" s="1">
        <f t="shared" si="15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7"/>
        <v>1233643.3739999984</v>
      </c>
      <c r="L351" s="9" t="str">
        <f t="shared" si="16"/>
        <v>Virement Local</v>
      </c>
      <c r="P351" s="1" t="str">
        <f t="array" ref="P351">INDEX(T_Natures[Nature],MATCH(TRUE,ISNUMBER(FIND(T_Natures[Libellé],F351)),0))</f>
        <v>Virement Local</v>
      </c>
    </row>
    <row r="352" spans="2:16" x14ac:dyDescent="0.2">
      <c r="B352" s="1">
        <f t="shared" si="15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7"/>
        <v>1233843.3739999984</v>
      </c>
      <c r="L352" s="9" t="str">
        <f t="shared" si="16"/>
        <v>Virement Local</v>
      </c>
      <c r="P352" s="1" t="str">
        <f t="array" ref="P352">INDEX(T_Natures[Nature],MATCH(TRUE,ISNUMBER(FIND(T_Natures[Libellé],F352)),0))</f>
        <v>Virement Local</v>
      </c>
    </row>
    <row r="353" spans="2:16" x14ac:dyDescent="0.2">
      <c r="B353" s="1">
        <f t="shared" si="15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7"/>
        <v>1233943.3739999984</v>
      </c>
      <c r="L353" s="9" t="str">
        <f t="shared" si="16"/>
        <v>Virement Local</v>
      </c>
      <c r="P353" s="1" t="str">
        <f t="array" ref="P353">INDEX(T_Natures[Nature],MATCH(TRUE,ISNUMBER(FIND(T_Natures[Libellé],F353)),0))</f>
        <v>Virement Local</v>
      </c>
    </row>
    <row r="354" spans="2:16" x14ac:dyDescent="0.2">
      <c r="B354" s="1">
        <f t="shared" si="15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7"/>
        <v>1233943.0759999985</v>
      </c>
      <c r="L354" s="9" t="str">
        <f t="shared" si="16"/>
        <v>Commission/Vir</v>
      </c>
      <c r="P354" s="1" t="str">
        <f t="array" ref="P354">INDEX(T_Natures[Nature],MATCH(TRUE,ISNUMBER(FIND(T_Natures[Libellé],F354)),0))</f>
        <v>Commission/Vir</v>
      </c>
    </row>
    <row r="355" spans="2:16" x14ac:dyDescent="0.2">
      <c r="B355" s="1">
        <f t="shared" si="15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7"/>
        <v>1233942.7779999985</v>
      </c>
      <c r="L355" s="9" t="str">
        <f t="shared" si="16"/>
        <v>Commission/Vir</v>
      </c>
      <c r="P355" s="1" t="str">
        <f t="array" ref="P355">INDEX(T_Natures[Nature],MATCH(TRUE,ISNUMBER(FIND(T_Natures[Libellé],F355)),0))</f>
        <v>Commission/Vir</v>
      </c>
    </row>
    <row r="356" spans="2:16" x14ac:dyDescent="0.2">
      <c r="B356" s="1">
        <f t="shared" si="15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7"/>
        <v>1233942.4799999986</v>
      </c>
      <c r="L356" s="9" t="str">
        <f t="shared" si="16"/>
        <v>Commission/Vir</v>
      </c>
      <c r="P356" s="1" t="str">
        <f t="array" ref="P356">INDEX(T_Natures[Nature],MATCH(TRUE,ISNUMBER(FIND(T_Natures[Libellé],F356)),0))</f>
        <v>Commission/Vir</v>
      </c>
    </row>
    <row r="357" spans="2:16" x14ac:dyDescent="0.2">
      <c r="B357" s="1">
        <f t="shared" si="15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7"/>
        <v>1233942.1819999986</v>
      </c>
      <c r="L357" s="9" t="str">
        <f t="shared" si="16"/>
        <v>Commission/Vir</v>
      </c>
      <c r="P357" s="1" t="str">
        <f t="array" ref="P357">INDEX(T_Natures[Nature],MATCH(TRUE,ISNUMBER(FIND(T_Natures[Libellé],F357)),0))</f>
        <v>Commission/Vir</v>
      </c>
    </row>
    <row r="358" spans="2:16" x14ac:dyDescent="0.2">
      <c r="B358" s="1">
        <f t="shared" si="15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7"/>
        <v>1233941.8839999987</v>
      </c>
      <c r="L358" s="9" t="str">
        <f t="shared" si="16"/>
        <v>Commission/Vir</v>
      </c>
      <c r="P358" s="1" t="str">
        <f t="array" ref="P358">INDEX(T_Natures[Nature],MATCH(TRUE,ISNUMBER(FIND(T_Natures[Libellé],F358)),0))</f>
        <v>Commission/Vir</v>
      </c>
    </row>
    <row r="359" spans="2:16" x14ac:dyDescent="0.2">
      <c r="B359" s="1">
        <f t="shared" si="15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7"/>
        <v>1233941.5859999987</v>
      </c>
      <c r="L359" s="9" t="str">
        <f t="shared" si="16"/>
        <v>Commission/Vir</v>
      </c>
      <c r="P359" s="1" t="str">
        <f t="array" ref="P359">INDEX(T_Natures[Nature],MATCH(TRUE,ISNUMBER(FIND(T_Natures[Libellé],F359)),0))</f>
        <v>Commission/Vir</v>
      </c>
    </row>
    <row r="360" spans="2:16" x14ac:dyDescent="0.2">
      <c r="B360" s="1">
        <f t="shared" si="15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7"/>
        <v>1233941.2879999988</v>
      </c>
      <c r="L360" s="9" t="str">
        <f t="shared" si="16"/>
        <v>Commission/Vir</v>
      </c>
      <c r="P360" s="1" t="str">
        <f t="array" ref="P360">INDEX(T_Natures[Nature],MATCH(TRUE,ISNUMBER(FIND(T_Natures[Libellé],F360)),0))</f>
        <v>Commission/Vir</v>
      </c>
    </row>
    <row r="361" spans="2:16" x14ac:dyDescent="0.2">
      <c r="B361" s="1">
        <f t="shared" si="15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7"/>
        <v>1233940.9899999988</v>
      </c>
      <c r="L361" s="9" t="str">
        <f t="shared" si="16"/>
        <v>Commission/Vir</v>
      </c>
      <c r="P361" s="1" t="str">
        <f t="array" ref="P361">INDEX(T_Natures[Nature],MATCH(TRUE,ISNUMBER(FIND(T_Natures[Libellé],F361)),0))</f>
        <v>Commission/Vir</v>
      </c>
    </row>
    <row r="362" spans="2:16" x14ac:dyDescent="0.2">
      <c r="B362" s="1">
        <f t="shared" si="15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7"/>
        <v>1234140.9899999988</v>
      </c>
      <c r="L362" s="9" t="str">
        <f t="shared" si="16"/>
        <v>Virement</v>
      </c>
      <c r="P362" s="1" t="str">
        <f t="array" ref="P362">INDEX(T_Natures[Nature],MATCH(TRUE,ISNUMBER(FIND(T_Natures[Libellé],F362)),0))</f>
        <v>Virement</v>
      </c>
    </row>
    <row r="363" spans="2:16" x14ac:dyDescent="0.2">
      <c r="B363" s="1">
        <f t="shared" si="15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7"/>
        <v>1234138.6099999989</v>
      </c>
      <c r="L363" s="9" t="str">
        <f t="shared" si="16"/>
        <v>Virement</v>
      </c>
      <c r="P363" s="1" t="str">
        <f t="array" ref="P363">INDEX(T_Natures[Nature],MATCH(TRUE,ISNUMBER(FIND(T_Natures[Libellé],F363)),0))</f>
        <v>Virement</v>
      </c>
    </row>
    <row r="364" spans="2:16" x14ac:dyDescent="0.2">
      <c r="B364" s="1">
        <f t="shared" si="15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7"/>
        <v>1234158.6099999989</v>
      </c>
      <c r="L364" s="9" t="str">
        <f t="shared" si="16"/>
        <v>Versement</v>
      </c>
      <c r="P364" s="1" t="str">
        <f t="array" ref="P364">INDEX(T_Natures[Nature],MATCH(TRUE,ISNUMBER(FIND(T_Natures[Libellé],F364)),0))</f>
        <v>Versement</v>
      </c>
    </row>
    <row r="365" spans="2:16" x14ac:dyDescent="0.2">
      <c r="B365" s="1">
        <f t="shared" si="15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7"/>
        <v>1234683.6099999989</v>
      </c>
      <c r="L365" s="9" t="str">
        <f t="shared" si="16"/>
        <v>Versement</v>
      </c>
      <c r="P365" s="1" t="str">
        <f t="array" ref="P365">INDEX(T_Natures[Nature],MATCH(TRUE,ISNUMBER(FIND(T_Natures[Libellé],F365)),0))</f>
        <v>Versement</v>
      </c>
    </row>
    <row r="366" spans="2:16" x14ac:dyDescent="0.2">
      <c r="B366" s="1">
        <f t="shared" si="15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7"/>
        <v>1234733.6099999989</v>
      </c>
      <c r="L366" s="9" t="str">
        <f t="shared" si="16"/>
        <v>Virement Local</v>
      </c>
      <c r="P366" s="1" t="str">
        <f t="array" ref="P366">INDEX(T_Natures[Nature],MATCH(TRUE,ISNUMBER(FIND(T_Natures[Libellé],F366)),0))</f>
        <v>Virement Local</v>
      </c>
    </row>
    <row r="367" spans="2:16" x14ac:dyDescent="0.2">
      <c r="B367" s="1">
        <f t="shared" si="15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7"/>
        <v>1234763.6099999989</v>
      </c>
      <c r="L367" s="9" t="str">
        <f t="shared" si="16"/>
        <v>Virement Local</v>
      </c>
      <c r="P367" s="1" t="str">
        <f t="array" ref="P367">INDEX(T_Natures[Nature],MATCH(TRUE,ISNUMBER(FIND(T_Natures[Libellé],F367)),0))</f>
        <v>Virement Local</v>
      </c>
    </row>
    <row r="368" spans="2:16" x14ac:dyDescent="0.2">
      <c r="B368" s="1">
        <f t="shared" si="15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7"/>
        <v>1234823.6099999989</v>
      </c>
      <c r="L368" s="9" t="str">
        <f t="shared" si="16"/>
        <v>Virement Local</v>
      </c>
      <c r="P368" s="1" t="str">
        <f t="array" ref="P368">INDEX(T_Natures[Nature],MATCH(TRUE,ISNUMBER(FIND(T_Natures[Libellé],F368)),0))</f>
        <v>Virement Local</v>
      </c>
    </row>
    <row r="369" spans="2:16" x14ac:dyDescent="0.2">
      <c r="B369" s="1">
        <f t="shared" si="15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7"/>
        <v>1234923.6099999989</v>
      </c>
      <c r="L369" s="9" t="str">
        <f t="shared" si="16"/>
        <v>Virement Local</v>
      </c>
      <c r="P369" s="1" t="str">
        <f t="array" ref="P369">INDEX(T_Natures[Nature],MATCH(TRUE,ISNUMBER(FIND(T_Natures[Libellé],F369)),0))</f>
        <v>Virement Local</v>
      </c>
    </row>
    <row r="370" spans="2:16" x14ac:dyDescent="0.2">
      <c r="B370" s="1">
        <f t="shared" si="15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7"/>
        <v>1235123.6099999989</v>
      </c>
      <c r="L370" s="9" t="str">
        <f t="shared" si="16"/>
        <v>Virement Local</v>
      </c>
      <c r="P370" s="1" t="str">
        <f t="array" ref="P370">INDEX(T_Natures[Nature],MATCH(TRUE,ISNUMBER(FIND(T_Natures[Libellé],F370)),0))</f>
        <v>Virement Local</v>
      </c>
    </row>
    <row r="371" spans="2:16" x14ac:dyDescent="0.2">
      <c r="B371" s="1">
        <f t="shared" si="15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7"/>
        <v>1235223.6099999989</v>
      </c>
      <c r="L371" s="9" t="str">
        <f t="shared" si="16"/>
        <v>Virement Local</v>
      </c>
      <c r="P371" s="1" t="str">
        <f t="array" ref="P371">INDEX(T_Natures[Nature],MATCH(TRUE,ISNUMBER(FIND(T_Natures[Libellé],F371)),0))</f>
        <v>Virement Local</v>
      </c>
    </row>
    <row r="372" spans="2:16" x14ac:dyDescent="0.2">
      <c r="B372" s="1">
        <f t="shared" si="15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7"/>
        <v>1235273.6099999989</v>
      </c>
      <c r="L372" s="9" t="str">
        <f t="shared" si="16"/>
        <v>Virement Local</v>
      </c>
      <c r="P372" s="1" t="str">
        <f t="array" ref="P372">INDEX(T_Natures[Nature],MATCH(TRUE,ISNUMBER(FIND(T_Natures[Libellé],F372)),0))</f>
        <v>Virement Local</v>
      </c>
    </row>
    <row r="373" spans="2:16" x14ac:dyDescent="0.2">
      <c r="B373" s="1">
        <f t="shared" si="15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7"/>
        <v>1235373.6099999989</v>
      </c>
      <c r="L373" s="9" t="str">
        <f t="shared" si="16"/>
        <v>Virement Local</v>
      </c>
      <c r="P373" s="1" t="str">
        <f t="array" ref="P373">INDEX(T_Natures[Nature],MATCH(TRUE,ISNUMBER(FIND(T_Natures[Libellé],F373)),0))</f>
        <v>Virement Local</v>
      </c>
    </row>
    <row r="374" spans="2:16" x14ac:dyDescent="0.2">
      <c r="B374" s="1">
        <f t="shared" si="15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7"/>
        <v>1235502.6099999989</v>
      </c>
      <c r="L374" s="9" t="str">
        <f t="shared" si="16"/>
        <v>Virement Local</v>
      </c>
      <c r="P374" s="1" t="str">
        <f t="array" ref="P374">INDEX(T_Natures[Nature],MATCH(TRUE,ISNUMBER(FIND(T_Natures[Libellé],F374)),0))</f>
        <v>Virement Local</v>
      </c>
    </row>
    <row r="375" spans="2:16" x14ac:dyDescent="0.2">
      <c r="B375" s="1">
        <f t="shared" si="15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7"/>
        <v>1235532.6099999989</v>
      </c>
      <c r="L375" s="9" t="str">
        <f t="shared" si="16"/>
        <v>Virement Local</v>
      </c>
      <c r="P375" s="1" t="str">
        <f t="array" ref="P375">INDEX(T_Natures[Nature],MATCH(TRUE,ISNUMBER(FIND(T_Natures[Libellé],F375)),0))</f>
        <v>Virement Local</v>
      </c>
    </row>
    <row r="376" spans="2:16" x14ac:dyDescent="0.2">
      <c r="B376" s="1">
        <f t="shared" si="15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7"/>
        <v>1235572.6099999989</v>
      </c>
      <c r="L376" s="9" t="str">
        <f t="shared" si="16"/>
        <v>Virement Local</v>
      </c>
      <c r="P376" s="1" t="str">
        <f t="array" ref="P376">INDEX(T_Natures[Nature],MATCH(TRUE,ISNUMBER(FIND(T_Natures[Libellé],F376)),0))</f>
        <v>Virement Local</v>
      </c>
    </row>
    <row r="377" spans="2:16" x14ac:dyDescent="0.2">
      <c r="B377" s="1">
        <f t="shared" si="15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7"/>
        <v>1235672.6099999989</v>
      </c>
      <c r="L377" s="9" t="str">
        <f t="shared" si="16"/>
        <v>Virement Local</v>
      </c>
      <c r="P377" s="1" t="str">
        <f t="array" ref="P377">INDEX(T_Natures[Nature],MATCH(TRUE,ISNUMBER(FIND(T_Natures[Libellé],F377)),0))</f>
        <v>Virement Local</v>
      </c>
    </row>
    <row r="378" spans="2:16" x14ac:dyDescent="0.2">
      <c r="B378" s="1">
        <f t="shared" si="15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7"/>
        <v>1236022.6099999989</v>
      </c>
      <c r="L378" s="9" t="str">
        <f t="shared" si="16"/>
        <v>Virement Local</v>
      </c>
      <c r="P378" s="1" t="str">
        <f t="array" ref="P378">INDEX(T_Natures[Nature],MATCH(TRUE,ISNUMBER(FIND(T_Natures[Libellé],F378)),0))</f>
        <v>Virement Local</v>
      </c>
    </row>
    <row r="379" spans="2:16" x14ac:dyDescent="0.2">
      <c r="B379" s="1">
        <f t="shared" si="15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7"/>
        <v>1236022.3239999989</v>
      </c>
      <c r="L379" s="9" t="str">
        <f t="shared" si="16"/>
        <v>Commission/Encaissement</v>
      </c>
      <c r="P379" s="1" t="str">
        <f t="array" ref="P379">INDEX(T_Natures[Nature],MATCH(TRUE,ISNUMBER(FIND(T_Natures[Libellé],F379)),0))</f>
        <v>Commission/Encaissement</v>
      </c>
    </row>
    <row r="380" spans="2:16" x14ac:dyDescent="0.2">
      <c r="B380" s="1">
        <f t="shared" si="15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7"/>
        <v>1236022.0379999988</v>
      </c>
      <c r="L380" s="9" t="str">
        <f t="shared" si="16"/>
        <v>Commission/Encaissement</v>
      </c>
      <c r="P380" s="1" t="str">
        <f t="array" ref="P380">INDEX(T_Natures[Nature],MATCH(TRUE,ISNUMBER(FIND(T_Natures[Libellé],F380)),0))</f>
        <v>Commission/Encaissement</v>
      </c>
    </row>
    <row r="381" spans="2:16" x14ac:dyDescent="0.2">
      <c r="B381" s="1">
        <f t="shared" si="15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7"/>
        <v>1236021.7399999988</v>
      </c>
      <c r="L381" s="9" t="str">
        <f t="shared" si="16"/>
        <v>Commission/Vir</v>
      </c>
      <c r="P381" s="1" t="str">
        <f t="array" ref="P381">INDEX(T_Natures[Nature],MATCH(TRUE,ISNUMBER(FIND(T_Natures[Libellé],F381)),0))</f>
        <v>Commission/Vir</v>
      </c>
    </row>
    <row r="382" spans="2:16" x14ac:dyDescent="0.2">
      <c r="B382" s="1">
        <f t="shared" si="15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7"/>
        <v>1236021.4419999989</v>
      </c>
      <c r="L382" s="9" t="str">
        <f t="shared" si="16"/>
        <v>Commission/Vir</v>
      </c>
      <c r="P382" s="1" t="str">
        <f t="array" ref="P382">INDEX(T_Natures[Nature],MATCH(TRUE,ISNUMBER(FIND(T_Natures[Libellé],F382)),0))</f>
        <v>Commission/Vir</v>
      </c>
    </row>
    <row r="383" spans="2:16" x14ac:dyDescent="0.2">
      <c r="B383" s="1">
        <f t="shared" si="15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7"/>
        <v>1236021.1439999989</v>
      </c>
      <c r="L383" s="9" t="str">
        <f t="shared" si="16"/>
        <v>Commission/Vir</v>
      </c>
      <c r="P383" s="1" t="str">
        <f t="array" ref="P383">INDEX(T_Natures[Nature],MATCH(TRUE,ISNUMBER(FIND(T_Natures[Libellé],F383)),0))</f>
        <v>Commission/Vir</v>
      </c>
    </row>
    <row r="384" spans="2:16" x14ac:dyDescent="0.2">
      <c r="B384" s="1">
        <f t="shared" si="15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7"/>
        <v>1236020.845999999</v>
      </c>
      <c r="L384" s="9" t="str">
        <f t="shared" si="16"/>
        <v>Commission/Vir</v>
      </c>
      <c r="P384" s="1" t="str">
        <f t="array" ref="P384">INDEX(T_Natures[Nature],MATCH(TRUE,ISNUMBER(FIND(T_Natures[Libellé],F384)),0))</f>
        <v>Commission/Vir</v>
      </c>
    </row>
    <row r="385" spans="2:16" x14ac:dyDescent="0.2">
      <c r="B385" s="1">
        <f t="shared" si="15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7"/>
        <v>1236020.547999999</v>
      </c>
      <c r="L385" s="9" t="str">
        <f t="shared" si="16"/>
        <v>Commission/Vir</v>
      </c>
      <c r="P385" s="1" t="str">
        <f t="array" ref="P385">INDEX(T_Natures[Nature],MATCH(TRUE,ISNUMBER(FIND(T_Natures[Libellé],F385)),0))</f>
        <v>Commission/Vir</v>
      </c>
    </row>
    <row r="386" spans="2:16" x14ac:dyDescent="0.2">
      <c r="B386" s="1">
        <f t="shared" si="15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7"/>
        <v>1236420.547999999</v>
      </c>
      <c r="L386" s="9" t="str">
        <f t="shared" si="16"/>
        <v>Virement Local</v>
      </c>
      <c r="P386" s="1" t="str">
        <f t="array" ref="P386">INDEX(T_Natures[Nature],MATCH(TRUE,ISNUMBER(FIND(T_Natures[Libellé],F386)),0))</f>
        <v>Virement Local</v>
      </c>
    </row>
    <row r="387" spans="2:16" x14ac:dyDescent="0.2">
      <c r="B387" s="1">
        <f t="shared" si="15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7"/>
        <v>1236470.547999999</v>
      </c>
      <c r="L387" s="9" t="str">
        <f t="shared" si="16"/>
        <v>Virement Local</v>
      </c>
      <c r="P387" s="1" t="str">
        <f t="array" ref="P387">INDEX(T_Natures[Nature],MATCH(TRUE,ISNUMBER(FIND(T_Natures[Libellé],F387)),0))</f>
        <v>Virement Local</v>
      </c>
    </row>
    <row r="388" spans="2:16" x14ac:dyDescent="0.2">
      <c r="B388" s="1">
        <f t="shared" si="15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7"/>
        <v>1248470.547999999</v>
      </c>
      <c r="L388" s="9" t="str">
        <f t="shared" si="16"/>
        <v>Virement Local</v>
      </c>
      <c r="P388" s="1" t="str">
        <f t="array" ref="P388">INDEX(T_Natures[Nature],MATCH(TRUE,ISNUMBER(FIND(T_Natures[Libellé],F388)),0))</f>
        <v>Virement Local</v>
      </c>
    </row>
    <row r="389" spans="2:16" x14ac:dyDescent="0.2">
      <c r="B389" s="1">
        <f t="shared" ref="B389:B452" si="18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7"/>
        <v>1248720.547999999</v>
      </c>
      <c r="L389" s="9" t="str">
        <f t="shared" ref="L389:L452" si="19">IF(ISNUMBER(FIND(LEFT($R$4,$S$4),F389))=TRUE,$T$4,IF(ISNUMBER(FIND(LEFT($R$5,$S$5),F389))=TRUE,$T$5,IF(ISNUMBER(FIND(LEFT($R$6,$S$6),F389))=TRUE,$T$6,IF(ISNUMBER(FIND(LEFT($R$7,$S$7),F389))=TRUE,$T$7,IF(ISNUMBER(FIND(LEFT($R$8,$S$8),F389))=TRUE,$T$8,IF(ISNUMBER(FIND(LEFT($R$9,$S$9),F389))=TRUE,$T$9,IF(ISNUMBER(FIND(LEFT($R$10,$S$10),F389))=TRUE,$T$10,IF(ISNUMBER(FIND(LEFT($R$11,$S$11),F389))=TRUE,$T$11,IF(ISNUMBER(FIND(LEFT($R$12,$S$12),F389))=TRUE,$T$12,IF(ISNUMBER(FIND(LEFT($R$13,$S$13),F389))=TRUE,$T$13,IF(ISNUMBER(FIND(LEFT($R$14,$S$14),F389))=TRUE,$T$14,IF(ISNUMBER(FIND(LEFT($R$15,$S$15),F389))=TRUE,$T$15,IF(ISNUMBER(FIND(LEFT($R$16,$S$16),F389))=TRUE,$T$16,IF(ISNUMBER(FIND(LEFT($R$17,$S$17),F389))=TRUE,$T$17,IF(ISNUMBER(FIND(LEFT($R$18,$S$18),F389))=TRUE,$T$18,IF(ISNUMBER(FIND(LEFT($R$19,$S$19),F389))=TRUE,$T$19,IF(ISNUMBER(FIND(LEFT($R$20,$S$20),F389))=TRUE,$T$20,IF(ISNUMBER(FIND(LEFT($R$21,$S$21),F389))=TRUE,$T$21,IF(ISNUMBER(FIND(LEFT($R$24,$S$24),F389))=TRUE,$T$24,IF(ISNUMBER(FIND(LEFT($R$25,$S$25),F389))=TRUE,$T$25,IF(ISNUMBER(FIND(LEFT($R$26,$S$26),F389))=TRUE,$T$26,IF(ISNUMBER(FIND(LEFT($R$27,$S$27),F389))=TRUE,$T$27,IF(ISNUMBER(FIND(LEFT($R$28,$S$28),F389))=TRUE,$T$28,IF(ISNUMBER(FIND(LEFT($R$22,$S$22),F389))=TRUE,$T$22,IF(ISNUMBER(FIND(LEFT($R$23,$S$23),F389))=TRUE,$T$23,IF(ISNUMBER(FIND(LEFT($R$29,$S$29),F389))=TRUE,$T$29))))))))))))))))))))))))))</f>
        <v>Virement Local</v>
      </c>
      <c r="P389" s="1" t="str">
        <f t="array" ref="P389">INDEX(T_Natures[Nature],MATCH(TRUE,ISNUMBER(FIND(T_Natures[Libellé],F389)),0))</f>
        <v>Virement Local</v>
      </c>
    </row>
    <row r="390" spans="2:16" x14ac:dyDescent="0.2">
      <c r="B390" s="1">
        <f t="shared" si="18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20">K389+J390-I390</f>
        <v>1248740.547999999</v>
      </c>
      <c r="L390" s="9" t="str">
        <f t="shared" si="19"/>
        <v>Virement Local</v>
      </c>
      <c r="P390" s="1" t="str">
        <f t="array" ref="P390">INDEX(T_Natures[Nature],MATCH(TRUE,ISNUMBER(FIND(T_Natures[Libellé],F390)),0))</f>
        <v>Virement Local</v>
      </c>
    </row>
    <row r="391" spans="2:16" x14ac:dyDescent="0.2">
      <c r="B391" s="1">
        <f t="shared" si="18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20"/>
        <v>1249240.547999999</v>
      </c>
      <c r="L391" s="9" t="str">
        <f t="shared" si="19"/>
        <v>Virement Local</v>
      </c>
      <c r="P391" s="1" t="str">
        <f t="array" ref="P391">INDEX(T_Natures[Nature],MATCH(TRUE,ISNUMBER(FIND(T_Natures[Libellé],F391)),0))</f>
        <v>Virement Local</v>
      </c>
    </row>
    <row r="392" spans="2:16" x14ac:dyDescent="0.2">
      <c r="B392" s="1">
        <f t="shared" si="18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20"/>
        <v>1249260.547999999</v>
      </c>
      <c r="L392" s="9" t="str">
        <f t="shared" si="19"/>
        <v>Virement Local</v>
      </c>
      <c r="P392" s="1" t="str">
        <f t="array" ref="P392">INDEX(T_Natures[Nature],MATCH(TRUE,ISNUMBER(FIND(T_Natures[Libellé],F392)),0))</f>
        <v>Virement Local</v>
      </c>
    </row>
    <row r="393" spans="2:16" x14ac:dyDescent="0.2">
      <c r="B393" s="1">
        <f t="shared" si="18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20"/>
        <v>1249290.547999999</v>
      </c>
      <c r="L393" s="9" t="str">
        <f t="shared" si="19"/>
        <v>Virement Local</v>
      </c>
      <c r="P393" s="1" t="str">
        <f t="array" ref="P393">INDEX(T_Natures[Nature],MATCH(TRUE,ISNUMBER(FIND(T_Natures[Libellé],F393)),0))</f>
        <v>Virement Local</v>
      </c>
    </row>
    <row r="394" spans="2:16" x14ac:dyDescent="0.2">
      <c r="B394" s="1">
        <f t="shared" si="18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20"/>
        <v>1249390.547999999</v>
      </c>
      <c r="L394" s="9" t="str">
        <f t="shared" si="19"/>
        <v>Virement Local</v>
      </c>
      <c r="P394" s="1" t="str">
        <f t="array" ref="P394">INDEX(T_Natures[Nature],MATCH(TRUE,ISNUMBER(FIND(T_Natures[Libellé],F394)),0))</f>
        <v>Virement Local</v>
      </c>
    </row>
    <row r="395" spans="2:16" x14ac:dyDescent="0.2">
      <c r="B395" s="1">
        <f t="shared" si="18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20"/>
        <v>1249440.547999999</v>
      </c>
      <c r="L395" s="9" t="str">
        <f t="shared" si="19"/>
        <v>Virement Local</v>
      </c>
      <c r="P395" s="1" t="str">
        <f t="array" ref="P395">INDEX(T_Natures[Nature],MATCH(TRUE,ISNUMBER(FIND(T_Natures[Libellé],F395)),0))</f>
        <v>Virement Local</v>
      </c>
    </row>
    <row r="396" spans="2:16" x14ac:dyDescent="0.2">
      <c r="B396" s="1">
        <f t="shared" si="18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20"/>
        <v>1251924.1479999991</v>
      </c>
      <c r="L396" s="9" t="str">
        <f t="shared" si="19"/>
        <v>Virement Local</v>
      </c>
      <c r="P396" s="1" t="str">
        <f t="array" ref="P396">INDEX(T_Natures[Nature],MATCH(TRUE,ISNUMBER(FIND(T_Natures[Libellé],F396)),0))</f>
        <v>Virement Local</v>
      </c>
    </row>
    <row r="397" spans="2:16" x14ac:dyDescent="0.2">
      <c r="B397" s="1">
        <f t="shared" si="18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20"/>
        <v>1251954.1479999991</v>
      </c>
      <c r="L397" s="9" t="str">
        <f t="shared" si="19"/>
        <v>Virement Local</v>
      </c>
      <c r="P397" s="1" t="str">
        <f t="array" ref="P397">INDEX(T_Natures[Nature],MATCH(TRUE,ISNUMBER(FIND(T_Natures[Libellé],F397)),0))</f>
        <v>Virement Local</v>
      </c>
    </row>
    <row r="398" spans="2:16" x14ac:dyDescent="0.2">
      <c r="B398" s="1">
        <f t="shared" si="18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20"/>
        <v>1252004.1479999991</v>
      </c>
      <c r="L398" s="9" t="str">
        <f t="shared" si="19"/>
        <v>Virement Local</v>
      </c>
      <c r="P398" s="1" t="str">
        <f t="array" ref="P398">INDEX(T_Natures[Nature],MATCH(TRUE,ISNUMBER(FIND(T_Natures[Libellé],F398)),0))</f>
        <v>Virement Local</v>
      </c>
    </row>
    <row r="399" spans="2:16" x14ac:dyDescent="0.2">
      <c r="B399" s="1">
        <f t="shared" si="18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20"/>
        <v>1252044.1479999991</v>
      </c>
      <c r="L399" s="9" t="str">
        <f t="shared" si="19"/>
        <v>Virement Local</v>
      </c>
      <c r="P399" s="1" t="str">
        <f t="array" ref="P399">INDEX(T_Natures[Nature],MATCH(TRUE,ISNUMBER(FIND(T_Natures[Libellé],F399)),0))</f>
        <v>Virement Local</v>
      </c>
    </row>
    <row r="400" spans="2:16" x14ac:dyDescent="0.2">
      <c r="B400" s="1">
        <f t="shared" si="18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20"/>
        <v>1252064.1479999991</v>
      </c>
      <c r="L400" s="9" t="str">
        <f t="shared" si="19"/>
        <v>Virement Local</v>
      </c>
      <c r="P400" s="1" t="str">
        <f t="array" ref="P400">INDEX(T_Natures[Nature],MATCH(TRUE,ISNUMBER(FIND(T_Natures[Libellé],F400)),0))</f>
        <v>Virement Local</v>
      </c>
    </row>
    <row r="401" spans="2:16" x14ac:dyDescent="0.2">
      <c r="B401" s="1">
        <f t="shared" si="18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20"/>
        <v>1252114.1479999991</v>
      </c>
      <c r="L401" s="9" t="str">
        <f t="shared" si="19"/>
        <v>Virement Local</v>
      </c>
      <c r="P401" s="1" t="str">
        <f t="array" ref="P401">INDEX(T_Natures[Nature],MATCH(TRUE,ISNUMBER(FIND(T_Natures[Libellé],F401)),0))</f>
        <v>Virement Local</v>
      </c>
    </row>
    <row r="402" spans="2:16" x14ac:dyDescent="0.2">
      <c r="B402" s="1">
        <f t="shared" si="18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20"/>
        <v>1252214.1479999991</v>
      </c>
      <c r="L402" s="9" t="str">
        <f t="shared" si="19"/>
        <v>Virement Local</v>
      </c>
      <c r="P402" s="1" t="str">
        <f t="array" ref="P402">INDEX(T_Natures[Nature],MATCH(TRUE,ISNUMBER(FIND(T_Natures[Libellé],F402)),0))</f>
        <v>Virement Local</v>
      </c>
    </row>
    <row r="403" spans="2:16" x14ac:dyDescent="0.2">
      <c r="B403" s="1">
        <f t="shared" si="18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20"/>
        <v>1252213.8499999992</v>
      </c>
      <c r="L403" s="9" t="str">
        <f t="shared" si="19"/>
        <v>Commission/Vir</v>
      </c>
      <c r="P403" s="1" t="str">
        <f t="array" ref="P403">INDEX(T_Natures[Nature],MATCH(TRUE,ISNUMBER(FIND(T_Natures[Libellé],F403)),0))</f>
        <v>Commission/Vir</v>
      </c>
    </row>
    <row r="404" spans="2:16" x14ac:dyDescent="0.2">
      <c r="B404" s="1">
        <f t="shared" si="18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20"/>
        <v>1252213.5519999992</v>
      </c>
      <c r="L404" s="9" t="str">
        <f t="shared" si="19"/>
        <v>Commission/Vir</v>
      </c>
      <c r="P404" s="1" t="str">
        <f t="array" ref="P404">INDEX(T_Natures[Nature],MATCH(TRUE,ISNUMBER(FIND(T_Natures[Libellé],F404)),0))</f>
        <v>Commission/Vir</v>
      </c>
    </row>
    <row r="405" spans="2:16" x14ac:dyDescent="0.2">
      <c r="B405" s="1">
        <f t="shared" si="18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20"/>
        <v>1252213.2539999993</v>
      </c>
      <c r="L405" s="9" t="str">
        <f t="shared" si="19"/>
        <v>Commission/Vir</v>
      </c>
      <c r="P405" s="1" t="str">
        <f t="array" ref="P405">INDEX(T_Natures[Nature],MATCH(TRUE,ISNUMBER(FIND(T_Natures[Libellé],F405)),0))</f>
        <v>Commission/Vir</v>
      </c>
    </row>
    <row r="406" spans="2:16" x14ac:dyDescent="0.2">
      <c r="B406" s="1">
        <f t="shared" si="18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20"/>
        <v>1252212.9559999993</v>
      </c>
      <c r="L406" s="9" t="str">
        <f t="shared" si="19"/>
        <v>Commission/Vir</v>
      </c>
      <c r="P406" s="1" t="str">
        <f t="array" ref="P406">INDEX(T_Natures[Nature],MATCH(TRUE,ISNUMBER(FIND(T_Natures[Libellé],F406)),0))</f>
        <v>Commission/Vir</v>
      </c>
    </row>
    <row r="407" spans="2:16" x14ac:dyDescent="0.2">
      <c r="B407" s="1">
        <f t="shared" si="18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20"/>
        <v>1252212.6579999994</v>
      </c>
      <c r="L407" s="9" t="str">
        <f t="shared" si="19"/>
        <v>Commission/Vir</v>
      </c>
      <c r="P407" s="1" t="str">
        <f t="array" ref="P407">INDEX(T_Natures[Nature],MATCH(TRUE,ISNUMBER(FIND(T_Natures[Libellé],F407)),0))</f>
        <v>Commission/Vir</v>
      </c>
    </row>
    <row r="408" spans="2:16" x14ac:dyDescent="0.2">
      <c r="B408" s="1">
        <f t="shared" si="18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20"/>
        <v>1252212.3599999994</v>
      </c>
      <c r="L408" s="9" t="str">
        <f t="shared" si="19"/>
        <v>Commission/Vir</v>
      </c>
      <c r="P408" s="1" t="str">
        <f t="array" ref="P408">INDEX(T_Natures[Nature],MATCH(TRUE,ISNUMBER(FIND(T_Natures[Libellé],F408)),0))</f>
        <v>Commission/Vir</v>
      </c>
    </row>
    <row r="409" spans="2:16" x14ac:dyDescent="0.2">
      <c r="B409" s="1">
        <f t="shared" si="18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20"/>
        <v>1252212.0619999995</v>
      </c>
      <c r="L409" s="9" t="str">
        <f t="shared" si="19"/>
        <v>Commission/Vir</v>
      </c>
      <c r="P409" s="1" t="str">
        <f t="array" ref="P409">INDEX(T_Natures[Nature],MATCH(TRUE,ISNUMBER(FIND(T_Natures[Libellé],F409)),0))</f>
        <v>Commission/Vir</v>
      </c>
    </row>
    <row r="410" spans="2:16" x14ac:dyDescent="0.2">
      <c r="B410" s="1">
        <f t="shared" si="18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20"/>
        <v>1252211.7639999995</v>
      </c>
      <c r="L410" s="9" t="str">
        <f t="shared" si="19"/>
        <v>Commission/Vir</v>
      </c>
      <c r="P410" s="1" t="str">
        <f t="array" ref="P410">INDEX(T_Natures[Nature],MATCH(TRUE,ISNUMBER(FIND(T_Natures[Libellé],F410)),0))</f>
        <v>Commission/Vir</v>
      </c>
    </row>
    <row r="411" spans="2:16" x14ac:dyDescent="0.2">
      <c r="B411" s="1">
        <f t="shared" si="18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20"/>
        <v>1252211.4659999995</v>
      </c>
      <c r="L411" s="9" t="str">
        <f t="shared" si="19"/>
        <v>Commission/Vir</v>
      </c>
      <c r="P411" s="1" t="str">
        <f t="array" ref="P411">INDEX(T_Natures[Nature],MATCH(TRUE,ISNUMBER(FIND(T_Natures[Libellé],F411)),0))</f>
        <v>Commission/Vir</v>
      </c>
    </row>
    <row r="412" spans="2:16" x14ac:dyDescent="0.2">
      <c r="B412" s="1">
        <f t="shared" si="18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20"/>
        <v>1252211.1679999996</v>
      </c>
      <c r="L412" s="9" t="str">
        <f t="shared" si="19"/>
        <v>Commission/Vir</v>
      </c>
      <c r="P412" s="1" t="str">
        <f t="array" ref="P412">INDEX(T_Natures[Nature],MATCH(TRUE,ISNUMBER(FIND(T_Natures[Libellé],F412)),0))</f>
        <v>Commission/Vir</v>
      </c>
    </row>
    <row r="413" spans="2:16" x14ac:dyDescent="0.2">
      <c r="B413" s="1">
        <f t="shared" si="18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20"/>
        <v>1252210.8699999996</v>
      </c>
      <c r="L413" s="9" t="str">
        <f t="shared" si="19"/>
        <v>Commission/Vir</v>
      </c>
      <c r="P413" s="1" t="str">
        <f t="array" ref="P413">INDEX(T_Natures[Nature],MATCH(TRUE,ISNUMBER(FIND(T_Natures[Libellé],F413)),0))</f>
        <v>Commission/Vir</v>
      </c>
    </row>
    <row r="414" spans="2:16" x14ac:dyDescent="0.2">
      <c r="B414" s="1">
        <f t="shared" si="18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20"/>
        <v>1252210.5719999997</v>
      </c>
      <c r="L414" s="9" t="str">
        <f t="shared" si="19"/>
        <v>Commission/Vir</v>
      </c>
      <c r="P414" s="1" t="str">
        <f t="array" ref="P414">INDEX(T_Natures[Nature],MATCH(TRUE,ISNUMBER(FIND(T_Natures[Libellé],F414)),0))</f>
        <v>Commission/Vir</v>
      </c>
    </row>
    <row r="415" spans="2:16" x14ac:dyDescent="0.2">
      <c r="B415" s="1">
        <f t="shared" si="18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20"/>
        <v>1252210.2739999997</v>
      </c>
      <c r="L415" s="9" t="str">
        <f t="shared" si="19"/>
        <v>Commission/Vir</v>
      </c>
      <c r="P415" s="1" t="str">
        <f t="array" ref="P415">INDEX(T_Natures[Nature],MATCH(TRUE,ISNUMBER(FIND(T_Natures[Libellé],F415)),0))</f>
        <v>Commission/Vir</v>
      </c>
    </row>
    <row r="416" spans="2:16" x14ac:dyDescent="0.2">
      <c r="B416" s="1">
        <f t="shared" si="18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20"/>
        <v>1252209.9759999998</v>
      </c>
      <c r="L416" s="9" t="str">
        <f t="shared" si="19"/>
        <v>Commission/Vir</v>
      </c>
      <c r="P416" s="1" t="str">
        <f t="array" ref="P416">INDEX(T_Natures[Nature],MATCH(TRUE,ISNUMBER(FIND(T_Natures[Libellé],F416)),0))</f>
        <v>Commission/Vir</v>
      </c>
    </row>
    <row r="417" spans="2:16" x14ac:dyDescent="0.2">
      <c r="B417" s="1">
        <f t="shared" si="18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20"/>
        <v>1252209.6779999998</v>
      </c>
      <c r="L417" s="9" t="str">
        <f t="shared" si="19"/>
        <v>Commission/Vir</v>
      </c>
      <c r="P417" s="1" t="str">
        <f t="array" ref="P417">INDEX(T_Natures[Nature],MATCH(TRUE,ISNUMBER(FIND(T_Natures[Libellé],F417)),0))</f>
        <v>Commission/Vir</v>
      </c>
    </row>
    <row r="418" spans="2:16" x14ac:dyDescent="0.2">
      <c r="B418" s="1">
        <f t="shared" si="18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20"/>
        <v>1252209.3799999999</v>
      </c>
      <c r="L418" s="9" t="str">
        <f t="shared" si="19"/>
        <v>Commission/Vir</v>
      </c>
      <c r="P418" s="1" t="str">
        <f t="array" ref="P418">INDEX(T_Natures[Nature],MATCH(TRUE,ISNUMBER(FIND(T_Natures[Libellé],F418)),0))</f>
        <v>Commission/Vir</v>
      </c>
    </row>
    <row r="419" spans="2:16" x14ac:dyDescent="0.2">
      <c r="B419" s="1">
        <f t="shared" si="18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20"/>
        <v>1252209.0819999999</v>
      </c>
      <c r="L419" s="9" t="str">
        <f t="shared" si="19"/>
        <v>Commission/Vir</v>
      </c>
      <c r="P419" s="1" t="str">
        <f t="array" ref="P419">INDEX(T_Natures[Nature],MATCH(TRUE,ISNUMBER(FIND(T_Natures[Libellé],F419)),0))</f>
        <v>Commission/Vir</v>
      </c>
    </row>
    <row r="420" spans="2:16" x14ac:dyDescent="0.2">
      <c r="B420" s="1">
        <f t="shared" si="18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20"/>
        <v>1252208.784</v>
      </c>
      <c r="L420" s="9" t="str">
        <f t="shared" si="19"/>
        <v>Commission/Vir</v>
      </c>
      <c r="P420" s="1" t="str">
        <f t="array" ref="P420">INDEX(T_Natures[Nature],MATCH(TRUE,ISNUMBER(FIND(T_Natures[Libellé],F420)),0))</f>
        <v>Commission/Vir</v>
      </c>
    </row>
    <row r="421" spans="2:16" x14ac:dyDescent="0.2">
      <c r="B421" s="1">
        <f t="shared" si="18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20"/>
        <v>1252208.486</v>
      </c>
      <c r="L421" s="9" t="str">
        <f t="shared" si="19"/>
        <v>Commission/Vir</v>
      </c>
      <c r="P421" s="1" t="str">
        <f t="array" ref="P421">INDEX(T_Natures[Nature],MATCH(TRUE,ISNUMBER(FIND(T_Natures[Libellé],F421)),0))</f>
        <v>Commission/Vir</v>
      </c>
    </row>
    <row r="422" spans="2:16" x14ac:dyDescent="0.2">
      <c r="B422" s="1">
        <f t="shared" si="18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20"/>
        <v>1252208.1880000001</v>
      </c>
      <c r="L422" s="9" t="str">
        <f t="shared" si="19"/>
        <v>Commission/Vir</v>
      </c>
      <c r="P422" s="1" t="str">
        <f t="array" ref="P422">INDEX(T_Natures[Nature],MATCH(TRUE,ISNUMBER(FIND(T_Natures[Libellé],F422)),0))</f>
        <v>Commission/Vir</v>
      </c>
    </row>
    <row r="423" spans="2:16" x14ac:dyDescent="0.2">
      <c r="B423" s="1">
        <f t="shared" si="18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20"/>
        <v>1252207.8900000001</v>
      </c>
      <c r="L423" s="9" t="str">
        <f t="shared" si="19"/>
        <v>Commission/Vir</v>
      </c>
      <c r="P423" s="1" t="str">
        <f t="array" ref="P423">INDEX(T_Natures[Nature],MATCH(TRUE,ISNUMBER(FIND(T_Natures[Libellé],F423)),0))</f>
        <v>Commission/Vir</v>
      </c>
    </row>
    <row r="424" spans="2:16" x14ac:dyDescent="0.2">
      <c r="B424" s="1">
        <f t="shared" si="18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20"/>
        <v>1252207.5920000002</v>
      </c>
      <c r="L424" s="9" t="str">
        <f t="shared" si="19"/>
        <v>Commission/Vir</v>
      </c>
      <c r="P424" s="1" t="str">
        <f t="array" ref="P424">INDEX(T_Natures[Nature],MATCH(TRUE,ISNUMBER(FIND(T_Natures[Libellé],F424)),0))</f>
        <v>Commission/Vir</v>
      </c>
    </row>
    <row r="425" spans="2:16" x14ac:dyDescent="0.2">
      <c r="B425" s="1">
        <f t="shared" si="18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20"/>
        <v>1252207.2940000002</v>
      </c>
      <c r="L425" s="9" t="str">
        <f t="shared" si="19"/>
        <v>Commission/Vir</v>
      </c>
      <c r="P425" s="1" t="str">
        <f t="array" ref="P425">INDEX(T_Natures[Nature],MATCH(TRUE,ISNUMBER(FIND(T_Natures[Libellé],F425)),0))</f>
        <v>Commission/Vir</v>
      </c>
    </row>
    <row r="426" spans="2:16" x14ac:dyDescent="0.2">
      <c r="B426" s="1">
        <f t="shared" si="18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20"/>
        <v>1252206.9960000003</v>
      </c>
      <c r="L426" s="9" t="str">
        <f t="shared" si="19"/>
        <v>Commission/Vir</v>
      </c>
      <c r="P426" s="1" t="str">
        <f t="array" ref="P426">INDEX(T_Natures[Nature],MATCH(TRUE,ISNUMBER(FIND(T_Natures[Libellé],F426)),0))</f>
        <v>Commission/Vir</v>
      </c>
    </row>
    <row r="427" spans="2:16" x14ac:dyDescent="0.2">
      <c r="B427" s="1">
        <f t="shared" si="18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20"/>
        <v>1252206.6980000003</v>
      </c>
      <c r="L427" s="9" t="str">
        <f t="shared" si="19"/>
        <v>Commission/Vir</v>
      </c>
      <c r="P427" s="1" t="str">
        <f t="array" ref="P427">INDEX(T_Natures[Nature],MATCH(TRUE,ISNUMBER(FIND(T_Natures[Libellé],F427)),0))</f>
        <v>Commission/Vir</v>
      </c>
    </row>
    <row r="428" spans="2:16" x14ac:dyDescent="0.2">
      <c r="B428" s="1">
        <f t="shared" si="18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20"/>
        <v>1252206.4000000004</v>
      </c>
      <c r="L428" s="9" t="str">
        <f t="shared" si="19"/>
        <v>Commission/Vir</v>
      </c>
      <c r="P428" s="1" t="str">
        <f t="array" ref="P428">INDEX(T_Natures[Nature],MATCH(TRUE,ISNUMBER(FIND(T_Natures[Libellé],F428)),0))</f>
        <v>Commission/Vir</v>
      </c>
    </row>
    <row r="429" spans="2:16" x14ac:dyDescent="0.2">
      <c r="B429" s="1">
        <f t="shared" si="18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20"/>
        <v>1252206.1020000004</v>
      </c>
      <c r="L429" s="9" t="str">
        <f t="shared" si="19"/>
        <v>Commission/Vir</v>
      </c>
      <c r="P429" s="1" t="str">
        <f t="array" ref="P429">INDEX(T_Natures[Nature],MATCH(TRUE,ISNUMBER(FIND(T_Natures[Libellé],F429)),0))</f>
        <v>Commission/Vir</v>
      </c>
    </row>
    <row r="430" spans="2:16" x14ac:dyDescent="0.2">
      <c r="B430" s="1">
        <f t="shared" si="18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20"/>
        <v>1252205.8040000005</v>
      </c>
      <c r="L430" s="9" t="str">
        <f t="shared" si="19"/>
        <v>Commission/Vir</v>
      </c>
      <c r="P430" s="1" t="str">
        <f t="array" ref="P430">INDEX(T_Natures[Nature],MATCH(TRUE,ISNUMBER(FIND(T_Natures[Libellé],F430)),0))</f>
        <v>Commission/Vir</v>
      </c>
    </row>
    <row r="431" spans="2:16" x14ac:dyDescent="0.2">
      <c r="B431" s="1">
        <f t="shared" si="18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20"/>
        <v>1252205.5060000005</v>
      </c>
      <c r="L431" s="9" t="str">
        <f t="shared" si="19"/>
        <v>Commission/Vir</v>
      </c>
      <c r="P431" s="1" t="str">
        <f t="array" ref="P431">INDEX(T_Natures[Nature],MATCH(TRUE,ISNUMBER(FIND(T_Natures[Libellé],F431)),0))</f>
        <v>Commission/Vir</v>
      </c>
    </row>
    <row r="432" spans="2:16" x14ac:dyDescent="0.2">
      <c r="B432" s="1">
        <f t="shared" si="18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20"/>
        <v>1252205.2080000006</v>
      </c>
      <c r="L432" s="9" t="str">
        <f t="shared" si="19"/>
        <v>Commission/Vir</v>
      </c>
      <c r="P432" s="1" t="str">
        <f t="array" ref="P432">INDEX(T_Natures[Nature],MATCH(TRUE,ISNUMBER(FIND(T_Natures[Libellé],F432)),0))</f>
        <v>Commission/Vir</v>
      </c>
    </row>
    <row r="433" spans="2:16" x14ac:dyDescent="0.2">
      <c r="B433" s="1">
        <f t="shared" si="18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20"/>
        <v>1252204.9100000006</v>
      </c>
      <c r="L433" s="9" t="str">
        <f t="shared" si="19"/>
        <v>Commission/Vir</v>
      </c>
      <c r="P433" s="1" t="str">
        <f t="array" ref="P433">INDEX(T_Natures[Nature],MATCH(TRUE,ISNUMBER(FIND(T_Natures[Libellé],F433)),0))</f>
        <v>Commission/Vir</v>
      </c>
    </row>
    <row r="434" spans="2:16" x14ac:dyDescent="0.2">
      <c r="B434" s="1">
        <f t="shared" si="18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20"/>
        <v>1252284.9100000006</v>
      </c>
      <c r="L434" s="9" t="str">
        <f t="shared" si="19"/>
        <v>Versement</v>
      </c>
      <c r="P434" s="1" t="str">
        <f t="array" ref="P434">INDEX(T_Natures[Nature],MATCH(TRUE,ISNUMBER(FIND(T_Natures[Libellé],F434)),0))</f>
        <v>Versement</v>
      </c>
    </row>
    <row r="435" spans="2:16" x14ac:dyDescent="0.2">
      <c r="B435" s="1">
        <f t="shared" si="18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20"/>
        <v>1252334.9100000006</v>
      </c>
      <c r="L435" s="9" t="str">
        <f t="shared" si="19"/>
        <v>Versement</v>
      </c>
      <c r="P435" s="1" t="str">
        <f t="array" ref="P435">INDEX(T_Natures[Nature],MATCH(TRUE,ISNUMBER(FIND(T_Natures[Libellé],F435)),0))</f>
        <v>Versement</v>
      </c>
    </row>
    <row r="436" spans="2:16" x14ac:dyDescent="0.2">
      <c r="B436" s="1">
        <f t="shared" si="18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20"/>
        <v>1253334.9100000006</v>
      </c>
      <c r="L436" s="9" t="str">
        <f t="shared" si="19"/>
        <v>Versement</v>
      </c>
      <c r="P436" s="1" t="str">
        <f t="array" ref="P436">INDEX(T_Natures[Nature],MATCH(TRUE,ISNUMBER(FIND(T_Natures[Libellé],F436)),0))</f>
        <v>Versement</v>
      </c>
    </row>
    <row r="437" spans="2:16" x14ac:dyDescent="0.2">
      <c r="B437" s="1">
        <f t="shared" si="18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20"/>
        <v>1255134.2200000007</v>
      </c>
      <c r="L437" s="9" t="str">
        <f t="shared" si="19"/>
        <v>Rapatriement</v>
      </c>
      <c r="P437" s="1" t="str">
        <f t="array" ref="P437">INDEX(T_Natures[Nature],MATCH(TRUE,ISNUMBER(FIND(T_Natures[Libellé],F437)),0))</f>
        <v>Rapatriement</v>
      </c>
    </row>
    <row r="438" spans="2:16" x14ac:dyDescent="0.2">
      <c r="B438" s="1">
        <f t="shared" si="18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20"/>
        <v>1255164.2200000007</v>
      </c>
      <c r="L438" s="9" t="str">
        <f t="shared" si="19"/>
        <v>Virement Local</v>
      </c>
      <c r="P438" s="1" t="str">
        <f t="array" ref="P438">INDEX(T_Natures[Nature],MATCH(TRUE,ISNUMBER(FIND(T_Natures[Libellé],F438)),0))</f>
        <v>Virement Local</v>
      </c>
    </row>
    <row r="439" spans="2:16" x14ac:dyDescent="0.2">
      <c r="B439" s="1">
        <f t="shared" si="18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20"/>
        <v>1255224.2200000007</v>
      </c>
      <c r="L439" s="9" t="str">
        <f t="shared" si="19"/>
        <v>Virement Local</v>
      </c>
      <c r="P439" s="1" t="str">
        <f t="array" ref="P439">INDEX(T_Natures[Nature],MATCH(TRUE,ISNUMBER(FIND(T_Natures[Libellé],F439)),0))</f>
        <v>Virement Local</v>
      </c>
    </row>
    <row r="440" spans="2:16" x14ac:dyDescent="0.2">
      <c r="B440" s="1">
        <f t="shared" si="18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20"/>
        <v>1255294.2200000007</v>
      </c>
      <c r="L440" s="9" t="str">
        <f t="shared" si="19"/>
        <v>Virement Local</v>
      </c>
      <c r="P440" s="1" t="str">
        <f t="array" ref="P440">INDEX(T_Natures[Nature],MATCH(TRUE,ISNUMBER(FIND(T_Natures[Libellé],F440)),0))</f>
        <v>Virement Local</v>
      </c>
    </row>
    <row r="441" spans="2:16" x14ac:dyDescent="0.2">
      <c r="B441" s="1">
        <f t="shared" si="18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20"/>
        <v>1255394.2200000007</v>
      </c>
      <c r="L441" s="9" t="str">
        <f t="shared" si="19"/>
        <v>Virement Local</v>
      </c>
      <c r="P441" s="1" t="str">
        <f t="array" ref="P441">INDEX(T_Natures[Nature],MATCH(TRUE,ISNUMBER(FIND(T_Natures[Libellé],F441)),0))</f>
        <v>Virement Local</v>
      </c>
    </row>
    <row r="442" spans="2:16" x14ac:dyDescent="0.2">
      <c r="B442" s="1">
        <f t="shared" si="18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20"/>
        <v>1255454.2200000007</v>
      </c>
      <c r="L442" s="9" t="str">
        <f t="shared" si="19"/>
        <v>Virement Local</v>
      </c>
      <c r="P442" s="1" t="str">
        <f t="array" ref="P442">INDEX(T_Natures[Nature],MATCH(TRUE,ISNUMBER(FIND(T_Natures[Libellé],F442)),0))</f>
        <v>Virement Local</v>
      </c>
    </row>
    <row r="443" spans="2:16" x14ac:dyDescent="0.2">
      <c r="B443" s="1">
        <f t="shared" si="18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20"/>
        <v>1255494.2200000007</v>
      </c>
      <c r="L443" s="9" t="str">
        <f t="shared" si="19"/>
        <v>Virement Local</v>
      </c>
      <c r="P443" s="1" t="str">
        <f t="array" ref="P443">INDEX(T_Natures[Nature],MATCH(TRUE,ISNUMBER(FIND(T_Natures[Libellé],F443)),0))</f>
        <v>Virement Local</v>
      </c>
    </row>
    <row r="444" spans="2:16" x14ac:dyDescent="0.2">
      <c r="B444" s="1">
        <f t="shared" si="18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20"/>
        <v>1256494.2200000007</v>
      </c>
      <c r="L444" s="9" t="str">
        <f t="shared" si="19"/>
        <v>Virement Local</v>
      </c>
      <c r="P444" s="1" t="str">
        <f t="array" ref="P444">INDEX(T_Natures[Nature],MATCH(TRUE,ISNUMBER(FIND(T_Natures[Libellé],F444)),0))</f>
        <v>Virement Local</v>
      </c>
    </row>
    <row r="445" spans="2:16" x14ac:dyDescent="0.2">
      <c r="B445" s="1">
        <f t="shared" si="18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20"/>
        <v>1256594.2200000007</v>
      </c>
      <c r="L445" s="9" t="str">
        <f t="shared" si="19"/>
        <v>Virement Local</v>
      </c>
      <c r="P445" s="1" t="str">
        <f t="array" ref="P445">INDEX(T_Natures[Nature],MATCH(TRUE,ISNUMBER(FIND(T_Natures[Libellé],F445)),0))</f>
        <v>Virement Local</v>
      </c>
    </row>
    <row r="446" spans="2:16" x14ac:dyDescent="0.2">
      <c r="B446" s="1">
        <f t="shared" si="18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20"/>
        <v>1256624.2200000007</v>
      </c>
      <c r="L446" s="9" t="str">
        <f t="shared" si="19"/>
        <v>Virement Local</v>
      </c>
      <c r="P446" s="1" t="str">
        <f t="array" ref="P446">INDEX(T_Natures[Nature],MATCH(TRUE,ISNUMBER(FIND(T_Natures[Libellé],F446)),0))</f>
        <v>Virement Local</v>
      </c>
    </row>
    <row r="447" spans="2:16" x14ac:dyDescent="0.2">
      <c r="B447" s="1">
        <f t="shared" si="18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20"/>
        <v>1256724.2200000007</v>
      </c>
      <c r="L447" s="9" t="str">
        <f t="shared" si="19"/>
        <v>Virement Local</v>
      </c>
      <c r="P447" s="1" t="str">
        <f t="array" ref="P447">INDEX(T_Natures[Nature],MATCH(TRUE,ISNUMBER(FIND(T_Natures[Libellé],F447)),0))</f>
        <v>Virement Local</v>
      </c>
    </row>
    <row r="448" spans="2:16" x14ac:dyDescent="0.2">
      <c r="B448" s="1">
        <f t="shared" si="18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20"/>
        <v>1256754.2200000007</v>
      </c>
      <c r="L448" s="9" t="str">
        <f t="shared" si="19"/>
        <v>Virement Local</v>
      </c>
      <c r="P448" s="1" t="str">
        <f t="array" ref="P448">INDEX(T_Natures[Nature],MATCH(TRUE,ISNUMBER(FIND(T_Natures[Libellé],F448)),0))</f>
        <v>Virement Local</v>
      </c>
    </row>
    <row r="449" spans="2:16" x14ac:dyDescent="0.2">
      <c r="B449" s="1">
        <f t="shared" si="18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20"/>
        <v>1257390.0700000008</v>
      </c>
      <c r="L449" s="9" t="str">
        <f t="shared" si="19"/>
        <v>Virement Local</v>
      </c>
      <c r="P449" s="1" t="str">
        <f t="array" ref="P449">INDEX(T_Natures[Nature],MATCH(TRUE,ISNUMBER(FIND(T_Natures[Libellé],F449)),0))</f>
        <v>Virement Local</v>
      </c>
    </row>
    <row r="450" spans="2:16" x14ac:dyDescent="0.2">
      <c r="B450" s="1">
        <f t="shared" si="18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20"/>
        <v>1257420.0700000008</v>
      </c>
      <c r="L450" s="9" t="str">
        <f t="shared" si="19"/>
        <v>Virement Local</v>
      </c>
      <c r="P450" s="1" t="str">
        <f t="array" ref="P450">INDEX(T_Natures[Nature],MATCH(TRUE,ISNUMBER(FIND(T_Natures[Libellé],F450)),0))</f>
        <v>Virement Local</v>
      </c>
    </row>
    <row r="451" spans="2:16" x14ac:dyDescent="0.2">
      <c r="B451" s="1">
        <f t="shared" si="18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20"/>
        <v>1257494.1200000008</v>
      </c>
      <c r="L451" s="9" t="str">
        <f t="shared" si="19"/>
        <v>Virement Local</v>
      </c>
      <c r="P451" s="1" t="str">
        <f t="array" ref="P451">INDEX(T_Natures[Nature],MATCH(TRUE,ISNUMBER(FIND(T_Natures[Libellé],F451)),0))</f>
        <v>Virement Local</v>
      </c>
    </row>
    <row r="452" spans="2:16" x14ac:dyDescent="0.2">
      <c r="B452" s="1">
        <f t="shared" si="18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20"/>
        <v>1257544.1200000008</v>
      </c>
      <c r="L452" s="9" t="str">
        <f t="shared" si="19"/>
        <v>Virement Local</v>
      </c>
      <c r="P452" s="1" t="str">
        <f t="array" ref="P452">INDEX(T_Natures[Nature],MATCH(TRUE,ISNUMBER(FIND(T_Natures[Libellé],F452)),0))</f>
        <v>Virement Local</v>
      </c>
    </row>
    <row r="453" spans="2:16" x14ac:dyDescent="0.2">
      <c r="B453" s="1">
        <f t="shared" ref="B453:B516" si="21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20"/>
        <v>1257614.1200000008</v>
      </c>
      <c r="L453" s="9" t="str">
        <f t="shared" ref="L453:L516" si="22">IF(ISNUMBER(FIND(LEFT($R$4,$S$4),F453))=TRUE,$T$4,IF(ISNUMBER(FIND(LEFT($R$5,$S$5),F453))=TRUE,$T$5,IF(ISNUMBER(FIND(LEFT($R$6,$S$6),F453))=TRUE,$T$6,IF(ISNUMBER(FIND(LEFT($R$7,$S$7),F453))=TRUE,$T$7,IF(ISNUMBER(FIND(LEFT($R$8,$S$8),F453))=TRUE,$T$8,IF(ISNUMBER(FIND(LEFT($R$9,$S$9),F453))=TRUE,$T$9,IF(ISNUMBER(FIND(LEFT($R$10,$S$10),F453))=TRUE,$T$10,IF(ISNUMBER(FIND(LEFT($R$11,$S$11),F453))=TRUE,$T$11,IF(ISNUMBER(FIND(LEFT($R$12,$S$12),F453))=TRUE,$T$12,IF(ISNUMBER(FIND(LEFT($R$13,$S$13),F453))=TRUE,$T$13,IF(ISNUMBER(FIND(LEFT($R$14,$S$14),F453))=TRUE,$T$14,IF(ISNUMBER(FIND(LEFT($R$15,$S$15),F453))=TRUE,$T$15,IF(ISNUMBER(FIND(LEFT($R$16,$S$16),F453))=TRUE,$T$16,IF(ISNUMBER(FIND(LEFT($R$17,$S$17),F453))=TRUE,$T$17,IF(ISNUMBER(FIND(LEFT($R$18,$S$18),F453))=TRUE,$T$18,IF(ISNUMBER(FIND(LEFT($R$19,$S$19),F453))=TRUE,$T$19,IF(ISNUMBER(FIND(LEFT($R$20,$S$20),F453))=TRUE,$T$20,IF(ISNUMBER(FIND(LEFT($R$21,$S$21),F453))=TRUE,$T$21,IF(ISNUMBER(FIND(LEFT($R$24,$S$24),F453))=TRUE,$T$24,IF(ISNUMBER(FIND(LEFT($R$25,$S$25),F453))=TRUE,$T$25,IF(ISNUMBER(FIND(LEFT($R$26,$S$26),F453))=TRUE,$T$26,IF(ISNUMBER(FIND(LEFT($R$27,$S$27),F453))=TRUE,$T$27,IF(ISNUMBER(FIND(LEFT($R$28,$S$28),F453))=TRUE,$T$28,IF(ISNUMBER(FIND(LEFT($R$22,$S$22),F453))=TRUE,$T$22,IF(ISNUMBER(FIND(LEFT($R$23,$S$23),F453))=TRUE,$T$23,IF(ISNUMBER(FIND(LEFT($R$29,$S$29),F453))=TRUE,$T$29))))))))))))))))))))))))))</f>
        <v>Virement Local</v>
      </c>
      <c r="P453" s="1" t="str">
        <f t="array" ref="P453">INDEX(T_Natures[Nature],MATCH(TRUE,ISNUMBER(FIND(T_Natures[Libellé],F453)),0))</f>
        <v>Virement Local</v>
      </c>
    </row>
    <row r="454" spans="2:16" x14ac:dyDescent="0.2">
      <c r="B454" s="1">
        <f t="shared" si="21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23">K453+J454-I454</f>
        <v>1257664.1200000008</v>
      </c>
      <c r="L454" s="9" t="str">
        <f t="shared" si="22"/>
        <v>Virement Local</v>
      </c>
      <c r="P454" s="1" t="str">
        <f t="array" ref="P454">INDEX(T_Natures[Nature],MATCH(TRUE,ISNUMBER(FIND(T_Natures[Libellé],F454)),0))</f>
        <v>Virement Local</v>
      </c>
    </row>
    <row r="455" spans="2:16" x14ac:dyDescent="0.2">
      <c r="B455" s="1">
        <f t="shared" si="21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23"/>
        <v>1257694.1200000008</v>
      </c>
      <c r="L455" s="9" t="str">
        <f t="shared" si="22"/>
        <v>Virement Local</v>
      </c>
      <c r="P455" s="1" t="str">
        <f t="array" ref="P455">INDEX(T_Natures[Nature],MATCH(TRUE,ISNUMBER(FIND(T_Natures[Libellé],F455)),0))</f>
        <v>Virement Local</v>
      </c>
    </row>
    <row r="456" spans="2:16" x14ac:dyDescent="0.2">
      <c r="B456" s="1">
        <f t="shared" si="21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23"/>
        <v>1264694.1200000008</v>
      </c>
      <c r="L456" s="9" t="str">
        <f t="shared" si="22"/>
        <v>Virement Local</v>
      </c>
      <c r="P456" s="1" t="str">
        <f t="array" ref="P456">INDEX(T_Natures[Nature],MATCH(TRUE,ISNUMBER(FIND(T_Natures[Libellé],F456)),0))</f>
        <v>Virement Local</v>
      </c>
    </row>
    <row r="457" spans="2:16" x14ac:dyDescent="0.2">
      <c r="B457" s="1">
        <f t="shared" si="21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23"/>
        <v>1264894.1200000008</v>
      </c>
      <c r="L457" s="9" t="str">
        <f t="shared" si="22"/>
        <v>Virement Local</v>
      </c>
      <c r="P457" s="1" t="str">
        <f t="array" ref="P457">INDEX(T_Natures[Nature],MATCH(TRUE,ISNUMBER(FIND(T_Natures[Libellé],F457)),0))</f>
        <v>Virement Local</v>
      </c>
    </row>
    <row r="458" spans="2:16" x14ac:dyDescent="0.2">
      <c r="B458" s="1">
        <f t="shared" si="21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23"/>
        <v>1264994.1200000008</v>
      </c>
      <c r="L458" s="9" t="str">
        <f t="shared" si="22"/>
        <v>Virement Local</v>
      </c>
      <c r="P458" s="1" t="str">
        <f t="array" ref="P458">INDEX(T_Natures[Nature],MATCH(TRUE,ISNUMBER(FIND(T_Natures[Libellé],F458)),0))</f>
        <v>Virement Local</v>
      </c>
    </row>
    <row r="459" spans="2:16" x14ac:dyDescent="0.2">
      <c r="B459" s="1">
        <f t="shared" si="21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23"/>
        <v>1265144.1200000008</v>
      </c>
      <c r="L459" s="9" t="str">
        <f t="shared" si="22"/>
        <v>Virement Local</v>
      </c>
      <c r="P459" s="1" t="str">
        <f t="array" ref="P459">INDEX(T_Natures[Nature],MATCH(TRUE,ISNUMBER(FIND(T_Natures[Libellé],F459)),0))</f>
        <v>Virement Local</v>
      </c>
    </row>
    <row r="460" spans="2:16" x14ac:dyDescent="0.2">
      <c r="B460" s="1">
        <f t="shared" si="21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23"/>
        <v>1265244.1200000008</v>
      </c>
      <c r="L460" s="9" t="str">
        <f t="shared" si="22"/>
        <v>Virement Local</v>
      </c>
      <c r="P460" s="1" t="str">
        <f t="array" ref="P460">INDEX(T_Natures[Nature],MATCH(TRUE,ISNUMBER(FIND(T_Natures[Libellé],F460)),0))</f>
        <v>Virement Local</v>
      </c>
    </row>
    <row r="461" spans="2:16" x14ac:dyDescent="0.2">
      <c r="B461" s="1">
        <f t="shared" si="21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23"/>
        <v>1265274.1200000008</v>
      </c>
      <c r="L461" s="9" t="str">
        <f t="shared" si="22"/>
        <v>Virement Local</v>
      </c>
      <c r="P461" s="1" t="str">
        <f t="array" ref="P461">INDEX(T_Natures[Nature],MATCH(TRUE,ISNUMBER(FIND(T_Natures[Libellé],F461)),0))</f>
        <v>Virement Local</v>
      </c>
    </row>
    <row r="462" spans="2:16" x14ac:dyDescent="0.2">
      <c r="B462" s="1">
        <f t="shared" si="21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23"/>
        <v>1265324.1200000008</v>
      </c>
      <c r="L462" s="9" t="str">
        <f t="shared" si="22"/>
        <v>Virement Local</v>
      </c>
      <c r="P462" s="1" t="str">
        <f t="array" ref="P462">INDEX(T_Natures[Nature],MATCH(TRUE,ISNUMBER(FIND(T_Natures[Libellé],F462)),0))</f>
        <v>Virement Local</v>
      </c>
    </row>
    <row r="463" spans="2:16" x14ac:dyDescent="0.2">
      <c r="B463" s="1">
        <f t="shared" si="21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23"/>
        <v>1265524.1200000008</v>
      </c>
      <c r="L463" s="9" t="str">
        <f t="shared" si="22"/>
        <v>Virement Local</v>
      </c>
      <c r="P463" s="1" t="str">
        <f t="array" ref="P463">INDEX(T_Natures[Nature],MATCH(TRUE,ISNUMBER(FIND(T_Natures[Libellé],F463)),0))</f>
        <v>Virement Local</v>
      </c>
    </row>
    <row r="464" spans="2:16" x14ac:dyDescent="0.2">
      <c r="B464" s="1">
        <f t="shared" si="21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23"/>
        <v>1265521.1450000007</v>
      </c>
      <c r="L464" s="9" t="str">
        <f t="shared" si="22"/>
        <v>Abonnement UIB</v>
      </c>
      <c r="P464" s="1" t="str">
        <f t="array" ref="P464">INDEX(T_Natures[Nature],MATCH(TRUE,ISNUMBER(FIND(T_Natures[Libellé],F464)),0))</f>
        <v>Abonnement UIB</v>
      </c>
    </row>
    <row r="465" spans="2:16" x14ac:dyDescent="0.2">
      <c r="B465" s="1">
        <f t="shared" si="21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23"/>
        <v>1265519.5670000007</v>
      </c>
      <c r="L465" s="9" t="str">
        <f t="shared" si="22"/>
        <v>Frais/Rapatriement</v>
      </c>
      <c r="P465" s="1" t="str">
        <f t="array" ref="P465">INDEX(T_Natures[Nature],MATCH(TRUE,ISNUMBER(FIND(T_Natures[Libellé],F465)),0))</f>
        <v>Frais/Rapatriement</v>
      </c>
    </row>
    <row r="466" spans="2:16" x14ac:dyDescent="0.2">
      <c r="B466" s="1">
        <f t="shared" si="21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23"/>
        <v>1265519.2690000008</v>
      </c>
      <c r="L466" s="9" t="str">
        <f t="shared" si="22"/>
        <v>Commission/Vir</v>
      </c>
      <c r="P466" s="1" t="str">
        <f t="array" ref="P466">INDEX(T_Natures[Nature],MATCH(TRUE,ISNUMBER(FIND(T_Natures[Libellé],F466)),0))</f>
        <v>Commission/Vir</v>
      </c>
    </row>
    <row r="467" spans="2:16" x14ac:dyDescent="0.2">
      <c r="B467" s="1">
        <f t="shared" si="21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23"/>
        <v>1265518.9710000008</v>
      </c>
      <c r="L467" s="9" t="str">
        <f t="shared" si="22"/>
        <v>Commission/Vir</v>
      </c>
      <c r="P467" s="1" t="str">
        <f t="array" ref="P467">INDEX(T_Natures[Nature],MATCH(TRUE,ISNUMBER(FIND(T_Natures[Libellé],F467)),0))</f>
        <v>Commission/Vir</v>
      </c>
    </row>
    <row r="468" spans="2:16" x14ac:dyDescent="0.2">
      <c r="B468" s="1">
        <f t="shared" si="21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23"/>
        <v>1265518.6730000009</v>
      </c>
      <c r="L468" s="9" t="str">
        <f t="shared" si="22"/>
        <v>Commission/Vir</v>
      </c>
      <c r="P468" s="1" t="str">
        <f t="array" ref="P468">INDEX(T_Natures[Nature],MATCH(TRUE,ISNUMBER(FIND(T_Natures[Libellé],F468)),0))</f>
        <v>Commission/Vir</v>
      </c>
    </row>
    <row r="469" spans="2:16" x14ac:dyDescent="0.2">
      <c r="B469" s="1">
        <f t="shared" si="21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23"/>
        <v>1265518.3750000009</v>
      </c>
      <c r="L469" s="9" t="str">
        <f t="shared" si="22"/>
        <v>Commission/Vir</v>
      </c>
      <c r="P469" s="1" t="str">
        <f t="array" ref="P469">INDEX(T_Natures[Nature],MATCH(TRUE,ISNUMBER(FIND(T_Natures[Libellé],F469)),0))</f>
        <v>Commission/Vir</v>
      </c>
    </row>
    <row r="470" spans="2:16" x14ac:dyDescent="0.2">
      <c r="B470" s="1">
        <f t="shared" si="21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23"/>
        <v>1265518.077000001</v>
      </c>
      <c r="L470" s="9" t="str">
        <f t="shared" si="22"/>
        <v>Commission/Vir</v>
      </c>
      <c r="P470" s="1" t="str">
        <f t="array" ref="P470">INDEX(T_Natures[Nature],MATCH(TRUE,ISNUMBER(FIND(T_Natures[Libellé],F470)),0))</f>
        <v>Commission/Vir</v>
      </c>
    </row>
    <row r="471" spans="2:16" x14ac:dyDescent="0.2">
      <c r="B471" s="1">
        <f t="shared" si="21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23"/>
        <v>1265517.779000001</v>
      </c>
      <c r="L471" s="9" t="str">
        <f t="shared" si="22"/>
        <v>Commission/Vir</v>
      </c>
      <c r="P471" s="1" t="str">
        <f t="array" ref="P471">INDEX(T_Natures[Nature],MATCH(TRUE,ISNUMBER(FIND(T_Natures[Libellé],F471)),0))</f>
        <v>Commission/Vir</v>
      </c>
    </row>
    <row r="472" spans="2:16" x14ac:dyDescent="0.2">
      <c r="B472" s="1">
        <f t="shared" si="21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23"/>
        <v>1265517.4810000011</v>
      </c>
      <c r="L472" s="9" t="str">
        <f t="shared" si="22"/>
        <v>Commission/Vir</v>
      </c>
      <c r="P472" s="1" t="str">
        <f t="array" ref="P472">INDEX(T_Natures[Nature],MATCH(TRUE,ISNUMBER(FIND(T_Natures[Libellé],F472)),0))</f>
        <v>Commission/Vir</v>
      </c>
    </row>
    <row r="473" spans="2:16" x14ac:dyDescent="0.2">
      <c r="B473" s="1">
        <f t="shared" si="21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23"/>
        <v>1265517.1830000011</v>
      </c>
      <c r="L473" s="9" t="str">
        <f t="shared" si="22"/>
        <v>Commission/Vir</v>
      </c>
      <c r="P473" s="1" t="str">
        <f t="array" ref="P473">INDEX(T_Natures[Nature],MATCH(TRUE,ISNUMBER(FIND(T_Natures[Libellé],F473)),0))</f>
        <v>Commission/Vir</v>
      </c>
    </row>
    <row r="474" spans="2:16" x14ac:dyDescent="0.2">
      <c r="B474" s="1">
        <f t="shared" si="21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23"/>
        <v>1265516.8850000012</v>
      </c>
      <c r="L474" s="9" t="str">
        <f t="shared" si="22"/>
        <v>Commission/Vir</v>
      </c>
      <c r="P474" s="1" t="str">
        <f t="array" ref="P474">INDEX(T_Natures[Nature],MATCH(TRUE,ISNUMBER(FIND(T_Natures[Libellé],F474)),0))</f>
        <v>Commission/Vir</v>
      </c>
    </row>
    <row r="475" spans="2:16" x14ac:dyDescent="0.2">
      <c r="B475" s="1">
        <f t="shared" si="21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23"/>
        <v>1265516.5870000012</v>
      </c>
      <c r="L475" s="9" t="str">
        <f t="shared" si="22"/>
        <v>Commission/Vir</v>
      </c>
      <c r="P475" s="1" t="str">
        <f t="array" ref="P475">INDEX(T_Natures[Nature],MATCH(TRUE,ISNUMBER(FIND(T_Natures[Libellé],F475)),0))</f>
        <v>Commission/Vir</v>
      </c>
    </row>
    <row r="476" spans="2:16" x14ac:dyDescent="0.2">
      <c r="B476" s="1">
        <f t="shared" si="21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23"/>
        <v>1265516.2890000013</v>
      </c>
      <c r="L476" s="9" t="str">
        <f t="shared" si="22"/>
        <v>Commission/Vir</v>
      </c>
      <c r="P476" s="1" t="str">
        <f t="array" ref="P476">INDEX(T_Natures[Nature],MATCH(TRUE,ISNUMBER(FIND(T_Natures[Libellé],F476)),0))</f>
        <v>Commission/Vir</v>
      </c>
    </row>
    <row r="477" spans="2:16" x14ac:dyDescent="0.2">
      <c r="B477" s="1">
        <f t="shared" si="21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23"/>
        <v>1265515.9910000013</v>
      </c>
      <c r="L477" s="9" t="str">
        <f t="shared" si="22"/>
        <v>Commission/Vir</v>
      </c>
      <c r="P477" s="1" t="str">
        <f t="array" ref="P477">INDEX(T_Natures[Nature],MATCH(TRUE,ISNUMBER(FIND(T_Natures[Libellé],F477)),0))</f>
        <v>Commission/Vir</v>
      </c>
    </row>
    <row r="478" spans="2:16" x14ac:dyDescent="0.2">
      <c r="B478" s="1">
        <f t="shared" si="21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23"/>
        <v>1265515.6930000014</v>
      </c>
      <c r="L478" s="9" t="str">
        <f t="shared" si="22"/>
        <v>Commission/Vir</v>
      </c>
      <c r="P478" s="1" t="str">
        <f t="array" ref="P478">INDEX(T_Natures[Nature],MATCH(TRUE,ISNUMBER(FIND(T_Natures[Libellé],F478)),0))</f>
        <v>Commission/Vir</v>
      </c>
    </row>
    <row r="479" spans="2:16" x14ac:dyDescent="0.2">
      <c r="B479" s="1">
        <f t="shared" si="21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23"/>
        <v>1265515.3950000014</v>
      </c>
      <c r="L479" s="9" t="str">
        <f t="shared" si="22"/>
        <v>Commission/Vir</v>
      </c>
      <c r="P479" s="1" t="str">
        <f t="array" ref="P479">INDEX(T_Natures[Nature],MATCH(TRUE,ISNUMBER(FIND(T_Natures[Libellé],F479)),0))</f>
        <v>Commission/Vir</v>
      </c>
    </row>
    <row r="480" spans="2:16" x14ac:dyDescent="0.2">
      <c r="B480" s="1">
        <f t="shared" si="21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23"/>
        <v>1265515.0970000015</v>
      </c>
      <c r="L480" s="9" t="str">
        <f t="shared" si="22"/>
        <v>Commission/Vir</v>
      </c>
      <c r="P480" s="1" t="str">
        <f t="array" ref="P480">INDEX(T_Natures[Nature],MATCH(TRUE,ISNUMBER(FIND(T_Natures[Libellé],F480)),0))</f>
        <v>Commission/Vir</v>
      </c>
    </row>
    <row r="481" spans="2:16" x14ac:dyDescent="0.2">
      <c r="B481" s="1">
        <f t="shared" si="21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23"/>
        <v>1265514.7990000015</v>
      </c>
      <c r="L481" s="9" t="str">
        <f t="shared" si="22"/>
        <v>Commission/Vir</v>
      </c>
      <c r="P481" s="1" t="str">
        <f t="array" ref="P481">INDEX(T_Natures[Nature],MATCH(TRUE,ISNUMBER(FIND(T_Natures[Libellé],F481)),0))</f>
        <v>Commission/Vir</v>
      </c>
    </row>
    <row r="482" spans="2:16" x14ac:dyDescent="0.2">
      <c r="B482" s="1">
        <f t="shared" si="21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23"/>
        <v>1265514.5010000016</v>
      </c>
      <c r="L482" s="9" t="str">
        <f t="shared" si="22"/>
        <v>Commission/Vir</v>
      </c>
      <c r="P482" s="1" t="str">
        <f t="array" ref="P482">INDEX(T_Natures[Nature],MATCH(TRUE,ISNUMBER(FIND(T_Natures[Libellé],F482)),0))</f>
        <v>Commission/Vir</v>
      </c>
    </row>
    <row r="483" spans="2:16" x14ac:dyDescent="0.2">
      <c r="B483" s="1">
        <f t="shared" si="21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23"/>
        <v>1265514.2030000016</v>
      </c>
      <c r="L483" s="9" t="str">
        <f t="shared" si="22"/>
        <v>Commission/Vir</v>
      </c>
      <c r="P483" s="1" t="str">
        <f t="array" ref="P483">INDEX(T_Natures[Nature],MATCH(TRUE,ISNUMBER(FIND(T_Natures[Libellé],F483)),0))</f>
        <v>Commission/Vir</v>
      </c>
    </row>
    <row r="484" spans="2:16" x14ac:dyDescent="0.2">
      <c r="B484" s="1">
        <f t="shared" si="21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23"/>
        <v>1265513.9050000017</v>
      </c>
      <c r="L484" s="9" t="str">
        <f t="shared" si="22"/>
        <v>Commission/Vir</v>
      </c>
      <c r="P484" s="1" t="str">
        <f t="array" ref="P484">INDEX(T_Natures[Nature],MATCH(TRUE,ISNUMBER(FIND(T_Natures[Libellé],F484)),0))</f>
        <v>Commission/Vir</v>
      </c>
    </row>
    <row r="485" spans="2:16" x14ac:dyDescent="0.2">
      <c r="B485" s="1">
        <f t="shared" si="21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23"/>
        <v>1265513.6070000017</v>
      </c>
      <c r="L485" s="9" t="str">
        <f t="shared" si="22"/>
        <v>Commission/Vir</v>
      </c>
      <c r="P485" s="1" t="str">
        <f t="array" ref="P485">INDEX(T_Natures[Nature],MATCH(TRUE,ISNUMBER(FIND(T_Natures[Libellé],F485)),0))</f>
        <v>Commission/Vir</v>
      </c>
    </row>
    <row r="486" spans="2:16" x14ac:dyDescent="0.2">
      <c r="B486" s="1">
        <f t="shared" si="21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23"/>
        <v>1265513.3090000018</v>
      </c>
      <c r="L486" s="9" t="str">
        <f t="shared" si="22"/>
        <v>Commission/Vir</v>
      </c>
      <c r="P486" s="1" t="str">
        <f t="array" ref="P486">INDEX(T_Natures[Nature],MATCH(TRUE,ISNUMBER(FIND(T_Natures[Libellé],F486)),0))</f>
        <v>Commission/Vir</v>
      </c>
    </row>
    <row r="487" spans="2:16" x14ac:dyDescent="0.2">
      <c r="B487" s="1">
        <f t="shared" si="21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23"/>
        <v>1265513.0110000018</v>
      </c>
      <c r="L487" s="9" t="str">
        <f t="shared" si="22"/>
        <v>Commission/Vir</v>
      </c>
      <c r="P487" s="1" t="str">
        <f t="array" ref="P487">INDEX(T_Natures[Nature],MATCH(TRUE,ISNUMBER(FIND(T_Natures[Libellé],F487)),0))</f>
        <v>Commission/Vir</v>
      </c>
    </row>
    <row r="488" spans="2:16" x14ac:dyDescent="0.2">
      <c r="B488" s="1">
        <f t="shared" si="21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23"/>
        <v>1265512.7130000019</v>
      </c>
      <c r="L488" s="9" t="str">
        <f t="shared" si="22"/>
        <v>Commission/Vir</v>
      </c>
      <c r="P488" s="1" t="str">
        <f t="array" ref="P488">INDEX(T_Natures[Nature],MATCH(TRUE,ISNUMBER(FIND(T_Natures[Libellé],F488)),0))</f>
        <v>Commission/Vir</v>
      </c>
    </row>
    <row r="489" spans="2:16" x14ac:dyDescent="0.2">
      <c r="B489" s="1">
        <f t="shared" si="21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23"/>
        <v>1265512.4150000019</v>
      </c>
      <c r="L489" s="9" t="str">
        <f t="shared" si="22"/>
        <v>Commission/Vir</v>
      </c>
      <c r="P489" s="1" t="str">
        <f t="array" ref="P489">INDEX(T_Natures[Nature],MATCH(TRUE,ISNUMBER(FIND(T_Natures[Libellé],F489)),0))</f>
        <v>Commission/Vir</v>
      </c>
    </row>
    <row r="490" spans="2:16" x14ac:dyDescent="0.2">
      <c r="B490" s="1">
        <f t="shared" si="21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23"/>
        <v>1265512.1170000019</v>
      </c>
      <c r="L490" s="9" t="str">
        <f t="shared" si="22"/>
        <v>Commission/Vir</v>
      </c>
      <c r="P490" s="1" t="str">
        <f t="array" ref="P490">INDEX(T_Natures[Nature],MATCH(TRUE,ISNUMBER(FIND(T_Natures[Libellé],F490)),0))</f>
        <v>Commission/Vir</v>
      </c>
    </row>
    <row r="491" spans="2:16" x14ac:dyDescent="0.2">
      <c r="B491" s="1">
        <f t="shared" si="21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23"/>
        <v>1265562.1170000019</v>
      </c>
      <c r="L491" s="9" t="str">
        <f t="shared" si="22"/>
        <v>Virement</v>
      </c>
      <c r="P491" s="1" t="str">
        <f t="array" ref="P491">INDEX(T_Natures[Nature],MATCH(TRUE,ISNUMBER(FIND(T_Natures[Libellé],F491)),0))</f>
        <v>Virement</v>
      </c>
    </row>
    <row r="492" spans="2:16" x14ac:dyDescent="0.2">
      <c r="B492" s="1">
        <f t="shared" si="21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23"/>
        <v>1265559.7370000021</v>
      </c>
      <c r="L492" s="9" t="str">
        <f t="shared" si="22"/>
        <v>Virement</v>
      </c>
      <c r="P492" s="1" t="str">
        <f t="array" ref="P492">INDEX(T_Natures[Nature],MATCH(TRUE,ISNUMBER(FIND(T_Natures[Libellé],F492)),0))</f>
        <v>Virement</v>
      </c>
    </row>
    <row r="493" spans="2:16" x14ac:dyDescent="0.2">
      <c r="B493" s="1">
        <f t="shared" si="21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23"/>
        <v>1265679.7370000021</v>
      </c>
      <c r="L493" s="9" t="str">
        <f t="shared" si="22"/>
        <v>Versement</v>
      </c>
      <c r="P493" s="1" t="str">
        <f t="array" ref="P493">INDEX(T_Natures[Nature],MATCH(TRUE,ISNUMBER(FIND(T_Natures[Libellé],F493)),0))</f>
        <v>Versement</v>
      </c>
    </row>
    <row r="494" spans="2:16" x14ac:dyDescent="0.2">
      <c r="B494" s="1">
        <f t="shared" si="21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23"/>
        <v>1266679.7370000021</v>
      </c>
      <c r="L494" s="9" t="str">
        <f t="shared" si="22"/>
        <v>Versement</v>
      </c>
      <c r="P494" s="1" t="str">
        <f t="array" ref="P494">INDEX(T_Natures[Nature],MATCH(TRUE,ISNUMBER(FIND(T_Natures[Libellé],F494)),0))</f>
        <v>Versement</v>
      </c>
    </row>
    <row r="495" spans="2:16" x14ac:dyDescent="0.2">
      <c r="B495" s="1">
        <f t="shared" si="21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23"/>
        <v>1269298.745000002</v>
      </c>
      <c r="L495" s="9" t="str">
        <f t="shared" si="22"/>
        <v>Rapatriement</v>
      </c>
      <c r="P495" s="1" t="str">
        <f t="array" ref="P495">INDEX(T_Natures[Nature],MATCH(TRUE,ISNUMBER(FIND(T_Natures[Libellé],F495)),0))</f>
        <v>Rapatriement</v>
      </c>
    </row>
    <row r="496" spans="2:16" x14ac:dyDescent="0.2">
      <c r="B496" s="1">
        <f t="shared" si="21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23"/>
        <v>1269328.745000002</v>
      </c>
      <c r="L496" s="9" t="str">
        <f t="shared" si="22"/>
        <v>Virement Local</v>
      </c>
      <c r="P496" s="1" t="str">
        <f t="array" ref="P496">INDEX(T_Natures[Nature],MATCH(TRUE,ISNUMBER(FIND(T_Natures[Libellé],F496)),0))</f>
        <v>Virement Local</v>
      </c>
    </row>
    <row r="497" spans="2:16" x14ac:dyDescent="0.2">
      <c r="B497" s="1">
        <f t="shared" si="21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23"/>
        <v>1269378.745000002</v>
      </c>
      <c r="L497" s="9" t="str">
        <f t="shared" si="22"/>
        <v>Virement Local</v>
      </c>
      <c r="P497" s="1" t="str">
        <f t="array" ref="P497">INDEX(T_Natures[Nature],MATCH(TRUE,ISNUMBER(FIND(T_Natures[Libellé],F497)),0))</f>
        <v>Virement Local</v>
      </c>
    </row>
    <row r="498" spans="2:16" x14ac:dyDescent="0.2">
      <c r="B498" s="1">
        <f t="shared" si="21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23"/>
        <v>1269689.745000002</v>
      </c>
      <c r="L498" s="9" t="str">
        <f t="shared" si="22"/>
        <v>Virement Local</v>
      </c>
      <c r="P498" s="1" t="str">
        <f t="array" ref="P498">INDEX(T_Natures[Nature],MATCH(TRUE,ISNUMBER(FIND(T_Natures[Libellé],F498)),0))</f>
        <v>Virement Local</v>
      </c>
    </row>
    <row r="499" spans="2:16" x14ac:dyDescent="0.2">
      <c r="B499" s="1">
        <f t="shared" si="21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23"/>
        <v>1269719.745000002</v>
      </c>
      <c r="L499" s="9" t="str">
        <f t="shared" si="22"/>
        <v>Virement Local</v>
      </c>
      <c r="P499" s="1" t="str">
        <f t="array" ref="P499">INDEX(T_Natures[Nature],MATCH(TRUE,ISNUMBER(FIND(T_Natures[Libellé],F499)),0))</f>
        <v>Virement Local</v>
      </c>
    </row>
    <row r="500" spans="2:16" x14ac:dyDescent="0.2">
      <c r="B500" s="1">
        <f t="shared" si="21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23"/>
        <v>1269769.745000002</v>
      </c>
      <c r="L500" s="9" t="str">
        <f t="shared" si="22"/>
        <v>Virement Local</v>
      </c>
      <c r="P500" s="1" t="str">
        <f t="array" ref="P500">INDEX(T_Natures[Nature],MATCH(TRUE,ISNUMBER(FIND(T_Natures[Libellé],F500)),0))</f>
        <v>Virement Local</v>
      </c>
    </row>
    <row r="501" spans="2:16" x14ac:dyDescent="0.2">
      <c r="B501" s="1">
        <f t="shared" si="21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23"/>
        <v>1269799.745000002</v>
      </c>
      <c r="L501" s="9" t="str">
        <f t="shared" si="22"/>
        <v>Virement Local</v>
      </c>
      <c r="P501" s="1" t="str">
        <f t="array" ref="P501">INDEX(T_Natures[Nature],MATCH(TRUE,ISNUMBER(FIND(T_Natures[Libellé],F501)),0))</f>
        <v>Virement Local</v>
      </c>
    </row>
    <row r="502" spans="2:16" x14ac:dyDescent="0.2">
      <c r="B502" s="1">
        <f t="shared" si="21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23"/>
        <v>1270150.745000002</v>
      </c>
      <c r="L502" s="9" t="str">
        <f t="shared" si="22"/>
        <v>Virement Local</v>
      </c>
      <c r="P502" s="1" t="str">
        <f t="array" ref="P502">INDEX(T_Natures[Nature],MATCH(TRUE,ISNUMBER(FIND(T_Natures[Libellé],F502)),0))</f>
        <v>Virement Local</v>
      </c>
    </row>
    <row r="503" spans="2:16" x14ac:dyDescent="0.2">
      <c r="B503" s="1">
        <f t="shared" si="21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23"/>
        <v>1270200.745000002</v>
      </c>
      <c r="L503" s="9" t="str">
        <f t="shared" si="22"/>
        <v>Virement Local</v>
      </c>
      <c r="P503" s="1" t="str">
        <f t="array" ref="P503">INDEX(T_Natures[Nature],MATCH(TRUE,ISNUMBER(FIND(T_Natures[Libellé],F503)),0))</f>
        <v>Virement Local</v>
      </c>
    </row>
    <row r="504" spans="2:16" x14ac:dyDescent="0.2">
      <c r="B504" s="1">
        <f t="shared" si="21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23"/>
        <v>1270250.745000002</v>
      </c>
      <c r="L504" s="9" t="str">
        <f t="shared" si="22"/>
        <v>Virement Local</v>
      </c>
      <c r="P504" s="1" t="str">
        <f t="array" ref="P504">INDEX(T_Natures[Nature],MATCH(TRUE,ISNUMBER(FIND(T_Natures[Libellé],F504)),0))</f>
        <v>Virement Local</v>
      </c>
    </row>
    <row r="505" spans="2:16" x14ac:dyDescent="0.2">
      <c r="B505" s="1">
        <f t="shared" si="21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23"/>
        <v>1270300.745000002</v>
      </c>
      <c r="L505" s="9" t="str">
        <f t="shared" si="22"/>
        <v>Virement Local</v>
      </c>
      <c r="P505" s="1" t="str">
        <f t="array" ref="P505">INDEX(T_Natures[Nature],MATCH(TRUE,ISNUMBER(FIND(T_Natures[Libellé],F505)),0))</f>
        <v>Virement Local</v>
      </c>
    </row>
    <row r="506" spans="2:16" x14ac:dyDescent="0.2">
      <c r="B506" s="1">
        <f t="shared" si="21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23"/>
        <v>1270800.745000002</v>
      </c>
      <c r="L506" s="9" t="str">
        <f t="shared" si="22"/>
        <v>Virement Local</v>
      </c>
      <c r="P506" s="1" t="str">
        <f t="array" ref="P506">INDEX(T_Natures[Nature],MATCH(TRUE,ISNUMBER(FIND(T_Natures[Libellé],F506)),0))</f>
        <v>Virement Local</v>
      </c>
    </row>
    <row r="507" spans="2:16" x14ac:dyDescent="0.2">
      <c r="B507" s="1">
        <f t="shared" si="21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23"/>
        <v>1270900.745000002</v>
      </c>
      <c r="L507" s="9" t="str">
        <f t="shared" si="22"/>
        <v>Virement Local</v>
      </c>
      <c r="P507" s="1" t="str">
        <f t="array" ref="P507">INDEX(T_Natures[Nature],MATCH(TRUE,ISNUMBER(FIND(T_Natures[Libellé],F507)),0))</f>
        <v>Virement Local</v>
      </c>
    </row>
    <row r="508" spans="2:16" x14ac:dyDescent="0.2">
      <c r="B508" s="1">
        <f t="shared" si="21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23"/>
        <v>1270930.745000002</v>
      </c>
      <c r="L508" s="9" t="str">
        <f t="shared" si="22"/>
        <v>Virement Local</v>
      </c>
      <c r="P508" s="1" t="str">
        <f t="array" ref="P508">INDEX(T_Natures[Nature],MATCH(TRUE,ISNUMBER(FIND(T_Natures[Libellé],F508)),0))</f>
        <v>Virement Local</v>
      </c>
    </row>
    <row r="509" spans="2:16" x14ac:dyDescent="0.2">
      <c r="B509" s="1">
        <f t="shared" si="21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23"/>
        <v>1270950.745000002</v>
      </c>
      <c r="L509" s="9" t="str">
        <f t="shared" si="22"/>
        <v>Virement Local</v>
      </c>
      <c r="P509" s="1" t="str">
        <f t="array" ref="P509">INDEX(T_Natures[Nature],MATCH(TRUE,ISNUMBER(FIND(T_Natures[Libellé],F509)),0))</f>
        <v>Virement Local</v>
      </c>
    </row>
    <row r="510" spans="2:16" x14ac:dyDescent="0.2">
      <c r="B510" s="1">
        <f t="shared" si="21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23"/>
        <v>1271050.745000002</v>
      </c>
      <c r="L510" s="9" t="str">
        <f t="shared" si="22"/>
        <v>Virement Local</v>
      </c>
      <c r="P510" s="1" t="str">
        <f t="array" ref="P510">INDEX(T_Natures[Nature],MATCH(TRUE,ISNUMBER(FIND(T_Natures[Libellé],F510)),0))</f>
        <v>Virement Local</v>
      </c>
    </row>
    <row r="511" spans="2:16" x14ac:dyDescent="0.2">
      <c r="B511" s="1">
        <f t="shared" si="21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23"/>
        <v>1274050.745000002</v>
      </c>
      <c r="L511" s="9" t="str">
        <f t="shared" si="22"/>
        <v>Virement Local</v>
      </c>
      <c r="P511" s="1" t="str">
        <f t="array" ref="P511">INDEX(T_Natures[Nature],MATCH(TRUE,ISNUMBER(FIND(T_Natures[Libellé],F511)),0))</f>
        <v>Virement Local</v>
      </c>
    </row>
    <row r="512" spans="2:16" x14ac:dyDescent="0.2">
      <c r="B512" s="1">
        <f t="shared" si="21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23"/>
        <v>1275050.745000002</v>
      </c>
      <c r="L512" s="9" t="str">
        <f t="shared" si="22"/>
        <v>Virement Local</v>
      </c>
      <c r="P512" s="1" t="str">
        <f t="array" ref="P512">INDEX(T_Natures[Nature],MATCH(TRUE,ISNUMBER(FIND(T_Natures[Libellé],F512)),0))</f>
        <v>Virement Local</v>
      </c>
    </row>
    <row r="513" spans="2:16" x14ac:dyDescent="0.2">
      <c r="B513" s="1">
        <f t="shared" si="21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23"/>
        <v>1275050.447000002</v>
      </c>
      <c r="L513" s="9" t="str">
        <f t="shared" si="22"/>
        <v>Commission/Vir</v>
      </c>
      <c r="P513" s="1" t="str">
        <f t="array" ref="P513">INDEX(T_Natures[Nature],MATCH(TRUE,ISNUMBER(FIND(T_Natures[Libellé],F513)),0))</f>
        <v>Commission/Vir</v>
      </c>
    </row>
    <row r="514" spans="2:16" x14ac:dyDescent="0.2">
      <c r="B514" s="1">
        <f t="shared" si="21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23"/>
        <v>1275050.1490000021</v>
      </c>
      <c r="L514" s="9" t="str">
        <f t="shared" si="22"/>
        <v>Commission/Vir</v>
      </c>
      <c r="P514" s="1" t="str">
        <f t="array" ref="P514">INDEX(T_Natures[Nature],MATCH(TRUE,ISNUMBER(FIND(T_Natures[Libellé],F514)),0))</f>
        <v>Commission/Vir</v>
      </c>
    </row>
    <row r="515" spans="2:16" x14ac:dyDescent="0.2">
      <c r="B515" s="1">
        <f t="shared" si="21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23"/>
        <v>1275049.8510000021</v>
      </c>
      <c r="L515" s="9" t="str">
        <f t="shared" si="22"/>
        <v>Commission/Vir</v>
      </c>
      <c r="P515" s="1" t="str">
        <f t="array" ref="P515">INDEX(T_Natures[Nature],MATCH(TRUE,ISNUMBER(FIND(T_Natures[Libellé],F515)),0))</f>
        <v>Commission/Vir</v>
      </c>
    </row>
    <row r="516" spans="2:16" x14ac:dyDescent="0.2">
      <c r="B516" s="1">
        <f t="shared" si="21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23"/>
        <v>1275049.5530000022</v>
      </c>
      <c r="L516" s="9" t="str">
        <f t="shared" si="22"/>
        <v>Commission/Vir</v>
      </c>
      <c r="P516" s="1" t="str">
        <f t="array" ref="P516">INDEX(T_Natures[Nature],MATCH(TRUE,ISNUMBER(FIND(T_Natures[Libellé],F516)),0))</f>
        <v>Commission/Vir</v>
      </c>
    </row>
    <row r="517" spans="2:16" x14ac:dyDescent="0.2">
      <c r="B517" s="1">
        <f t="shared" ref="B517:B580" si="24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23"/>
        <v>1275049.2670000021</v>
      </c>
      <c r="L517" s="9" t="str">
        <f t="shared" ref="L517:L580" si="25">IF(ISNUMBER(FIND(LEFT($R$4,$S$4),F517))=TRUE,$T$4,IF(ISNUMBER(FIND(LEFT($R$5,$S$5),F517))=TRUE,$T$5,IF(ISNUMBER(FIND(LEFT($R$6,$S$6),F517))=TRUE,$T$6,IF(ISNUMBER(FIND(LEFT($R$7,$S$7),F517))=TRUE,$T$7,IF(ISNUMBER(FIND(LEFT($R$8,$S$8),F517))=TRUE,$T$8,IF(ISNUMBER(FIND(LEFT($R$9,$S$9),F517))=TRUE,$T$9,IF(ISNUMBER(FIND(LEFT($R$10,$S$10),F517))=TRUE,$T$10,IF(ISNUMBER(FIND(LEFT($R$11,$S$11),F517))=TRUE,$T$11,IF(ISNUMBER(FIND(LEFT($R$12,$S$12),F517))=TRUE,$T$12,IF(ISNUMBER(FIND(LEFT($R$13,$S$13),F517))=TRUE,$T$13,IF(ISNUMBER(FIND(LEFT($R$14,$S$14),F517))=TRUE,$T$14,IF(ISNUMBER(FIND(LEFT($R$15,$S$15),F517))=TRUE,$T$15,IF(ISNUMBER(FIND(LEFT($R$16,$S$16),F517))=TRUE,$T$16,IF(ISNUMBER(FIND(LEFT($R$17,$S$17),F517))=TRUE,$T$17,IF(ISNUMBER(FIND(LEFT($R$18,$S$18),F517))=TRUE,$T$18,IF(ISNUMBER(FIND(LEFT($R$19,$S$19),F517))=TRUE,$T$19,IF(ISNUMBER(FIND(LEFT($R$20,$S$20),F517))=TRUE,$T$20,IF(ISNUMBER(FIND(LEFT($R$21,$S$21),F517))=TRUE,$T$21,IF(ISNUMBER(FIND(LEFT($R$24,$S$24),F517))=TRUE,$T$24,IF(ISNUMBER(FIND(LEFT($R$25,$S$25),F517))=TRUE,$T$25,IF(ISNUMBER(FIND(LEFT($R$26,$S$26),F517))=TRUE,$T$26,IF(ISNUMBER(FIND(LEFT($R$27,$S$27),F517))=TRUE,$T$27,IF(ISNUMBER(FIND(LEFT($R$28,$S$28),F517))=TRUE,$T$28,IF(ISNUMBER(FIND(LEFT($R$22,$S$22),F517))=TRUE,$T$22,IF(ISNUMBER(FIND(LEFT($R$23,$S$23),F517))=TRUE,$T$23,IF(ISNUMBER(FIND(LEFT($R$29,$S$29),F517))=TRUE,$T$29))))))))))))))))))))))))))</f>
        <v>Commission/Encaissement</v>
      </c>
      <c r="P517" s="1" t="str">
        <f t="array" ref="P517">INDEX(T_Natures[Nature],MATCH(TRUE,ISNUMBER(FIND(T_Natures[Libellé],F517)),0))</f>
        <v>Commission/Encaissement</v>
      </c>
    </row>
    <row r="518" spans="2:16" x14ac:dyDescent="0.2">
      <c r="B518" s="1">
        <f t="shared" si="24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26">K517+J518-I518</f>
        <v>1275249.2670000021</v>
      </c>
      <c r="L518" s="9" t="str">
        <f t="shared" si="25"/>
        <v>Virement Local</v>
      </c>
      <c r="P518" s="1" t="str">
        <f t="array" ref="P518">INDEX(T_Natures[Nature],MATCH(TRUE,ISNUMBER(FIND(T_Natures[Libellé],F518)),0))</f>
        <v>Virement Local</v>
      </c>
    </row>
    <row r="519" spans="2:16" x14ac:dyDescent="0.2">
      <c r="B519" s="1">
        <f t="shared" si="24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26"/>
        <v>1275279.2670000021</v>
      </c>
      <c r="L519" s="9" t="str">
        <f t="shared" si="25"/>
        <v>Virement Local</v>
      </c>
      <c r="P519" s="1" t="str">
        <f t="array" ref="P519">INDEX(T_Natures[Nature],MATCH(TRUE,ISNUMBER(FIND(T_Natures[Libellé],F519)),0))</f>
        <v>Virement Local</v>
      </c>
    </row>
    <row r="520" spans="2:16" x14ac:dyDescent="0.2">
      <c r="B520" s="1">
        <f t="shared" si="24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26"/>
        <v>1275319.2670000021</v>
      </c>
      <c r="L520" s="9" t="str">
        <f t="shared" si="25"/>
        <v>Virement Local</v>
      </c>
      <c r="P520" s="1" t="str">
        <f t="array" ref="P520">INDEX(T_Natures[Nature],MATCH(TRUE,ISNUMBER(FIND(T_Natures[Libellé],F520)),0))</f>
        <v>Virement Local</v>
      </c>
    </row>
    <row r="521" spans="2:16" x14ac:dyDescent="0.2">
      <c r="B521" s="1">
        <f t="shared" si="24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26"/>
        <v>1275369.2670000021</v>
      </c>
      <c r="L521" s="9" t="str">
        <f t="shared" si="25"/>
        <v>Virement Local</v>
      </c>
      <c r="P521" s="1" t="str">
        <f t="array" ref="P521">INDEX(T_Natures[Nature],MATCH(TRUE,ISNUMBER(FIND(T_Natures[Libellé],F521)),0))</f>
        <v>Virement Local</v>
      </c>
    </row>
    <row r="522" spans="2:16" x14ac:dyDescent="0.2">
      <c r="B522" s="1">
        <f t="shared" si="24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26"/>
        <v>1275869.2670000021</v>
      </c>
      <c r="L522" s="9" t="str">
        <f t="shared" si="25"/>
        <v>Versement</v>
      </c>
      <c r="P522" s="1" t="str">
        <f t="array" ref="P522">INDEX(T_Natures[Nature],MATCH(TRUE,ISNUMBER(FIND(T_Natures[Libellé],F522)),0))</f>
        <v>Versement</v>
      </c>
    </row>
    <row r="523" spans="2:16" x14ac:dyDescent="0.2">
      <c r="B523" s="1">
        <f t="shared" si="24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26"/>
        <v>1275868.9690000021</v>
      </c>
      <c r="L523" s="9" t="str">
        <f t="shared" si="25"/>
        <v>Commission/Vir</v>
      </c>
      <c r="P523" s="1" t="str">
        <f t="array" ref="P523">INDEX(T_Natures[Nature],MATCH(TRUE,ISNUMBER(FIND(T_Natures[Libellé],F523)),0))</f>
        <v>Commission/Vir</v>
      </c>
    </row>
    <row r="524" spans="2:16" x14ac:dyDescent="0.2">
      <c r="B524" s="1">
        <f t="shared" si="24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26"/>
        <v>1275868.6710000022</v>
      </c>
      <c r="L524" s="9" t="str">
        <f t="shared" si="25"/>
        <v>Commission/Vir</v>
      </c>
      <c r="P524" s="1" t="str">
        <f t="array" ref="P524">INDEX(T_Natures[Nature],MATCH(TRUE,ISNUMBER(FIND(T_Natures[Libellé],F524)),0))</f>
        <v>Commission/Vir</v>
      </c>
    </row>
    <row r="525" spans="2:16" x14ac:dyDescent="0.2">
      <c r="B525" s="1">
        <f t="shared" si="24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26"/>
        <v>1275868.3730000022</v>
      </c>
      <c r="L525" s="9" t="str">
        <f t="shared" si="25"/>
        <v>Commission/Vir</v>
      </c>
      <c r="P525" s="1" t="str">
        <f t="array" ref="P525">INDEX(T_Natures[Nature],MATCH(TRUE,ISNUMBER(FIND(T_Natures[Libellé],F525)),0))</f>
        <v>Commission/Vir</v>
      </c>
    </row>
    <row r="526" spans="2:16" x14ac:dyDescent="0.2">
      <c r="B526" s="1">
        <f t="shared" si="24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26"/>
        <v>1275868.0750000023</v>
      </c>
      <c r="L526" s="9" t="str">
        <f t="shared" si="25"/>
        <v>Commission/Vir</v>
      </c>
      <c r="P526" s="1" t="str">
        <f t="array" ref="P526">INDEX(T_Natures[Nature],MATCH(TRUE,ISNUMBER(FIND(T_Natures[Libellé],F526)),0))</f>
        <v>Commission/Vir</v>
      </c>
    </row>
    <row r="527" spans="2:16" x14ac:dyDescent="0.2">
      <c r="B527" s="1">
        <f t="shared" si="24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26"/>
        <v>1275867.7770000023</v>
      </c>
      <c r="L527" s="9" t="str">
        <f t="shared" si="25"/>
        <v>Commission/Vir</v>
      </c>
      <c r="P527" s="1" t="str">
        <f t="array" ref="P527">INDEX(T_Natures[Nature],MATCH(TRUE,ISNUMBER(FIND(T_Natures[Libellé],F527)),0))</f>
        <v>Commission/Vir</v>
      </c>
    </row>
    <row r="528" spans="2:16" x14ac:dyDescent="0.2">
      <c r="B528" s="1">
        <f t="shared" si="24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26"/>
        <v>1275867.4790000024</v>
      </c>
      <c r="L528" s="9" t="str">
        <f t="shared" si="25"/>
        <v>Commission/Vir</v>
      </c>
      <c r="P528" s="1" t="str">
        <f t="array" ref="P528">INDEX(T_Natures[Nature],MATCH(TRUE,ISNUMBER(FIND(T_Natures[Libellé],F528)),0))</f>
        <v>Commission/Vir</v>
      </c>
    </row>
    <row r="529" spans="2:16" x14ac:dyDescent="0.2">
      <c r="B529" s="1">
        <f t="shared" si="24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26"/>
        <v>1275867.1810000024</v>
      </c>
      <c r="L529" s="9" t="str">
        <f t="shared" si="25"/>
        <v>Commission/Vir</v>
      </c>
      <c r="P529" s="1" t="str">
        <f t="array" ref="P529">INDEX(T_Natures[Nature],MATCH(TRUE,ISNUMBER(FIND(T_Natures[Libellé],F529)),0))</f>
        <v>Commission/Vir</v>
      </c>
    </row>
    <row r="530" spans="2:16" x14ac:dyDescent="0.2">
      <c r="B530" s="1">
        <f t="shared" si="24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26"/>
        <v>1275866.8830000025</v>
      </c>
      <c r="L530" s="9" t="str">
        <f t="shared" si="25"/>
        <v>Commission/Vir</v>
      </c>
      <c r="P530" s="1" t="str">
        <f t="array" ref="P530">INDEX(T_Natures[Nature],MATCH(TRUE,ISNUMBER(FIND(T_Natures[Libellé],F530)),0))</f>
        <v>Commission/Vir</v>
      </c>
    </row>
    <row r="531" spans="2:16" x14ac:dyDescent="0.2">
      <c r="B531" s="1">
        <f t="shared" si="24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26"/>
        <v>1275866.5850000025</v>
      </c>
      <c r="L531" s="9" t="str">
        <f t="shared" si="25"/>
        <v>Commission/Vir</v>
      </c>
      <c r="P531" s="1" t="str">
        <f t="array" ref="P531">INDEX(T_Natures[Nature],MATCH(TRUE,ISNUMBER(FIND(T_Natures[Libellé],F531)),0))</f>
        <v>Commission/Vir</v>
      </c>
    </row>
    <row r="532" spans="2:16" x14ac:dyDescent="0.2">
      <c r="B532" s="1">
        <f t="shared" si="24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26"/>
        <v>1275866.2870000026</v>
      </c>
      <c r="L532" s="9" t="str">
        <f t="shared" si="25"/>
        <v>Commission/Vir</v>
      </c>
      <c r="P532" s="1" t="str">
        <f t="array" ref="P532">INDEX(T_Natures[Nature],MATCH(TRUE,ISNUMBER(FIND(T_Natures[Libellé],F532)),0))</f>
        <v>Commission/Vir</v>
      </c>
    </row>
    <row r="533" spans="2:16" x14ac:dyDescent="0.2">
      <c r="B533" s="1">
        <f t="shared" si="24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26"/>
        <v>1275865.9890000026</v>
      </c>
      <c r="L533" s="9" t="str">
        <f t="shared" si="25"/>
        <v>Commission/Vir</v>
      </c>
      <c r="P533" s="1" t="str">
        <f t="array" ref="P533">INDEX(T_Natures[Nature],MATCH(TRUE,ISNUMBER(FIND(T_Natures[Libellé],F533)),0))</f>
        <v>Commission/Vir</v>
      </c>
    </row>
    <row r="534" spans="2:16" x14ac:dyDescent="0.2">
      <c r="B534" s="1">
        <f t="shared" si="24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26"/>
        <v>1275865.6910000027</v>
      </c>
      <c r="L534" s="9" t="str">
        <f t="shared" si="25"/>
        <v>Commission/Vir</v>
      </c>
      <c r="P534" s="1" t="str">
        <f t="array" ref="P534">INDEX(T_Natures[Nature],MATCH(TRUE,ISNUMBER(FIND(T_Natures[Libellé],F534)),0))</f>
        <v>Commission/Vir</v>
      </c>
    </row>
    <row r="535" spans="2:16" x14ac:dyDescent="0.2">
      <c r="B535" s="1">
        <f t="shared" si="24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26"/>
        <v>1275865.3930000027</v>
      </c>
      <c r="L535" s="9" t="str">
        <f t="shared" si="25"/>
        <v>Commission/Vir</v>
      </c>
      <c r="P535" s="1" t="str">
        <f t="array" ref="P535">INDEX(T_Natures[Nature],MATCH(TRUE,ISNUMBER(FIND(T_Natures[Libellé],F535)),0))</f>
        <v>Commission/Vir</v>
      </c>
    </row>
    <row r="536" spans="2:16" x14ac:dyDescent="0.2">
      <c r="B536" s="1">
        <f t="shared" si="24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26"/>
        <v>1275865.0950000028</v>
      </c>
      <c r="L536" s="9" t="str">
        <f t="shared" si="25"/>
        <v>Commission/Vir</v>
      </c>
      <c r="P536" s="1" t="str">
        <f t="array" ref="P536">INDEX(T_Natures[Nature],MATCH(TRUE,ISNUMBER(FIND(T_Natures[Libellé],F536)),0))</f>
        <v>Commission/Vir</v>
      </c>
    </row>
    <row r="537" spans="2:16" x14ac:dyDescent="0.2">
      <c r="B537" s="1">
        <f t="shared" si="24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26"/>
        <v>1275864.7970000028</v>
      </c>
      <c r="L537" s="9" t="str">
        <f t="shared" si="25"/>
        <v>Commission/Vir</v>
      </c>
      <c r="P537" s="1" t="str">
        <f t="array" ref="P537">INDEX(T_Natures[Nature],MATCH(TRUE,ISNUMBER(FIND(T_Natures[Libellé],F537)),0))</f>
        <v>Commission/Vir</v>
      </c>
    </row>
    <row r="538" spans="2:16" x14ac:dyDescent="0.2">
      <c r="B538" s="1">
        <f t="shared" si="24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26"/>
        <v>1275864.4990000029</v>
      </c>
      <c r="L538" s="9" t="str">
        <f t="shared" si="25"/>
        <v>Commission/Vir</v>
      </c>
      <c r="P538" s="1" t="str">
        <f t="array" ref="P538">INDEX(T_Natures[Nature],MATCH(TRUE,ISNUMBER(FIND(T_Natures[Libellé],F538)),0))</f>
        <v>Commission/Vir</v>
      </c>
    </row>
    <row r="539" spans="2:16" x14ac:dyDescent="0.2">
      <c r="B539" s="1">
        <f t="shared" si="24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26"/>
        <v>1278864.4990000029</v>
      </c>
      <c r="L539" s="9" t="str">
        <f t="shared" si="25"/>
        <v>Encaissement Chq</v>
      </c>
      <c r="P539" s="1" t="str">
        <f t="array" ref="P539">INDEX(T_Natures[Nature],MATCH(TRUE,ISNUMBER(FIND(T_Natures[Libellé],F539)),0))</f>
        <v>Encaissement Chq</v>
      </c>
    </row>
    <row r="540" spans="2:16" x14ac:dyDescent="0.2">
      <c r="B540" s="1">
        <f t="shared" si="24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26"/>
        <v>1278914.4990000029</v>
      </c>
      <c r="L540" s="9" t="str">
        <f t="shared" si="25"/>
        <v>Virement Local</v>
      </c>
      <c r="P540" s="1" t="str">
        <f t="array" ref="P540">INDEX(T_Natures[Nature],MATCH(TRUE,ISNUMBER(FIND(T_Natures[Libellé],F540)),0))</f>
        <v>Virement Local</v>
      </c>
    </row>
    <row r="541" spans="2:16" x14ac:dyDescent="0.2">
      <c r="B541" s="1">
        <f t="shared" si="24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26"/>
        <v>1278944.4990000029</v>
      </c>
      <c r="L541" s="9" t="str">
        <f t="shared" si="25"/>
        <v>Virement Local</v>
      </c>
      <c r="P541" s="1" t="str">
        <f t="array" ref="P541">INDEX(T_Natures[Nature],MATCH(TRUE,ISNUMBER(FIND(T_Natures[Libellé],F541)),0))</f>
        <v>Virement Local</v>
      </c>
    </row>
    <row r="542" spans="2:16" x14ac:dyDescent="0.2">
      <c r="B542" s="1">
        <f t="shared" si="24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26"/>
        <v>1278974.4990000029</v>
      </c>
      <c r="L542" s="9" t="str">
        <f t="shared" si="25"/>
        <v>Virement Local</v>
      </c>
      <c r="P542" s="1" t="str">
        <f t="array" ref="P542">INDEX(T_Natures[Nature],MATCH(TRUE,ISNUMBER(FIND(T_Natures[Libellé],F542)),0))</f>
        <v>Virement Local</v>
      </c>
    </row>
    <row r="543" spans="2:16" x14ac:dyDescent="0.2">
      <c r="B543" s="1">
        <f t="shared" si="24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26"/>
        <v>1279034.4990000029</v>
      </c>
      <c r="L543" s="9" t="str">
        <f t="shared" si="25"/>
        <v>Virement Local</v>
      </c>
      <c r="P543" s="1" t="str">
        <f t="array" ref="P543">INDEX(T_Natures[Nature],MATCH(TRUE,ISNUMBER(FIND(T_Natures[Libellé],F543)),0))</f>
        <v>Virement Local</v>
      </c>
    </row>
    <row r="544" spans="2:16" x14ac:dyDescent="0.2">
      <c r="B544" s="1">
        <f t="shared" si="24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26"/>
        <v>1279084.4990000029</v>
      </c>
      <c r="L544" s="9" t="str">
        <f t="shared" si="25"/>
        <v>Virement Local</v>
      </c>
      <c r="P544" s="1" t="str">
        <f t="array" ref="P544">INDEX(T_Natures[Nature],MATCH(TRUE,ISNUMBER(FIND(T_Natures[Libellé],F544)),0))</f>
        <v>Virement Local</v>
      </c>
    </row>
    <row r="545" spans="2:16" x14ac:dyDescent="0.2">
      <c r="B545" s="1">
        <f t="shared" si="24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26"/>
        <v>1279184.4990000029</v>
      </c>
      <c r="L545" s="9" t="str">
        <f t="shared" si="25"/>
        <v>Virement Local</v>
      </c>
      <c r="P545" s="1" t="str">
        <f t="array" ref="P545">INDEX(T_Natures[Nature],MATCH(TRUE,ISNUMBER(FIND(T_Natures[Libellé],F545)),0))</f>
        <v>Virement Local</v>
      </c>
    </row>
    <row r="546" spans="2:16" x14ac:dyDescent="0.2">
      <c r="B546" s="1">
        <f t="shared" si="24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26"/>
        <v>1279214.4990000029</v>
      </c>
      <c r="L546" s="9" t="str">
        <f t="shared" si="25"/>
        <v>Virement Local</v>
      </c>
      <c r="P546" s="1" t="str">
        <f t="array" ref="P546">INDEX(T_Natures[Nature],MATCH(TRUE,ISNUMBER(FIND(T_Natures[Libellé],F546)),0))</f>
        <v>Virement Local</v>
      </c>
    </row>
    <row r="547" spans="2:16" x14ac:dyDescent="0.2">
      <c r="B547" s="1">
        <f t="shared" si="24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26"/>
        <v>1279274.4990000029</v>
      </c>
      <c r="L547" s="9" t="str">
        <f t="shared" si="25"/>
        <v>Virement Local</v>
      </c>
      <c r="P547" s="1" t="str">
        <f t="array" ref="P547">INDEX(T_Natures[Nature],MATCH(TRUE,ISNUMBER(FIND(T_Natures[Libellé],F547)),0))</f>
        <v>Virement Local</v>
      </c>
    </row>
    <row r="548" spans="2:16" x14ac:dyDescent="0.2">
      <c r="B548" s="1">
        <f t="shared" si="24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26"/>
        <v>1279304.4990000029</v>
      </c>
      <c r="L548" s="9" t="str">
        <f t="shared" si="25"/>
        <v>Virement Local</v>
      </c>
      <c r="P548" s="1" t="str">
        <f t="array" ref="P548">INDEX(T_Natures[Nature],MATCH(TRUE,ISNUMBER(FIND(T_Natures[Libellé],F548)),0))</f>
        <v>Virement Local</v>
      </c>
    </row>
    <row r="549" spans="2:16" x14ac:dyDescent="0.2">
      <c r="B549" s="1">
        <f t="shared" si="24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26"/>
        <v>1550224.4990000029</v>
      </c>
      <c r="L549" s="9" t="str">
        <f t="shared" si="25"/>
        <v>Virement Local</v>
      </c>
      <c r="P549" s="1" t="str">
        <f t="array" ref="P549">INDEX(T_Natures[Nature],MATCH(TRUE,ISNUMBER(FIND(T_Natures[Libellé],F549)),0))</f>
        <v>Virement Local</v>
      </c>
    </row>
    <row r="550" spans="2:16" x14ac:dyDescent="0.2">
      <c r="B550" s="1">
        <f t="shared" si="24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26"/>
        <v>1550274.4990000029</v>
      </c>
      <c r="L550" s="9" t="str">
        <f t="shared" si="25"/>
        <v>Virement Local</v>
      </c>
      <c r="P550" s="1" t="str">
        <f t="array" ref="P550">INDEX(T_Natures[Nature],MATCH(TRUE,ISNUMBER(FIND(T_Natures[Libellé],F550)),0))</f>
        <v>Virement Local</v>
      </c>
    </row>
    <row r="551" spans="2:16" x14ac:dyDescent="0.2">
      <c r="B551" s="1">
        <f t="shared" si="24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26"/>
        <v>1550314.4990000029</v>
      </c>
      <c r="L551" s="9" t="str">
        <f t="shared" si="25"/>
        <v>Virement Local</v>
      </c>
      <c r="P551" s="1" t="str">
        <f t="array" ref="P551">INDEX(T_Natures[Nature],MATCH(TRUE,ISNUMBER(FIND(T_Natures[Libellé],F551)),0))</f>
        <v>Virement Local</v>
      </c>
    </row>
    <row r="552" spans="2:16" x14ac:dyDescent="0.2">
      <c r="B552" s="1">
        <f t="shared" si="24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26"/>
        <v>1550344.4990000029</v>
      </c>
      <c r="L552" s="9" t="str">
        <f t="shared" si="25"/>
        <v>Virement Local</v>
      </c>
      <c r="P552" s="1" t="str">
        <f t="array" ref="P552">INDEX(T_Natures[Nature],MATCH(TRUE,ISNUMBER(FIND(T_Natures[Libellé],F552)),0))</f>
        <v>Virement Local</v>
      </c>
    </row>
    <row r="553" spans="2:16" x14ac:dyDescent="0.2">
      <c r="B553" s="1">
        <f t="shared" si="24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26"/>
        <v>1550374.4990000029</v>
      </c>
      <c r="L553" s="9" t="str">
        <f t="shared" si="25"/>
        <v>Virement Local</v>
      </c>
      <c r="P553" s="1" t="str">
        <f t="array" ref="P553">INDEX(T_Natures[Nature],MATCH(TRUE,ISNUMBER(FIND(T_Natures[Libellé],F553)),0))</f>
        <v>Virement Local</v>
      </c>
    </row>
    <row r="554" spans="2:16" x14ac:dyDescent="0.2">
      <c r="B554" s="1">
        <f t="shared" si="24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26"/>
        <v>1550474.4990000029</v>
      </c>
      <c r="L554" s="9" t="str">
        <f t="shared" si="25"/>
        <v>Virement Local</v>
      </c>
      <c r="P554" s="1" t="str">
        <f t="array" ref="P554">INDEX(T_Natures[Nature],MATCH(TRUE,ISNUMBER(FIND(T_Natures[Libellé],F554)),0))</f>
        <v>Virement Local</v>
      </c>
    </row>
    <row r="555" spans="2:16" x14ac:dyDescent="0.2">
      <c r="B555" s="1">
        <f t="shared" si="24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26"/>
        <v>1550504.4990000029</v>
      </c>
      <c r="L555" s="9" t="str">
        <f t="shared" si="25"/>
        <v>Virement Local</v>
      </c>
      <c r="P555" s="1" t="str">
        <f t="array" ref="P555">INDEX(T_Natures[Nature],MATCH(TRUE,ISNUMBER(FIND(T_Natures[Libellé],F555)),0))</f>
        <v>Virement Local</v>
      </c>
    </row>
    <row r="556" spans="2:16" x14ac:dyDescent="0.2">
      <c r="B556" s="1">
        <f t="shared" si="24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26"/>
        <v>1550584.4990000029</v>
      </c>
      <c r="L556" s="9" t="str">
        <f t="shared" si="25"/>
        <v>Virement Local</v>
      </c>
      <c r="P556" s="1" t="str">
        <f t="array" ref="P556">INDEX(T_Natures[Nature],MATCH(TRUE,ISNUMBER(FIND(T_Natures[Libellé],F556)),0))</f>
        <v>Virement Local</v>
      </c>
    </row>
    <row r="557" spans="2:16" x14ac:dyDescent="0.2">
      <c r="B557" s="1">
        <f t="shared" si="24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26"/>
        <v>1550614.4990000029</v>
      </c>
      <c r="L557" s="9" t="str">
        <f t="shared" si="25"/>
        <v>Virement Local</v>
      </c>
      <c r="P557" s="1" t="str">
        <f t="array" ref="P557">INDEX(T_Natures[Nature],MATCH(TRUE,ISNUMBER(FIND(T_Natures[Libellé],F557)),0))</f>
        <v>Virement Local</v>
      </c>
    </row>
    <row r="558" spans="2:16" x14ac:dyDescent="0.2">
      <c r="B558" s="1">
        <f t="shared" si="24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26"/>
        <v>1550674.4990000029</v>
      </c>
      <c r="L558" s="9" t="str">
        <f t="shared" si="25"/>
        <v>Virement Local</v>
      </c>
      <c r="P558" s="1" t="str">
        <f t="array" ref="P558">INDEX(T_Natures[Nature],MATCH(TRUE,ISNUMBER(FIND(T_Natures[Libellé],F558)),0))</f>
        <v>Virement Local</v>
      </c>
    </row>
    <row r="559" spans="2:16" x14ac:dyDescent="0.2">
      <c r="B559" s="1">
        <f t="shared" si="24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26"/>
        <v>1550704.4990000029</v>
      </c>
      <c r="L559" s="9" t="str">
        <f t="shared" si="25"/>
        <v>Virement Local</v>
      </c>
      <c r="P559" s="1" t="str">
        <f t="array" ref="P559">INDEX(T_Natures[Nature],MATCH(TRUE,ISNUMBER(FIND(T_Natures[Libellé],F559)),0))</f>
        <v>Virement Local</v>
      </c>
    </row>
    <row r="560" spans="2:16" x14ac:dyDescent="0.2">
      <c r="B560" s="1">
        <f t="shared" si="24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26"/>
        <v>1550734.4990000029</v>
      </c>
      <c r="L560" s="9" t="str">
        <f t="shared" si="25"/>
        <v>Virement Local</v>
      </c>
      <c r="P560" s="1" t="str">
        <f t="array" ref="P560">INDEX(T_Natures[Nature],MATCH(TRUE,ISNUMBER(FIND(T_Natures[Libellé],F560)),0))</f>
        <v>Virement Local</v>
      </c>
    </row>
    <row r="561" spans="2:16" x14ac:dyDescent="0.2">
      <c r="B561" s="1">
        <f t="shared" si="24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26"/>
        <v>1550784.4990000029</v>
      </c>
      <c r="L561" s="9" t="str">
        <f t="shared" si="25"/>
        <v>Virement Local</v>
      </c>
      <c r="P561" s="1" t="str">
        <f t="array" ref="P561">INDEX(T_Natures[Nature],MATCH(TRUE,ISNUMBER(FIND(T_Natures[Libellé],F561)),0))</f>
        <v>Virement Local</v>
      </c>
    </row>
    <row r="562" spans="2:16" x14ac:dyDescent="0.2">
      <c r="B562" s="1">
        <f t="shared" si="24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26"/>
        <v>1550834.4990000029</v>
      </c>
      <c r="L562" s="9" t="str">
        <f t="shared" si="25"/>
        <v>Virement Local</v>
      </c>
      <c r="P562" s="1" t="str">
        <f t="array" ref="P562">INDEX(T_Natures[Nature],MATCH(TRUE,ISNUMBER(FIND(T_Natures[Libellé],F562)),0))</f>
        <v>Virement Local</v>
      </c>
    </row>
    <row r="563" spans="2:16" x14ac:dyDescent="0.2">
      <c r="B563" s="1">
        <f t="shared" si="24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26"/>
        <v>1551034.4990000029</v>
      </c>
      <c r="L563" s="9" t="str">
        <f t="shared" si="25"/>
        <v>Virement Local</v>
      </c>
      <c r="P563" s="1" t="str">
        <f t="array" ref="P563">INDEX(T_Natures[Nature],MATCH(TRUE,ISNUMBER(FIND(T_Natures[Libellé],F563)),0))</f>
        <v>Virement Local</v>
      </c>
    </row>
    <row r="564" spans="2:16" x14ac:dyDescent="0.2">
      <c r="B564" s="1">
        <f t="shared" si="24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26"/>
        <v>1551064.4990000029</v>
      </c>
      <c r="L564" s="9" t="str">
        <f t="shared" si="25"/>
        <v>Virement Local</v>
      </c>
      <c r="P564" s="1" t="str">
        <f t="array" ref="P564">INDEX(T_Natures[Nature],MATCH(TRUE,ISNUMBER(FIND(T_Natures[Libellé],F564)),0))</f>
        <v>Virement Local</v>
      </c>
    </row>
    <row r="565" spans="2:16" x14ac:dyDescent="0.2">
      <c r="B565" s="1">
        <f t="shared" si="24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26"/>
        <v>1551094.4990000029</v>
      </c>
      <c r="L565" s="9" t="str">
        <f t="shared" si="25"/>
        <v>Virement Local</v>
      </c>
      <c r="P565" s="1" t="str">
        <f t="array" ref="P565">INDEX(T_Natures[Nature],MATCH(TRUE,ISNUMBER(FIND(T_Natures[Libellé],F565)),0))</f>
        <v>Virement Local</v>
      </c>
    </row>
    <row r="566" spans="2:16" x14ac:dyDescent="0.2">
      <c r="B566" s="1">
        <f t="shared" si="24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26"/>
        <v>1551124.4990000029</v>
      </c>
      <c r="L566" s="9" t="str">
        <f t="shared" si="25"/>
        <v>Virement Local</v>
      </c>
      <c r="P566" s="1" t="str">
        <f t="array" ref="P566">INDEX(T_Natures[Nature],MATCH(TRUE,ISNUMBER(FIND(T_Natures[Libellé],F566)),0))</f>
        <v>Virement Local</v>
      </c>
    </row>
    <row r="567" spans="2:16" x14ac:dyDescent="0.2">
      <c r="B567" s="1">
        <f t="shared" si="24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26"/>
        <v>1551324.4990000029</v>
      </c>
      <c r="L567" s="9" t="str">
        <f t="shared" si="25"/>
        <v>Virement Local</v>
      </c>
      <c r="P567" s="1" t="str">
        <f t="array" ref="P567">INDEX(T_Natures[Nature],MATCH(TRUE,ISNUMBER(FIND(T_Natures[Libellé],F567)),0))</f>
        <v>Virement Local</v>
      </c>
    </row>
    <row r="568" spans="2:16" x14ac:dyDescent="0.2">
      <c r="B568" s="1">
        <f t="shared" si="24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26"/>
        <v>1551424.4990000029</v>
      </c>
      <c r="L568" s="9" t="str">
        <f t="shared" si="25"/>
        <v>Virement Local</v>
      </c>
      <c r="P568" s="1" t="str">
        <f t="array" ref="P568">INDEX(T_Natures[Nature],MATCH(TRUE,ISNUMBER(FIND(T_Natures[Libellé],F568)),0))</f>
        <v>Virement Local</v>
      </c>
    </row>
    <row r="569" spans="2:16" x14ac:dyDescent="0.2">
      <c r="B569" s="1">
        <f t="shared" si="24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26"/>
        <v>1551876.9860000028</v>
      </c>
      <c r="L569" s="9" t="str">
        <f t="shared" si="25"/>
        <v>Virement Local</v>
      </c>
      <c r="P569" s="1" t="str">
        <f t="array" ref="P569">INDEX(T_Natures[Nature],MATCH(TRUE,ISNUMBER(FIND(T_Natures[Libellé],F569)),0))</f>
        <v>Virement Local</v>
      </c>
    </row>
    <row r="570" spans="2:16" x14ac:dyDescent="0.2">
      <c r="B570" s="1">
        <f t="shared" si="24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26"/>
        <v>1551906.9860000028</v>
      </c>
      <c r="L570" s="9" t="str">
        <f t="shared" si="25"/>
        <v>Virement Local</v>
      </c>
      <c r="P570" s="1" t="str">
        <f t="array" ref="P570">INDEX(T_Natures[Nature],MATCH(TRUE,ISNUMBER(FIND(T_Natures[Libellé],F570)),0))</f>
        <v>Virement Local</v>
      </c>
    </row>
    <row r="571" spans="2:16" x14ac:dyDescent="0.2">
      <c r="B571" s="1">
        <f t="shared" si="24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26"/>
        <v>1551986.9860000028</v>
      </c>
      <c r="L571" s="9" t="str">
        <f t="shared" si="25"/>
        <v>Virement Local</v>
      </c>
      <c r="P571" s="1" t="str">
        <f t="array" ref="P571">INDEX(T_Natures[Nature],MATCH(TRUE,ISNUMBER(FIND(T_Natures[Libellé],F571)),0))</f>
        <v>Virement Local</v>
      </c>
    </row>
    <row r="572" spans="2:16" x14ac:dyDescent="0.2">
      <c r="B572" s="1">
        <f t="shared" si="24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26"/>
        <v>1551986.6880000029</v>
      </c>
      <c r="L572" s="9" t="str">
        <f t="shared" si="25"/>
        <v>Commission/Vir</v>
      </c>
      <c r="P572" s="1" t="str">
        <f t="array" ref="P572">INDEX(T_Natures[Nature],MATCH(TRUE,ISNUMBER(FIND(T_Natures[Libellé],F572)),0))</f>
        <v>Commission/Vir</v>
      </c>
    </row>
    <row r="573" spans="2:16" x14ac:dyDescent="0.2">
      <c r="B573" s="1">
        <f t="shared" si="24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26"/>
        <v>1551986.3900000029</v>
      </c>
      <c r="L573" s="9" t="str">
        <f t="shared" si="25"/>
        <v>Commission/Vir</v>
      </c>
      <c r="P573" s="1" t="str">
        <f t="array" ref="P573">INDEX(T_Natures[Nature],MATCH(TRUE,ISNUMBER(FIND(T_Natures[Libellé],F573)),0))</f>
        <v>Commission/Vir</v>
      </c>
    </row>
    <row r="574" spans="2:16" x14ac:dyDescent="0.2">
      <c r="B574" s="1">
        <f t="shared" si="24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26"/>
        <v>1551986.092000003</v>
      </c>
      <c r="L574" s="9" t="str">
        <f t="shared" si="25"/>
        <v>Commission/Vir</v>
      </c>
      <c r="P574" s="1" t="str">
        <f t="array" ref="P574">INDEX(T_Natures[Nature],MATCH(TRUE,ISNUMBER(FIND(T_Natures[Libellé],F574)),0))</f>
        <v>Commission/Vir</v>
      </c>
    </row>
    <row r="575" spans="2:16" x14ac:dyDescent="0.2">
      <c r="B575" s="1">
        <f t="shared" si="24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26"/>
        <v>1551985.794000003</v>
      </c>
      <c r="L575" s="9" t="str">
        <f t="shared" si="25"/>
        <v>Commission/Vir</v>
      </c>
      <c r="P575" s="1" t="str">
        <f t="array" ref="P575">INDEX(T_Natures[Nature],MATCH(TRUE,ISNUMBER(FIND(T_Natures[Libellé],F575)),0))</f>
        <v>Commission/Vir</v>
      </c>
    </row>
    <row r="576" spans="2:16" x14ac:dyDescent="0.2">
      <c r="B576" s="1">
        <f t="shared" si="24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26"/>
        <v>1551985.4960000031</v>
      </c>
      <c r="L576" s="9" t="str">
        <f t="shared" si="25"/>
        <v>Commission/Vir</v>
      </c>
      <c r="P576" s="1" t="str">
        <f t="array" ref="P576">INDEX(T_Natures[Nature],MATCH(TRUE,ISNUMBER(FIND(T_Natures[Libellé],F576)),0))</f>
        <v>Commission/Vir</v>
      </c>
    </row>
    <row r="577" spans="2:16" x14ac:dyDescent="0.2">
      <c r="B577" s="1">
        <f t="shared" si="24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26"/>
        <v>1551985.1980000031</v>
      </c>
      <c r="L577" s="9" t="str">
        <f t="shared" si="25"/>
        <v>Commission/Vir</v>
      </c>
      <c r="P577" s="1" t="str">
        <f t="array" ref="P577">INDEX(T_Natures[Nature],MATCH(TRUE,ISNUMBER(FIND(T_Natures[Libellé],F577)),0))</f>
        <v>Commission/Vir</v>
      </c>
    </row>
    <row r="578" spans="2:16" x14ac:dyDescent="0.2">
      <c r="B578" s="1">
        <f t="shared" si="24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26"/>
        <v>1551984.9000000032</v>
      </c>
      <c r="L578" s="9" t="str">
        <f t="shared" si="25"/>
        <v>Commission/Vir</v>
      </c>
      <c r="P578" s="1" t="str">
        <f t="array" ref="P578">INDEX(T_Natures[Nature],MATCH(TRUE,ISNUMBER(FIND(T_Natures[Libellé],F578)),0))</f>
        <v>Commission/Vir</v>
      </c>
    </row>
    <row r="579" spans="2:16" x14ac:dyDescent="0.2">
      <c r="B579" s="1">
        <f t="shared" si="24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26"/>
        <v>1551984.6020000032</v>
      </c>
      <c r="L579" s="9" t="str">
        <f t="shared" si="25"/>
        <v>Commission/Vir</v>
      </c>
      <c r="P579" s="1" t="str">
        <f t="array" ref="P579">INDEX(T_Natures[Nature],MATCH(TRUE,ISNUMBER(FIND(T_Natures[Libellé],F579)),0))</f>
        <v>Commission/Vir</v>
      </c>
    </row>
    <row r="580" spans="2:16" x14ac:dyDescent="0.2">
      <c r="B580" s="1">
        <f t="shared" si="24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26"/>
        <v>1551984.3040000033</v>
      </c>
      <c r="L580" s="9" t="str">
        <f t="shared" si="25"/>
        <v>Commission/Vir</v>
      </c>
      <c r="P580" s="1" t="str">
        <f t="array" ref="P580">INDEX(T_Natures[Nature],MATCH(TRUE,ISNUMBER(FIND(T_Natures[Libellé],F580)),0))</f>
        <v>Commission/Vir</v>
      </c>
    </row>
    <row r="581" spans="2:16" x14ac:dyDescent="0.2">
      <c r="B581" s="1">
        <f t="shared" ref="B581:B644" si="27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26"/>
        <v>1551984.0060000033</v>
      </c>
      <c r="L581" s="9" t="str">
        <f t="shared" ref="L581:L644" si="28">IF(ISNUMBER(FIND(LEFT($R$4,$S$4),F581))=TRUE,$T$4,IF(ISNUMBER(FIND(LEFT($R$5,$S$5),F581))=TRUE,$T$5,IF(ISNUMBER(FIND(LEFT($R$6,$S$6),F581))=TRUE,$T$6,IF(ISNUMBER(FIND(LEFT($R$7,$S$7),F581))=TRUE,$T$7,IF(ISNUMBER(FIND(LEFT($R$8,$S$8),F581))=TRUE,$T$8,IF(ISNUMBER(FIND(LEFT($R$9,$S$9),F581))=TRUE,$T$9,IF(ISNUMBER(FIND(LEFT($R$10,$S$10),F581))=TRUE,$T$10,IF(ISNUMBER(FIND(LEFT($R$11,$S$11),F581))=TRUE,$T$11,IF(ISNUMBER(FIND(LEFT($R$12,$S$12),F581))=TRUE,$T$12,IF(ISNUMBER(FIND(LEFT($R$13,$S$13),F581))=TRUE,$T$13,IF(ISNUMBER(FIND(LEFT($R$14,$S$14),F581))=TRUE,$T$14,IF(ISNUMBER(FIND(LEFT($R$15,$S$15),F581))=TRUE,$T$15,IF(ISNUMBER(FIND(LEFT($R$16,$S$16),F581))=TRUE,$T$16,IF(ISNUMBER(FIND(LEFT($R$17,$S$17),F581))=TRUE,$T$17,IF(ISNUMBER(FIND(LEFT($R$18,$S$18),F581))=TRUE,$T$18,IF(ISNUMBER(FIND(LEFT($R$19,$S$19),F581))=TRUE,$T$19,IF(ISNUMBER(FIND(LEFT($R$20,$S$20),F581))=TRUE,$T$20,IF(ISNUMBER(FIND(LEFT($R$21,$S$21),F581))=TRUE,$T$21,IF(ISNUMBER(FIND(LEFT($R$24,$S$24),F581))=TRUE,$T$24,IF(ISNUMBER(FIND(LEFT($R$25,$S$25),F581))=TRUE,$T$25,IF(ISNUMBER(FIND(LEFT($R$26,$S$26),F581))=TRUE,$T$26,IF(ISNUMBER(FIND(LEFT($R$27,$S$27),F581))=TRUE,$T$27,IF(ISNUMBER(FIND(LEFT($R$28,$S$28),F581))=TRUE,$T$28,IF(ISNUMBER(FIND(LEFT($R$22,$S$22),F581))=TRUE,$T$22,IF(ISNUMBER(FIND(LEFT($R$23,$S$23),F581))=TRUE,$T$23,IF(ISNUMBER(FIND(LEFT($R$29,$S$29),F581))=TRUE,$T$29))))))))))))))))))))))))))</f>
        <v>Commission/Vir</v>
      </c>
      <c r="P581" s="1" t="str">
        <f t="array" ref="P581">INDEX(T_Natures[Nature],MATCH(TRUE,ISNUMBER(FIND(T_Natures[Libellé],F581)),0))</f>
        <v>Commission/Vir</v>
      </c>
    </row>
    <row r="582" spans="2:16" x14ac:dyDescent="0.2">
      <c r="B582" s="1">
        <f t="shared" si="27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29">K581+J582-I582</f>
        <v>1551983.7080000034</v>
      </c>
      <c r="L582" s="9" t="str">
        <f t="shared" si="28"/>
        <v>Commission/Vir</v>
      </c>
      <c r="P582" s="1" t="str">
        <f t="array" ref="P582">INDEX(T_Natures[Nature],MATCH(TRUE,ISNUMBER(FIND(T_Natures[Libellé],F582)),0))</f>
        <v>Commission/Vir</v>
      </c>
    </row>
    <row r="583" spans="2:16" x14ac:dyDescent="0.2">
      <c r="B583" s="1">
        <f t="shared" si="27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29"/>
        <v>1551983.4100000034</v>
      </c>
      <c r="L583" s="9" t="str">
        <f t="shared" si="28"/>
        <v>Commission/Vir</v>
      </c>
      <c r="P583" s="1" t="str">
        <f t="array" ref="P583">INDEX(T_Natures[Nature],MATCH(TRUE,ISNUMBER(FIND(T_Natures[Libellé],F583)),0))</f>
        <v>Commission/Vir</v>
      </c>
    </row>
    <row r="584" spans="2:16" x14ac:dyDescent="0.2">
      <c r="B584" s="1">
        <f t="shared" si="27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29"/>
        <v>1551983.1120000035</v>
      </c>
      <c r="L584" s="9" t="str">
        <f t="shared" si="28"/>
        <v>Commission/Vir</v>
      </c>
      <c r="P584" s="1" t="str">
        <f t="array" ref="P584">INDEX(T_Natures[Nature],MATCH(TRUE,ISNUMBER(FIND(T_Natures[Libellé],F584)),0))</f>
        <v>Commission/Vir</v>
      </c>
    </row>
    <row r="585" spans="2:16" x14ac:dyDescent="0.2">
      <c r="B585" s="1">
        <f t="shared" si="27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29"/>
        <v>1551904.4580000034</v>
      </c>
      <c r="L585" s="9" t="str">
        <f t="shared" si="28"/>
        <v>Frais/Rapatriement</v>
      </c>
      <c r="P585" s="1" t="str">
        <f t="array" ref="P585">INDEX(T_Natures[Nature],MATCH(TRUE,ISNUMBER(FIND(T_Natures[Libellé],F585)),0))</f>
        <v>Frais/Rapatriement</v>
      </c>
    </row>
    <row r="586" spans="2:16" x14ac:dyDescent="0.2">
      <c r="B586" s="1">
        <f t="shared" si="27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29"/>
        <v>1551903.5650000034</v>
      </c>
      <c r="L586" s="9" t="str">
        <f t="shared" si="28"/>
        <v>Commission/Vir</v>
      </c>
      <c r="P586" s="1" t="str">
        <f t="array" ref="P586">INDEX(T_Natures[Nature],MATCH(TRUE,ISNUMBER(FIND(T_Natures[Libellé],F586)),0))</f>
        <v>Commission/Vir</v>
      </c>
    </row>
    <row r="587" spans="2:16" x14ac:dyDescent="0.2">
      <c r="B587" s="1">
        <f t="shared" si="27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29"/>
        <v>1551903.2670000035</v>
      </c>
      <c r="L587" s="9" t="str">
        <f t="shared" si="28"/>
        <v>Commission/Vir</v>
      </c>
      <c r="P587" s="1" t="str">
        <f t="array" ref="P587">INDEX(T_Natures[Nature],MATCH(TRUE,ISNUMBER(FIND(T_Natures[Libellé],F587)),0))</f>
        <v>Commission/Vir</v>
      </c>
    </row>
    <row r="588" spans="2:16" x14ac:dyDescent="0.2">
      <c r="B588" s="1">
        <f t="shared" si="27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29"/>
        <v>1551902.9690000035</v>
      </c>
      <c r="L588" s="9" t="str">
        <f t="shared" si="28"/>
        <v>Commission/Vir</v>
      </c>
      <c r="P588" s="1" t="str">
        <f t="array" ref="P588">INDEX(T_Natures[Nature],MATCH(TRUE,ISNUMBER(FIND(T_Natures[Libellé],F588)),0))</f>
        <v>Commission/Vir</v>
      </c>
    </row>
    <row r="589" spans="2:16" x14ac:dyDescent="0.2">
      <c r="B589" s="1">
        <f t="shared" si="27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29"/>
        <v>1551902.6710000036</v>
      </c>
      <c r="L589" s="9" t="str">
        <f t="shared" si="28"/>
        <v>Commission/Vir</v>
      </c>
      <c r="P589" s="1" t="str">
        <f t="array" ref="P589">INDEX(T_Natures[Nature],MATCH(TRUE,ISNUMBER(FIND(T_Natures[Libellé],F589)),0))</f>
        <v>Commission/Vir</v>
      </c>
    </row>
    <row r="590" spans="2:16" x14ac:dyDescent="0.2">
      <c r="B590" s="1">
        <f t="shared" si="27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29"/>
        <v>1551902.3730000036</v>
      </c>
      <c r="L590" s="9" t="str">
        <f t="shared" si="28"/>
        <v>Commission/Vir</v>
      </c>
      <c r="P590" s="1" t="str">
        <f t="array" ref="P590">INDEX(T_Natures[Nature],MATCH(TRUE,ISNUMBER(FIND(T_Natures[Libellé],F590)),0))</f>
        <v>Commission/Vir</v>
      </c>
    </row>
    <row r="591" spans="2:16" x14ac:dyDescent="0.2">
      <c r="B591" s="1">
        <f t="shared" si="27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29"/>
        <v>1551902.0750000037</v>
      </c>
      <c r="L591" s="9" t="str">
        <f t="shared" si="28"/>
        <v>Commission/Vir</v>
      </c>
      <c r="P591" s="1" t="str">
        <f t="array" ref="P591">INDEX(T_Natures[Nature],MATCH(TRUE,ISNUMBER(FIND(T_Natures[Libellé],F591)),0))</f>
        <v>Commission/Vir</v>
      </c>
    </row>
    <row r="592" spans="2:16" x14ac:dyDescent="0.2">
      <c r="B592" s="1">
        <f t="shared" si="27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29"/>
        <v>1551901.7770000037</v>
      </c>
      <c r="L592" s="9" t="str">
        <f t="shared" si="28"/>
        <v>Commission/Vir</v>
      </c>
      <c r="P592" s="1" t="str">
        <f t="array" ref="P592">INDEX(T_Natures[Nature],MATCH(TRUE,ISNUMBER(FIND(T_Natures[Libellé],F592)),0))</f>
        <v>Commission/Vir</v>
      </c>
    </row>
    <row r="593" spans="2:16" x14ac:dyDescent="0.2">
      <c r="B593" s="1">
        <f t="shared" si="27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29"/>
        <v>1551901.4790000038</v>
      </c>
      <c r="L593" s="9" t="str">
        <f t="shared" si="28"/>
        <v>Commission/Vir</v>
      </c>
      <c r="P593" s="1" t="str">
        <f t="array" ref="P593">INDEX(T_Natures[Nature],MATCH(TRUE,ISNUMBER(FIND(T_Natures[Libellé],F593)),0))</f>
        <v>Commission/Vir</v>
      </c>
    </row>
    <row r="594" spans="2:16" x14ac:dyDescent="0.2">
      <c r="B594" s="1">
        <f t="shared" si="27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29"/>
        <v>1551901.1810000038</v>
      </c>
      <c r="L594" s="9" t="str">
        <f t="shared" si="28"/>
        <v>Commission/Vir</v>
      </c>
      <c r="P594" s="1" t="str">
        <f t="array" ref="P594">INDEX(T_Natures[Nature],MATCH(TRUE,ISNUMBER(FIND(T_Natures[Libellé],F594)),0))</f>
        <v>Commission/Vir</v>
      </c>
    </row>
    <row r="595" spans="2:16" x14ac:dyDescent="0.2">
      <c r="B595" s="1">
        <f t="shared" si="27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29"/>
        <v>1551900.8830000039</v>
      </c>
      <c r="L595" s="9" t="str">
        <f t="shared" si="28"/>
        <v>Commission/Vir</v>
      </c>
      <c r="P595" s="1" t="str">
        <f t="array" ref="P595">INDEX(T_Natures[Nature],MATCH(TRUE,ISNUMBER(FIND(T_Natures[Libellé],F595)),0))</f>
        <v>Commission/Vir</v>
      </c>
    </row>
    <row r="596" spans="2:16" x14ac:dyDescent="0.2">
      <c r="B596" s="1">
        <f t="shared" si="27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29"/>
        <v>1554100.8830000039</v>
      </c>
      <c r="L596" s="9" t="str">
        <f t="shared" si="28"/>
        <v>Encaissement Chq</v>
      </c>
      <c r="P596" s="1" t="str">
        <f t="array" ref="P596">INDEX(T_Natures[Nature],MATCH(TRUE,ISNUMBER(FIND(T_Natures[Libellé],F596)),0))</f>
        <v>Encaissement Chq</v>
      </c>
    </row>
    <row r="597" spans="2:16" x14ac:dyDescent="0.2">
      <c r="B597" s="1">
        <f t="shared" si="27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29"/>
        <v>1554093.743000004</v>
      </c>
      <c r="L597" s="9" t="str">
        <f t="shared" si="28"/>
        <v>Commission/Enc Chq Imp</v>
      </c>
      <c r="P597" s="1" t="str">
        <f t="array" ref="P597">INDEX(T_Natures[Nature],MATCH(TRUE,ISNUMBER(FIND(T_Natures[Libellé],F597)),0))</f>
        <v>Commission/Enc Chq Imp</v>
      </c>
    </row>
    <row r="598" spans="2:16" x14ac:dyDescent="0.2">
      <c r="B598" s="1">
        <f t="shared" si="27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29"/>
        <v>1555100.9330000039</v>
      </c>
      <c r="L598" s="9" t="str">
        <f t="shared" si="28"/>
        <v>Versement</v>
      </c>
      <c r="P598" s="1" t="str">
        <f t="array" ref="P598">INDEX(T_Natures[Nature],MATCH(TRUE,ISNUMBER(FIND(T_Natures[Libellé],F598)),0))</f>
        <v>Versement</v>
      </c>
    </row>
    <row r="599" spans="2:16" x14ac:dyDescent="0.2">
      <c r="B599" s="1">
        <f t="shared" si="27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29"/>
        <v>1555531.9330000039</v>
      </c>
      <c r="L599" s="9" t="str">
        <f t="shared" si="28"/>
        <v>Versement</v>
      </c>
      <c r="P599" s="1" t="str">
        <f t="array" ref="P599">INDEX(T_Natures[Nature],MATCH(TRUE,ISNUMBER(FIND(T_Natures[Libellé],F599)),0))</f>
        <v>Versement</v>
      </c>
    </row>
    <row r="600" spans="2:16" x14ac:dyDescent="0.2">
      <c r="B600" s="1">
        <f t="shared" si="27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29"/>
        <v>1555631.9330000039</v>
      </c>
      <c r="L600" s="9" t="str">
        <f t="shared" si="28"/>
        <v>Versement</v>
      </c>
      <c r="P600" s="1" t="str">
        <f t="array" ref="P600">INDEX(T_Natures[Nature],MATCH(TRUE,ISNUMBER(FIND(T_Natures[Libellé],F600)),0))</f>
        <v>Versement</v>
      </c>
    </row>
    <row r="601" spans="2:16" x14ac:dyDescent="0.2">
      <c r="B601" s="1">
        <f t="shared" si="27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29"/>
        <v>1555691.9330000039</v>
      </c>
      <c r="L601" s="9" t="str">
        <f t="shared" si="28"/>
        <v>Versement</v>
      </c>
      <c r="P601" s="1" t="str">
        <f t="array" ref="P601">INDEX(T_Natures[Nature],MATCH(TRUE,ISNUMBER(FIND(T_Natures[Libellé],F601)),0))</f>
        <v>Versement</v>
      </c>
    </row>
    <row r="602" spans="2:16" x14ac:dyDescent="0.2">
      <c r="B602" s="1">
        <f t="shared" si="27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29"/>
        <v>1555967.6590000039</v>
      </c>
      <c r="L602" s="9" t="str">
        <f t="shared" si="28"/>
        <v>Rapatriement</v>
      </c>
      <c r="P602" s="1" t="str">
        <f t="array" ref="P602">INDEX(T_Natures[Nature],MATCH(TRUE,ISNUMBER(FIND(T_Natures[Libellé],F602)),0))</f>
        <v>Rapatriement</v>
      </c>
    </row>
    <row r="603" spans="2:16" x14ac:dyDescent="0.2">
      <c r="B603" s="1">
        <f t="shared" si="27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29"/>
        <v>1622063.6590000039</v>
      </c>
      <c r="L603" s="9" t="str">
        <f t="shared" si="28"/>
        <v>Rapatriement</v>
      </c>
      <c r="P603" s="1" t="str">
        <f t="array" ref="P603">INDEX(T_Natures[Nature],MATCH(TRUE,ISNUMBER(FIND(T_Natures[Libellé],F603)),0))</f>
        <v>Rapatriement</v>
      </c>
    </row>
    <row r="604" spans="2:16" x14ac:dyDescent="0.2">
      <c r="B604" s="1">
        <f t="shared" si="27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29"/>
        <v>1622163.6590000039</v>
      </c>
      <c r="L604" s="9" t="str">
        <f t="shared" si="28"/>
        <v>Virement Local</v>
      </c>
      <c r="P604" s="1" t="str">
        <f t="array" ref="P604">INDEX(T_Natures[Nature],MATCH(TRUE,ISNUMBER(FIND(T_Natures[Libellé],F604)),0))</f>
        <v>Virement Local</v>
      </c>
    </row>
    <row r="605" spans="2:16" x14ac:dyDescent="0.2">
      <c r="B605" s="1">
        <f t="shared" si="27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29"/>
        <v>1622213.6590000039</v>
      </c>
      <c r="L605" s="9" t="str">
        <f t="shared" si="28"/>
        <v>Virement Local</v>
      </c>
      <c r="P605" s="1" t="str">
        <f t="array" ref="P605">INDEX(T_Natures[Nature],MATCH(TRUE,ISNUMBER(FIND(T_Natures[Libellé],F605)),0))</f>
        <v>Virement Local</v>
      </c>
    </row>
    <row r="606" spans="2:16" x14ac:dyDescent="0.2">
      <c r="B606" s="1">
        <f t="shared" si="27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29"/>
        <v>1622263.6590000039</v>
      </c>
      <c r="L606" s="9" t="str">
        <f t="shared" si="28"/>
        <v>Virement Local</v>
      </c>
      <c r="P606" s="1" t="str">
        <f t="array" ref="P606">INDEX(T_Natures[Nature],MATCH(TRUE,ISNUMBER(FIND(T_Natures[Libellé],F606)),0))</f>
        <v>Virement Local</v>
      </c>
    </row>
    <row r="607" spans="2:16" x14ac:dyDescent="0.2">
      <c r="B607" s="1">
        <f t="shared" si="27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29"/>
        <v>1622663.6590000039</v>
      </c>
      <c r="L607" s="9" t="str">
        <f t="shared" si="28"/>
        <v>Virement Local</v>
      </c>
      <c r="P607" s="1" t="str">
        <f t="array" ref="P607">INDEX(T_Natures[Nature],MATCH(TRUE,ISNUMBER(FIND(T_Natures[Libellé],F607)),0))</f>
        <v>Virement Local</v>
      </c>
    </row>
    <row r="608" spans="2:16" x14ac:dyDescent="0.2">
      <c r="B608" s="1">
        <f t="shared" si="27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29"/>
        <v>1622863.6590000039</v>
      </c>
      <c r="L608" s="9" t="str">
        <f t="shared" si="28"/>
        <v>Virement Local</v>
      </c>
      <c r="P608" s="1" t="str">
        <f t="array" ref="P608">INDEX(T_Natures[Nature],MATCH(TRUE,ISNUMBER(FIND(T_Natures[Libellé],F608)),0))</f>
        <v>Virement Local</v>
      </c>
    </row>
    <row r="609" spans="2:16" x14ac:dyDescent="0.2">
      <c r="B609" s="1">
        <f t="shared" si="27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29"/>
        <v>1622893.6590000039</v>
      </c>
      <c r="L609" s="9" t="str">
        <f t="shared" si="28"/>
        <v>Virement Local</v>
      </c>
      <c r="P609" s="1" t="str">
        <f t="array" ref="P609">INDEX(T_Natures[Nature],MATCH(TRUE,ISNUMBER(FIND(T_Natures[Libellé],F609)),0))</f>
        <v>Virement Local</v>
      </c>
    </row>
    <row r="610" spans="2:16" x14ac:dyDescent="0.2">
      <c r="B610" s="1">
        <f t="shared" si="27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29"/>
        <v>1622993.6590000039</v>
      </c>
      <c r="L610" s="9" t="str">
        <f t="shared" si="28"/>
        <v>Virement Local</v>
      </c>
      <c r="P610" s="1" t="str">
        <f t="array" ref="P610">INDEX(T_Natures[Nature],MATCH(TRUE,ISNUMBER(FIND(T_Natures[Libellé],F610)),0))</f>
        <v>Virement Local</v>
      </c>
    </row>
    <row r="611" spans="2:16" x14ac:dyDescent="0.2">
      <c r="B611" s="1">
        <f t="shared" si="27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29"/>
        <v>1623043.6590000039</v>
      </c>
      <c r="L611" s="9" t="str">
        <f t="shared" si="28"/>
        <v>Virement Local</v>
      </c>
      <c r="P611" s="1" t="str">
        <f t="array" ref="P611">INDEX(T_Natures[Nature],MATCH(TRUE,ISNUMBER(FIND(T_Natures[Libellé],F611)),0))</f>
        <v>Virement Local</v>
      </c>
    </row>
    <row r="612" spans="2:16" x14ac:dyDescent="0.2">
      <c r="B612" s="1">
        <f t="shared" si="27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29"/>
        <v>1623073.6590000039</v>
      </c>
      <c r="L612" s="9" t="str">
        <f t="shared" si="28"/>
        <v>Virement Local</v>
      </c>
      <c r="P612" s="1" t="str">
        <f t="array" ref="P612">INDEX(T_Natures[Nature],MATCH(TRUE,ISNUMBER(FIND(T_Natures[Libellé],F612)),0))</f>
        <v>Virement Local</v>
      </c>
    </row>
    <row r="613" spans="2:16" x14ac:dyDescent="0.2">
      <c r="B613" s="1">
        <f t="shared" si="27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29"/>
        <v>1623123.6590000039</v>
      </c>
      <c r="L613" s="9" t="str">
        <f t="shared" si="28"/>
        <v>Virement Local</v>
      </c>
      <c r="P613" s="1" t="str">
        <f t="array" ref="P613">INDEX(T_Natures[Nature],MATCH(TRUE,ISNUMBER(FIND(T_Natures[Libellé],F613)),0))</f>
        <v>Virement Local</v>
      </c>
    </row>
    <row r="614" spans="2:16" x14ac:dyDescent="0.2">
      <c r="B614" s="1">
        <f t="shared" si="27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29"/>
        <v>1623153.6590000039</v>
      </c>
      <c r="L614" s="9" t="str">
        <f t="shared" si="28"/>
        <v>Virement Local</v>
      </c>
      <c r="P614" s="1" t="str">
        <f t="array" ref="P614">INDEX(T_Natures[Nature],MATCH(TRUE,ISNUMBER(FIND(T_Natures[Libellé],F614)),0))</f>
        <v>Virement Local</v>
      </c>
    </row>
    <row r="615" spans="2:16" x14ac:dyDescent="0.2">
      <c r="B615" s="1">
        <f t="shared" si="27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29"/>
        <v>623153.65900000394</v>
      </c>
      <c r="L615" s="9" t="str">
        <f t="shared" si="28"/>
        <v>Virement Local</v>
      </c>
      <c r="P615" s="1" t="str">
        <f t="array" ref="P615">INDEX(T_Natures[Nature],MATCH(TRUE,ISNUMBER(FIND(T_Natures[Libellé],F615)),0))</f>
        <v>Virement Local</v>
      </c>
    </row>
    <row r="616" spans="2:16" x14ac:dyDescent="0.2">
      <c r="B616" s="1">
        <f t="shared" si="27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29"/>
        <v>623153.36100000399</v>
      </c>
      <c r="L616" s="9" t="str">
        <f t="shared" si="28"/>
        <v>Commission/Vir</v>
      </c>
      <c r="P616" s="1" t="str">
        <f t="array" ref="P616">INDEX(T_Natures[Nature],MATCH(TRUE,ISNUMBER(FIND(T_Natures[Libellé],F616)),0))</f>
        <v>Commission/Vir</v>
      </c>
    </row>
    <row r="617" spans="2:16" x14ac:dyDescent="0.2">
      <c r="B617" s="1">
        <f t="shared" si="27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29"/>
        <v>623153.06300000404</v>
      </c>
      <c r="L617" s="9" t="str">
        <f t="shared" si="28"/>
        <v>Commission/Vir</v>
      </c>
      <c r="P617" s="1" t="str">
        <f t="array" ref="P617">INDEX(T_Natures[Nature],MATCH(TRUE,ISNUMBER(FIND(T_Natures[Libellé],F617)),0))</f>
        <v>Commission/Vir</v>
      </c>
    </row>
    <row r="618" spans="2:16" x14ac:dyDescent="0.2">
      <c r="B618" s="1">
        <f t="shared" si="27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29"/>
        <v>623152.76500000409</v>
      </c>
      <c r="L618" s="9" t="str">
        <f t="shared" si="28"/>
        <v>Commission/Vir</v>
      </c>
      <c r="P618" s="1" t="str">
        <f t="array" ref="P618">INDEX(T_Natures[Nature],MATCH(TRUE,ISNUMBER(FIND(T_Natures[Libellé],F618)),0))</f>
        <v>Commission/Vir</v>
      </c>
    </row>
    <row r="619" spans="2:16" x14ac:dyDescent="0.2">
      <c r="B619" s="1">
        <f t="shared" si="27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29"/>
        <v>623152.46700000414</v>
      </c>
      <c r="L619" s="9" t="str">
        <f t="shared" si="28"/>
        <v>Commission/Vir</v>
      </c>
      <c r="P619" s="1" t="str">
        <f t="array" ref="P619">INDEX(T_Natures[Nature],MATCH(TRUE,ISNUMBER(FIND(T_Natures[Libellé],F619)),0))</f>
        <v>Commission/Vir</v>
      </c>
    </row>
    <row r="620" spans="2:16" x14ac:dyDescent="0.2">
      <c r="B620" s="1">
        <f t="shared" si="27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29"/>
        <v>623152.16900000419</v>
      </c>
      <c r="L620" s="9" t="str">
        <f t="shared" si="28"/>
        <v>Commission/Vir</v>
      </c>
      <c r="P620" s="1" t="str">
        <f t="array" ref="P620">INDEX(T_Natures[Nature],MATCH(TRUE,ISNUMBER(FIND(T_Natures[Libellé],F620)),0))</f>
        <v>Commission/Vir</v>
      </c>
    </row>
    <row r="621" spans="2:16" x14ac:dyDescent="0.2">
      <c r="B621" s="1">
        <f t="shared" si="27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29"/>
        <v>623151.87100000423</v>
      </c>
      <c r="L621" s="9" t="str">
        <f t="shared" si="28"/>
        <v>Commission/Vir</v>
      </c>
      <c r="P621" s="1" t="str">
        <f t="array" ref="P621">INDEX(T_Natures[Nature],MATCH(TRUE,ISNUMBER(FIND(T_Natures[Libellé],F621)),0))</f>
        <v>Commission/Vir</v>
      </c>
    </row>
    <row r="622" spans="2:16" x14ac:dyDescent="0.2">
      <c r="B622" s="1">
        <f t="shared" si="27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29"/>
        <v>623151.57300000428</v>
      </c>
      <c r="L622" s="9" t="str">
        <f t="shared" si="28"/>
        <v>Commission/Vir</v>
      </c>
      <c r="P622" s="1" t="str">
        <f t="array" ref="P622">INDEX(T_Natures[Nature],MATCH(TRUE,ISNUMBER(FIND(T_Natures[Libellé],F622)),0))</f>
        <v>Commission/Vir</v>
      </c>
    </row>
    <row r="623" spans="2:16" x14ac:dyDescent="0.2">
      <c r="B623" s="1">
        <f t="shared" si="27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29"/>
        <v>623251.57300000428</v>
      </c>
      <c r="L623" s="9" t="str">
        <f t="shared" si="28"/>
        <v>Virement</v>
      </c>
      <c r="P623" s="1" t="str">
        <f t="array" ref="P623">INDEX(T_Natures[Nature],MATCH(TRUE,ISNUMBER(FIND(T_Natures[Libellé],F623)),0))</f>
        <v>Virement</v>
      </c>
    </row>
    <row r="624" spans="2:16" x14ac:dyDescent="0.2">
      <c r="B624" s="1">
        <f t="shared" si="27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29"/>
        <v>623249.19300000428</v>
      </c>
      <c r="L624" s="9" t="str">
        <f t="shared" si="28"/>
        <v>Virement</v>
      </c>
      <c r="P624" s="1" t="str">
        <f t="array" ref="P624">INDEX(T_Natures[Nature],MATCH(TRUE,ISNUMBER(FIND(T_Natures[Libellé],F624)),0))</f>
        <v>Virement</v>
      </c>
    </row>
    <row r="625" spans="2:16" x14ac:dyDescent="0.2">
      <c r="B625" s="1">
        <f t="shared" si="27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29"/>
        <v>664499.19300000428</v>
      </c>
      <c r="L625" s="9" t="str">
        <f t="shared" si="28"/>
        <v>Virement Local</v>
      </c>
      <c r="P625" s="1" t="str">
        <f t="array" ref="P625">INDEX(T_Natures[Nature],MATCH(TRUE,ISNUMBER(FIND(T_Natures[Libellé],F625)),0))</f>
        <v>Virement Local</v>
      </c>
    </row>
    <row r="626" spans="2:16" x14ac:dyDescent="0.2">
      <c r="B626" s="1">
        <f t="shared" si="27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29"/>
        <v>664599.19300000428</v>
      </c>
      <c r="L626" s="9" t="str">
        <f t="shared" si="28"/>
        <v>Virement Local</v>
      </c>
      <c r="P626" s="1" t="str">
        <f t="array" ref="P626">INDEX(T_Natures[Nature],MATCH(TRUE,ISNUMBER(FIND(T_Natures[Libellé],F626)),0))</f>
        <v>Virement Local</v>
      </c>
    </row>
    <row r="627" spans="2:16" x14ac:dyDescent="0.2">
      <c r="B627" s="1">
        <f t="shared" si="27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29"/>
        <v>664629.19300000428</v>
      </c>
      <c r="L627" s="9" t="str">
        <f t="shared" si="28"/>
        <v>Virement Local</v>
      </c>
      <c r="P627" s="1" t="str">
        <f t="array" ref="P627">INDEX(T_Natures[Nature],MATCH(TRUE,ISNUMBER(FIND(T_Natures[Libellé],F627)),0))</f>
        <v>Virement Local</v>
      </c>
    </row>
    <row r="628" spans="2:16" x14ac:dyDescent="0.2">
      <c r="B628" s="1">
        <f t="shared" si="27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29"/>
        <v>664659.19300000428</v>
      </c>
      <c r="L628" s="9" t="str">
        <f t="shared" si="28"/>
        <v>Virement Local</v>
      </c>
      <c r="P628" s="1" t="str">
        <f t="array" ref="P628">INDEX(T_Natures[Nature],MATCH(TRUE,ISNUMBER(FIND(T_Natures[Libellé],F628)),0))</f>
        <v>Virement Local</v>
      </c>
    </row>
    <row r="629" spans="2:16" x14ac:dyDescent="0.2">
      <c r="B629" s="1">
        <f t="shared" si="27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29"/>
        <v>664699.65700000431</v>
      </c>
      <c r="L629" s="9" t="str">
        <f t="shared" si="28"/>
        <v>Virement Local</v>
      </c>
      <c r="P629" s="1" t="str">
        <f t="array" ref="P629">INDEX(T_Natures[Nature],MATCH(TRUE,ISNUMBER(FIND(T_Natures[Libellé],F629)),0))</f>
        <v>Virement Local</v>
      </c>
    </row>
    <row r="630" spans="2:16" x14ac:dyDescent="0.2">
      <c r="B630" s="1">
        <f t="shared" si="27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29"/>
        <v>664799.65700000431</v>
      </c>
      <c r="L630" s="9" t="str">
        <f t="shared" si="28"/>
        <v>Virement Local</v>
      </c>
      <c r="P630" s="1" t="str">
        <f t="array" ref="P630">INDEX(T_Natures[Nature],MATCH(TRUE,ISNUMBER(FIND(T_Natures[Libellé],F630)),0))</f>
        <v>Virement Local</v>
      </c>
    </row>
    <row r="631" spans="2:16" x14ac:dyDescent="0.2">
      <c r="B631" s="1">
        <f t="shared" si="27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29"/>
        <v>664849.65700000431</v>
      </c>
      <c r="L631" s="9" t="str">
        <f t="shared" si="28"/>
        <v>Virement Local</v>
      </c>
      <c r="P631" s="1" t="str">
        <f t="array" ref="P631">INDEX(T_Natures[Nature],MATCH(TRUE,ISNUMBER(FIND(T_Natures[Libellé],F631)),0))</f>
        <v>Virement Local</v>
      </c>
    </row>
    <row r="632" spans="2:16" x14ac:dyDescent="0.2">
      <c r="B632" s="1">
        <f t="shared" si="27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29"/>
        <v>664849.35900000436</v>
      </c>
      <c r="L632" s="9" t="str">
        <f t="shared" si="28"/>
        <v>Commission/Vir</v>
      </c>
      <c r="P632" s="1" t="str">
        <f t="array" ref="P632">INDEX(T_Natures[Nature],MATCH(TRUE,ISNUMBER(FIND(T_Natures[Libellé],F632)),0))</f>
        <v>Commission/Vir</v>
      </c>
    </row>
    <row r="633" spans="2:16" x14ac:dyDescent="0.2">
      <c r="B633" s="1">
        <f t="shared" si="27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29"/>
        <v>664849.06100000441</v>
      </c>
      <c r="L633" s="9" t="str">
        <f t="shared" si="28"/>
        <v>Commission/Vir</v>
      </c>
      <c r="P633" s="1" t="str">
        <f t="array" ref="P633">INDEX(T_Natures[Nature],MATCH(TRUE,ISNUMBER(FIND(T_Natures[Libellé],F633)),0))</f>
        <v>Commission/Vir</v>
      </c>
    </row>
    <row r="634" spans="2:16" x14ac:dyDescent="0.2">
      <c r="B634" s="1">
        <f t="shared" si="27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29"/>
        <v>664999.06100000441</v>
      </c>
      <c r="L634" s="9" t="str">
        <f t="shared" si="28"/>
        <v>Virement Local</v>
      </c>
      <c r="P634" s="1" t="str">
        <f t="array" ref="P634">INDEX(T_Natures[Nature],MATCH(TRUE,ISNUMBER(FIND(T_Natures[Libellé],F634)),0))</f>
        <v>Virement Local</v>
      </c>
    </row>
    <row r="635" spans="2:16" x14ac:dyDescent="0.2">
      <c r="B635" s="1">
        <f t="shared" si="27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29"/>
        <v>664998.76300000446</v>
      </c>
      <c r="L635" s="9" t="str">
        <f t="shared" si="28"/>
        <v>Commission/Vir</v>
      </c>
      <c r="P635" s="1" t="str">
        <f t="array" ref="P635">INDEX(T_Natures[Nature],MATCH(TRUE,ISNUMBER(FIND(T_Natures[Libellé],F635)),0))</f>
        <v>Commission/Vir</v>
      </c>
    </row>
    <row r="636" spans="2:16" x14ac:dyDescent="0.2">
      <c r="B636" s="1">
        <f t="shared" si="27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29"/>
        <v>664998.46500000451</v>
      </c>
      <c r="L636" s="9" t="str">
        <f t="shared" si="28"/>
        <v>Commission/Vir</v>
      </c>
      <c r="P636" s="1" t="str">
        <f t="array" ref="P636">INDEX(T_Natures[Nature],MATCH(TRUE,ISNUMBER(FIND(T_Natures[Libellé],F636)),0))</f>
        <v>Commission/Vir</v>
      </c>
    </row>
    <row r="637" spans="2:16" x14ac:dyDescent="0.2">
      <c r="B637" s="1">
        <f t="shared" si="27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29"/>
        <v>664998.16700000456</v>
      </c>
      <c r="L637" s="9" t="str">
        <f t="shared" si="28"/>
        <v>Commission/Vir</v>
      </c>
      <c r="P637" s="1" t="str">
        <f t="array" ref="P637">INDEX(T_Natures[Nature],MATCH(TRUE,ISNUMBER(FIND(T_Natures[Libellé],F637)),0))</f>
        <v>Commission/Vir</v>
      </c>
    </row>
    <row r="638" spans="2:16" x14ac:dyDescent="0.2">
      <c r="B638" s="1">
        <f t="shared" si="27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29"/>
        <v>664997.8690000046</v>
      </c>
      <c r="L638" s="9" t="str">
        <f t="shared" si="28"/>
        <v>Commission/Vir</v>
      </c>
      <c r="P638" s="1" t="str">
        <f t="array" ref="P638">INDEX(T_Natures[Nature],MATCH(TRUE,ISNUMBER(FIND(T_Natures[Libellé],F638)),0))</f>
        <v>Commission/Vir</v>
      </c>
    </row>
    <row r="639" spans="2:16" x14ac:dyDescent="0.2">
      <c r="B639" s="1">
        <f t="shared" si="27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29"/>
        <v>664997.57100000465</v>
      </c>
      <c r="L639" s="9" t="str">
        <f t="shared" si="28"/>
        <v>Commission/Vir</v>
      </c>
      <c r="P639" s="1" t="str">
        <f t="array" ref="P639">INDEX(T_Natures[Nature],MATCH(TRUE,ISNUMBER(FIND(T_Natures[Libellé],F639)),0))</f>
        <v>Commission/Vir</v>
      </c>
    </row>
    <row r="640" spans="2:16" x14ac:dyDescent="0.2">
      <c r="B640" s="1">
        <f t="shared" si="27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29"/>
        <v>664997.2730000047</v>
      </c>
      <c r="L640" s="9" t="str">
        <f t="shared" si="28"/>
        <v>Commission/Vir</v>
      </c>
      <c r="P640" s="1" t="str">
        <f t="array" ref="P640">INDEX(T_Natures[Nature],MATCH(TRUE,ISNUMBER(FIND(T_Natures[Libellé],F640)),0))</f>
        <v>Commission/Vir</v>
      </c>
    </row>
    <row r="641" spans="2:16" x14ac:dyDescent="0.2">
      <c r="B641" s="1">
        <f t="shared" si="27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29"/>
        <v>664996.97500000475</v>
      </c>
      <c r="L641" s="9" t="str">
        <f t="shared" si="28"/>
        <v>Commission/Vir</v>
      </c>
      <c r="P641" s="1" t="str">
        <f t="array" ref="P641">INDEX(T_Natures[Nature],MATCH(TRUE,ISNUMBER(FIND(T_Natures[Libellé],F641)),0))</f>
        <v>Commission/Vir</v>
      </c>
    </row>
    <row r="642" spans="2:16" x14ac:dyDescent="0.2">
      <c r="B642" s="1">
        <f t="shared" si="27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29"/>
        <v>664996.6770000048</v>
      </c>
      <c r="L642" s="9" t="str">
        <f t="shared" si="28"/>
        <v>Commission/Vir</v>
      </c>
      <c r="P642" s="1" t="str">
        <f t="array" ref="P642">INDEX(T_Natures[Nature],MATCH(TRUE,ISNUMBER(FIND(T_Natures[Libellé],F642)),0))</f>
        <v>Commission/Vir</v>
      </c>
    </row>
    <row r="643" spans="2:16" x14ac:dyDescent="0.2">
      <c r="B643" s="1">
        <f t="shared" si="27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29"/>
        <v>664996.37900000485</v>
      </c>
      <c r="L643" s="9" t="str">
        <f t="shared" si="28"/>
        <v>Commission/Vir</v>
      </c>
      <c r="P643" s="1" t="str">
        <f t="array" ref="P643">INDEX(T_Natures[Nature],MATCH(TRUE,ISNUMBER(FIND(T_Natures[Libellé],F643)),0))</f>
        <v>Commission/Vir</v>
      </c>
    </row>
    <row r="644" spans="2:16" x14ac:dyDescent="0.2">
      <c r="B644" s="1">
        <f t="shared" si="27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29"/>
        <v>664996.0810000049</v>
      </c>
      <c r="L644" s="9" t="str">
        <f t="shared" si="28"/>
        <v>Commission/Vir</v>
      </c>
      <c r="P644" s="1" t="str">
        <f t="array" ref="P644">INDEX(T_Natures[Nature],MATCH(TRUE,ISNUMBER(FIND(T_Natures[Libellé],F644)),0))</f>
        <v>Commission/Vir</v>
      </c>
    </row>
    <row r="645" spans="2:16" x14ac:dyDescent="0.2">
      <c r="B645" s="1">
        <f t="shared" ref="B645:B708" si="30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29"/>
        <v>664995.78300000494</v>
      </c>
      <c r="L645" s="9" t="str">
        <f t="shared" ref="L645:L708" si="31">IF(ISNUMBER(FIND(LEFT($R$4,$S$4),F645))=TRUE,$T$4,IF(ISNUMBER(FIND(LEFT($R$5,$S$5),F645))=TRUE,$T$5,IF(ISNUMBER(FIND(LEFT($R$6,$S$6),F645))=TRUE,$T$6,IF(ISNUMBER(FIND(LEFT($R$7,$S$7),F645))=TRUE,$T$7,IF(ISNUMBER(FIND(LEFT($R$8,$S$8),F645))=TRUE,$T$8,IF(ISNUMBER(FIND(LEFT($R$9,$S$9),F645))=TRUE,$T$9,IF(ISNUMBER(FIND(LEFT($R$10,$S$10),F645))=TRUE,$T$10,IF(ISNUMBER(FIND(LEFT($R$11,$S$11),F645))=TRUE,$T$11,IF(ISNUMBER(FIND(LEFT($R$12,$S$12),F645))=TRUE,$T$12,IF(ISNUMBER(FIND(LEFT($R$13,$S$13),F645))=TRUE,$T$13,IF(ISNUMBER(FIND(LEFT($R$14,$S$14),F645))=TRUE,$T$14,IF(ISNUMBER(FIND(LEFT($R$15,$S$15),F645))=TRUE,$T$15,IF(ISNUMBER(FIND(LEFT($R$16,$S$16),F645))=TRUE,$T$16,IF(ISNUMBER(FIND(LEFT($R$17,$S$17),F645))=TRUE,$T$17,IF(ISNUMBER(FIND(LEFT($R$18,$S$18),F645))=TRUE,$T$18,IF(ISNUMBER(FIND(LEFT($R$19,$S$19),F645))=TRUE,$T$19,IF(ISNUMBER(FIND(LEFT($R$20,$S$20),F645))=TRUE,$T$20,IF(ISNUMBER(FIND(LEFT($R$21,$S$21),F645))=TRUE,$T$21,IF(ISNUMBER(FIND(LEFT($R$24,$S$24),F645))=TRUE,$T$24,IF(ISNUMBER(FIND(LEFT($R$25,$S$25),F645))=TRUE,$T$25,IF(ISNUMBER(FIND(LEFT($R$26,$S$26),F645))=TRUE,$T$26,IF(ISNUMBER(FIND(LEFT($R$27,$S$27),F645))=TRUE,$T$27,IF(ISNUMBER(FIND(LEFT($R$28,$S$28),F645))=TRUE,$T$28,IF(ISNUMBER(FIND(LEFT($R$22,$S$22),F645))=TRUE,$T$22,IF(ISNUMBER(FIND(LEFT($R$23,$S$23),F645))=TRUE,$T$23,IF(ISNUMBER(FIND(LEFT($R$29,$S$29),F645))=TRUE,$T$29))))))))))))))))))))))))))</f>
        <v>Commission/Vir</v>
      </c>
      <c r="P645" s="1" t="str">
        <f t="array" ref="P645">INDEX(T_Natures[Nature],MATCH(TRUE,ISNUMBER(FIND(T_Natures[Libellé],F645)),0))</f>
        <v>Commission/Vir</v>
      </c>
    </row>
    <row r="646" spans="2:16" x14ac:dyDescent="0.2">
      <c r="B646" s="1">
        <f t="shared" si="30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32">K645+J646-I646</f>
        <v>664995.48500000499</v>
      </c>
      <c r="L646" s="9" t="str">
        <f t="shared" si="31"/>
        <v>Commission/Vir</v>
      </c>
      <c r="P646" s="1" t="str">
        <f t="array" ref="P646">INDEX(T_Natures[Nature],MATCH(TRUE,ISNUMBER(FIND(T_Natures[Libellé],F646)),0))</f>
        <v>Commission/Vir</v>
      </c>
    </row>
    <row r="647" spans="2:16" x14ac:dyDescent="0.2">
      <c r="B647" s="1">
        <f t="shared" si="30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32"/>
        <v>664995.18700000504</v>
      </c>
      <c r="L647" s="9" t="str">
        <f t="shared" si="31"/>
        <v>Commission/Vir</v>
      </c>
      <c r="P647" s="1" t="str">
        <f t="array" ref="P647">INDEX(T_Natures[Nature],MATCH(TRUE,ISNUMBER(FIND(T_Natures[Libellé],F647)),0))</f>
        <v>Commission/Vir</v>
      </c>
    </row>
    <row r="648" spans="2:16" x14ac:dyDescent="0.2">
      <c r="B648" s="1">
        <f t="shared" si="30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32"/>
        <v>664994.88900000509</v>
      </c>
      <c r="L648" s="9" t="str">
        <f t="shared" si="31"/>
        <v>Commission/Vir</v>
      </c>
      <c r="P648" s="1" t="str">
        <f t="array" ref="P648">INDEX(T_Natures[Nature],MATCH(TRUE,ISNUMBER(FIND(T_Natures[Libellé],F648)),0))</f>
        <v>Commission/Vir</v>
      </c>
    </row>
    <row r="649" spans="2:16" x14ac:dyDescent="0.2">
      <c r="B649" s="1">
        <f t="shared" si="30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32"/>
        <v>664994.59100000514</v>
      </c>
      <c r="L649" s="9" t="str">
        <f t="shared" si="31"/>
        <v>Commission/Vir</v>
      </c>
      <c r="P649" s="1" t="str">
        <f t="array" ref="P649">INDEX(T_Natures[Nature],MATCH(TRUE,ISNUMBER(FIND(T_Natures[Libellé],F649)),0))</f>
        <v>Commission/Vir</v>
      </c>
    </row>
    <row r="650" spans="2:16" x14ac:dyDescent="0.2">
      <c r="B650" s="1">
        <f t="shared" si="30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32"/>
        <v>664994.29300000519</v>
      </c>
      <c r="L650" s="9" t="str">
        <f t="shared" si="31"/>
        <v>Commission/Vir</v>
      </c>
      <c r="P650" s="1" t="str">
        <f t="array" ref="P650">INDEX(T_Natures[Nature],MATCH(TRUE,ISNUMBER(FIND(T_Natures[Libellé],F650)),0))</f>
        <v>Commission/Vir</v>
      </c>
    </row>
    <row r="651" spans="2:16" x14ac:dyDescent="0.2">
      <c r="B651" s="1">
        <f t="shared" si="30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32"/>
        <v>664993.99500000523</v>
      </c>
      <c r="L651" s="9" t="str">
        <f t="shared" si="31"/>
        <v>Commission/Vir</v>
      </c>
      <c r="P651" s="1" t="str">
        <f t="array" ref="P651">INDEX(T_Natures[Nature],MATCH(TRUE,ISNUMBER(FIND(T_Natures[Libellé],F651)),0))</f>
        <v>Commission/Vir</v>
      </c>
    </row>
    <row r="652" spans="2:16" x14ac:dyDescent="0.2">
      <c r="B652" s="1">
        <f t="shared" si="30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32"/>
        <v>664993.69700000528</v>
      </c>
      <c r="L652" s="9" t="str">
        <f t="shared" si="31"/>
        <v>Commission/Vir</v>
      </c>
      <c r="P652" s="1" t="str">
        <f t="array" ref="P652">INDEX(T_Natures[Nature],MATCH(TRUE,ISNUMBER(FIND(T_Natures[Libellé],F652)),0))</f>
        <v>Commission/Vir</v>
      </c>
    </row>
    <row r="653" spans="2:16" x14ac:dyDescent="0.2">
      <c r="B653" s="1">
        <f t="shared" si="30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32"/>
        <v>664993.39900000533</v>
      </c>
      <c r="L653" s="9" t="str">
        <f t="shared" si="31"/>
        <v>Commission/Vir</v>
      </c>
      <c r="P653" s="1" t="str">
        <f t="array" ref="P653">INDEX(T_Natures[Nature],MATCH(TRUE,ISNUMBER(FIND(T_Natures[Libellé],F653)),0))</f>
        <v>Commission/Vir</v>
      </c>
    </row>
    <row r="654" spans="2:16" x14ac:dyDescent="0.2">
      <c r="B654" s="1">
        <f t="shared" si="30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32"/>
        <v>664993.10100000538</v>
      </c>
      <c r="L654" s="9" t="str">
        <f t="shared" si="31"/>
        <v>Commission/Vir</v>
      </c>
      <c r="P654" s="1" t="str">
        <f t="array" ref="P654">INDEX(T_Natures[Nature],MATCH(TRUE,ISNUMBER(FIND(T_Natures[Libellé],F654)),0))</f>
        <v>Commission/Vir</v>
      </c>
    </row>
    <row r="655" spans="2:16" x14ac:dyDescent="0.2">
      <c r="B655" s="1">
        <f t="shared" si="30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32"/>
        <v>664992.80300000543</v>
      </c>
      <c r="L655" s="9" t="str">
        <f t="shared" si="31"/>
        <v>Commission/Vir</v>
      </c>
      <c r="P655" s="1" t="str">
        <f t="array" ref="P655">INDEX(T_Natures[Nature],MATCH(TRUE,ISNUMBER(FIND(T_Natures[Libellé],F655)),0))</f>
        <v>Commission/Vir</v>
      </c>
    </row>
    <row r="656" spans="2:16" x14ac:dyDescent="0.2">
      <c r="B656" s="1">
        <f t="shared" si="30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32"/>
        <v>665242.80300000543</v>
      </c>
      <c r="L656" s="9" t="str">
        <f t="shared" si="31"/>
        <v>Virement Local</v>
      </c>
      <c r="P656" s="1" t="str">
        <f t="array" ref="P656">INDEX(T_Natures[Nature],MATCH(TRUE,ISNUMBER(FIND(T_Natures[Libellé],F656)),0))</f>
        <v>Virement Local</v>
      </c>
    </row>
    <row r="657" spans="2:16" x14ac:dyDescent="0.2">
      <c r="B657" s="1">
        <f t="shared" si="30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32"/>
        <v>665302.80300000543</v>
      </c>
      <c r="L657" s="9" t="str">
        <f t="shared" si="31"/>
        <v>Virement Local</v>
      </c>
      <c r="P657" s="1" t="str">
        <f t="array" ref="P657">INDEX(T_Natures[Nature],MATCH(TRUE,ISNUMBER(FIND(T_Natures[Libellé],F657)),0))</f>
        <v>Virement Local</v>
      </c>
    </row>
    <row r="658" spans="2:16" x14ac:dyDescent="0.2">
      <c r="B658" s="1">
        <f t="shared" si="30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32"/>
        <v>665402.80300000543</v>
      </c>
      <c r="L658" s="9" t="str">
        <f t="shared" si="31"/>
        <v>Virement Local</v>
      </c>
      <c r="P658" s="1" t="str">
        <f t="array" ref="P658">INDEX(T_Natures[Nature],MATCH(TRUE,ISNUMBER(FIND(T_Natures[Libellé],F658)),0))</f>
        <v>Virement Local</v>
      </c>
    </row>
    <row r="659" spans="2:16" x14ac:dyDescent="0.2">
      <c r="B659" s="1">
        <f t="shared" si="30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32"/>
        <v>665422.80300000543</v>
      </c>
      <c r="L659" s="9" t="str">
        <f t="shared" si="31"/>
        <v>Virement Local</v>
      </c>
      <c r="P659" s="1" t="str">
        <f t="array" ref="P659">INDEX(T_Natures[Nature],MATCH(TRUE,ISNUMBER(FIND(T_Natures[Libellé],F659)),0))</f>
        <v>Virement Local</v>
      </c>
    </row>
    <row r="660" spans="2:16" x14ac:dyDescent="0.2">
      <c r="B660" s="1">
        <f t="shared" si="30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32"/>
        <v>665452.80300000543</v>
      </c>
      <c r="L660" s="9" t="str">
        <f t="shared" si="31"/>
        <v>Virement Local</v>
      </c>
      <c r="P660" s="1" t="str">
        <f t="array" ref="P660">INDEX(T_Natures[Nature],MATCH(TRUE,ISNUMBER(FIND(T_Natures[Libellé],F660)),0))</f>
        <v>Virement Local</v>
      </c>
    </row>
    <row r="661" spans="2:16" x14ac:dyDescent="0.2">
      <c r="B661" s="1">
        <f t="shared" si="30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32"/>
        <v>666452.80300000543</v>
      </c>
      <c r="L661" s="9" t="str">
        <f t="shared" si="31"/>
        <v>Virement Local</v>
      </c>
      <c r="P661" s="1" t="str">
        <f t="array" ref="P661">INDEX(T_Natures[Nature],MATCH(TRUE,ISNUMBER(FIND(T_Natures[Libellé],F661)),0))</f>
        <v>Virement Local</v>
      </c>
    </row>
    <row r="662" spans="2:16" x14ac:dyDescent="0.2">
      <c r="B662" s="1">
        <f t="shared" si="30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32"/>
        <v>666482.80300000543</v>
      </c>
      <c r="L662" s="9" t="str">
        <f t="shared" si="31"/>
        <v>Virement Local</v>
      </c>
      <c r="P662" s="1" t="str">
        <f t="array" ref="P662">INDEX(T_Natures[Nature],MATCH(TRUE,ISNUMBER(FIND(T_Natures[Libellé],F662)),0))</f>
        <v>Virement Local</v>
      </c>
    </row>
    <row r="663" spans="2:16" x14ac:dyDescent="0.2">
      <c r="B663" s="1">
        <f t="shared" si="30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32"/>
        <v>666522.80300000543</v>
      </c>
      <c r="L663" s="9" t="str">
        <f t="shared" si="31"/>
        <v>Virement Local</v>
      </c>
      <c r="P663" s="1" t="str">
        <f t="array" ref="P663">INDEX(T_Natures[Nature],MATCH(TRUE,ISNUMBER(FIND(T_Natures[Libellé],F663)),0))</f>
        <v>Virement Local</v>
      </c>
    </row>
    <row r="664" spans="2:16" x14ac:dyDescent="0.2">
      <c r="B664" s="1">
        <f t="shared" si="30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32"/>
        <v>668522.80300000543</v>
      </c>
      <c r="L664" s="9" t="str">
        <f t="shared" si="31"/>
        <v>Virement Local</v>
      </c>
      <c r="P664" s="1" t="str">
        <f t="array" ref="P664">INDEX(T_Natures[Nature],MATCH(TRUE,ISNUMBER(FIND(T_Natures[Libellé],F664)),0))</f>
        <v>Virement Local</v>
      </c>
    </row>
    <row r="665" spans="2:16" x14ac:dyDescent="0.2">
      <c r="B665" s="1">
        <f t="shared" si="30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32"/>
        <v>668622.80300000543</v>
      </c>
      <c r="L665" s="9" t="str">
        <f t="shared" si="31"/>
        <v>Virement Local</v>
      </c>
      <c r="P665" s="1" t="str">
        <f t="array" ref="P665">INDEX(T_Natures[Nature],MATCH(TRUE,ISNUMBER(FIND(T_Natures[Libellé],F665)),0))</f>
        <v>Virement Local</v>
      </c>
    </row>
    <row r="666" spans="2:16" x14ac:dyDescent="0.2">
      <c r="B666" s="1">
        <f t="shared" si="30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32"/>
        <v>668722.80300000543</v>
      </c>
      <c r="L666" s="9" t="str">
        <f t="shared" si="31"/>
        <v>Virement Local</v>
      </c>
      <c r="P666" s="1" t="str">
        <f t="array" ref="P666">INDEX(T_Natures[Nature],MATCH(TRUE,ISNUMBER(FIND(T_Natures[Libellé],F666)),0))</f>
        <v>Virement Local</v>
      </c>
    </row>
    <row r="667" spans="2:16" x14ac:dyDescent="0.2">
      <c r="B667" s="1">
        <f t="shared" si="30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32"/>
        <v>668752.80300000543</v>
      </c>
      <c r="L667" s="9" t="str">
        <f t="shared" si="31"/>
        <v>Virement Local</v>
      </c>
      <c r="P667" s="1" t="str">
        <f t="array" ref="P667">INDEX(T_Natures[Nature],MATCH(TRUE,ISNUMBER(FIND(T_Natures[Libellé],F667)),0))</f>
        <v>Virement Local</v>
      </c>
    </row>
    <row r="668" spans="2:16" x14ac:dyDescent="0.2">
      <c r="B668" s="1">
        <f t="shared" si="30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32"/>
        <v>668812.80300000543</v>
      </c>
      <c r="L668" s="9" t="str">
        <f t="shared" si="31"/>
        <v>Virement Local</v>
      </c>
      <c r="P668" s="1" t="str">
        <f t="array" ref="P668">INDEX(T_Natures[Nature],MATCH(TRUE,ISNUMBER(FIND(T_Natures[Libellé],F668)),0))</f>
        <v>Virement Local</v>
      </c>
    </row>
    <row r="669" spans="2:16" x14ac:dyDescent="0.2">
      <c r="B669" s="1">
        <f t="shared" si="30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32"/>
        <v>668862.80300000543</v>
      </c>
      <c r="L669" s="9" t="str">
        <f t="shared" si="31"/>
        <v>Virement Local</v>
      </c>
      <c r="P669" s="1" t="str">
        <f t="array" ref="P669">INDEX(T_Natures[Nature],MATCH(TRUE,ISNUMBER(FIND(T_Natures[Libellé],F669)),0))</f>
        <v>Virement Local</v>
      </c>
    </row>
    <row r="670" spans="2:16" x14ac:dyDescent="0.2">
      <c r="B670" s="1">
        <f t="shared" si="30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32"/>
        <v>668962.80300000543</v>
      </c>
      <c r="L670" s="9" t="str">
        <f t="shared" si="31"/>
        <v>Virement Local</v>
      </c>
      <c r="P670" s="1" t="str">
        <f t="array" ref="P670">INDEX(T_Natures[Nature],MATCH(TRUE,ISNUMBER(FIND(T_Natures[Libellé],F670)),0))</f>
        <v>Virement Local</v>
      </c>
    </row>
    <row r="671" spans="2:16" x14ac:dyDescent="0.2">
      <c r="B671" s="1">
        <f t="shared" si="30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32"/>
        <v>669012.80300000543</v>
      </c>
      <c r="L671" s="9" t="str">
        <f t="shared" si="31"/>
        <v>Virement Local</v>
      </c>
      <c r="P671" s="1" t="str">
        <f t="array" ref="P671">INDEX(T_Natures[Nature],MATCH(TRUE,ISNUMBER(FIND(T_Natures[Libellé],F671)),0))</f>
        <v>Virement Local</v>
      </c>
    </row>
    <row r="672" spans="2:16" x14ac:dyDescent="0.2">
      <c r="B672" s="1">
        <f t="shared" si="30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32"/>
        <v>669072.80300000543</v>
      </c>
      <c r="L672" s="9" t="str">
        <f t="shared" si="31"/>
        <v>Virement Local</v>
      </c>
      <c r="P672" s="1" t="str">
        <f t="array" ref="P672">INDEX(T_Natures[Nature],MATCH(TRUE,ISNUMBER(FIND(T_Natures[Libellé],F672)),0))</f>
        <v>Virement Local</v>
      </c>
    </row>
    <row r="673" spans="2:16" x14ac:dyDescent="0.2">
      <c r="B673" s="1">
        <f t="shared" si="30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32"/>
        <v>669102.80300000543</v>
      </c>
      <c r="L673" s="9" t="str">
        <f t="shared" si="31"/>
        <v>Virement Local</v>
      </c>
      <c r="P673" s="1" t="str">
        <f t="array" ref="P673">INDEX(T_Natures[Nature],MATCH(TRUE,ISNUMBER(FIND(T_Natures[Libellé],F673)),0))</f>
        <v>Virement Local</v>
      </c>
    </row>
    <row r="674" spans="2:16" x14ac:dyDescent="0.2">
      <c r="B674" s="1">
        <f t="shared" si="30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32"/>
        <v>669132.80300000543</v>
      </c>
      <c r="L674" s="9" t="str">
        <f t="shared" si="31"/>
        <v>Virement Local</v>
      </c>
      <c r="P674" s="1" t="str">
        <f t="array" ref="P674">INDEX(T_Natures[Nature],MATCH(TRUE,ISNUMBER(FIND(T_Natures[Libellé],F674)),0))</f>
        <v>Virement Local</v>
      </c>
    </row>
    <row r="675" spans="2:16" x14ac:dyDescent="0.2">
      <c r="B675" s="1">
        <f t="shared" si="30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32"/>
        <v>669182.80300000543</v>
      </c>
      <c r="L675" s="9" t="str">
        <f t="shared" si="31"/>
        <v>Virement Local</v>
      </c>
      <c r="P675" s="1" t="str">
        <f t="array" ref="P675">INDEX(T_Natures[Nature],MATCH(TRUE,ISNUMBER(FIND(T_Natures[Libellé],F675)),0))</f>
        <v>Virement Local</v>
      </c>
    </row>
    <row r="676" spans="2:16" x14ac:dyDescent="0.2">
      <c r="B676" s="1">
        <f t="shared" si="30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32"/>
        <v>669232.80300000543</v>
      </c>
      <c r="L676" s="9" t="str">
        <f t="shared" si="31"/>
        <v>Virement Local</v>
      </c>
      <c r="P676" s="1" t="str">
        <f t="array" ref="P676">INDEX(T_Natures[Nature],MATCH(TRUE,ISNUMBER(FIND(T_Natures[Libellé],F676)),0))</f>
        <v>Virement Local</v>
      </c>
    </row>
    <row r="677" spans="2:16" x14ac:dyDescent="0.2">
      <c r="B677" s="1">
        <f t="shared" si="30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32"/>
        <v>669282.80300000543</v>
      </c>
      <c r="L677" s="9" t="str">
        <f t="shared" si="31"/>
        <v>Virement Local</v>
      </c>
      <c r="P677" s="1" t="str">
        <f t="array" ref="P677">INDEX(T_Natures[Nature],MATCH(TRUE,ISNUMBER(FIND(T_Natures[Libellé],F677)),0))</f>
        <v>Virement Local</v>
      </c>
    </row>
    <row r="678" spans="2:16" x14ac:dyDescent="0.2">
      <c r="B678" s="1">
        <f t="shared" si="30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32"/>
        <v>669382.80300000543</v>
      </c>
      <c r="L678" s="9" t="str">
        <f t="shared" si="31"/>
        <v>Virement Local</v>
      </c>
      <c r="P678" s="1" t="str">
        <f t="array" ref="P678">INDEX(T_Natures[Nature],MATCH(TRUE,ISNUMBER(FIND(T_Natures[Libellé],F678)),0))</f>
        <v>Virement Local</v>
      </c>
    </row>
    <row r="679" spans="2:16" x14ac:dyDescent="0.2">
      <c r="B679" s="1">
        <f t="shared" si="30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32"/>
        <v>669382.50500000548</v>
      </c>
      <c r="L679" s="9" t="str">
        <f t="shared" si="31"/>
        <v>Commission/Vir</v>
      </c>
      <c r="P679" s="1" t="str">
        <f t="array" ref="P679">INDEX(T_Natures[Nature],MATCH(TRUE,ISNUMBER(FIND(T_Natures[Libellé],F679)),0))</f>
        <v>Commission/Vir</v>
      </c>
    </row>
    <row r="680" spans="2:16" x14ac:dyDescent="0.2">
      <c r="B680" s="1">
        <f t="shared" si="30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32"/>
        <v>675802.50500000548</v>
      </c>
      <c r="L680" s="9" t="str">
        <f t="shared" si="31"/>
        <v>Virement Local</v>
      </c>
      <c r="P680" s="1" t="str">
        <f t="array" ref="P680">INDEX(T_Natures[Nature],MATCH(TRUE,ISNUMBER(FIND(T_Natures[Libellé],F680)),0))</f>
        <v>Virement Local</v>
      </c>
    </row>
    <row r="681" spans="2:16" x14ac:dyDescent="0.2">
      <c r="B681" s="1">
        <f t="shared" si="30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32"/>
        <v>680802.50500000548</v>
      </c>
      <c r="L681" s="9" t="str">
        <f t="shared" si="31"/>
        <v>Virement Local</v>
      </c>
      <c r="P681" s="1" t="str">
        <f t="array" ref="P681">INDEX(T_Natures[Nature],MATCH(TRUE,ISNUMBER(FIND(T_Natures[Libellé],F681)),0))</f>
        <v>Virement Local</v>
      </c>
    </row>
    <row r="682" spans="2:16" x14ac:dyDescent="0.2">
      <c r="B682" s="1">
        <f t="shared" si="30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32"/>
        <v>680902.50500000548</v>
      </c>
      <c r="L682" s="9" t="str">
        <f t="shared" si="31"/>
        <v>Virement Local</v>
      </c>
      <c r="P682" s="1" t="str">
        <f t="array" ref="P682">INDEX(T_Natures[Nature],MATCH(TRUE,ISNUMBER(FIND(T_Natures[Libellé],F682)),0))</f>
        <v>Virement Local</v>
      </c>
    </row>
    <row r="683" spans="2:16" x14ac:dyDescent="0.2">
      <c r="B683" s="1">
        <f t="shared" si="30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32"/>
        <v>681402.50500000548</v>
      </c>
      <c r="L683" s="9" t="str">
        <f t="shared" si="31"/>
        <v>Virement Local</v>
      </c>
      <c r="P683" s="1" t="str">
        <f t="array" ref="P683">INDEX(T_Natures[Nature],MATCH(TRUE,ISNUMBER(FIND(T_Natures[Libellé],F683)),0))</f>
        <v>Virement Local</v>
      </c>
    </row>
    <row r="684" spans="2:16" x14ac:dyDescent="0.2">
      <c r="B684" s="1">
        <f t="shared" si="30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32"/>
        <v>682402.50500000548</v>
      </c>
      <c r="L684" s="9" t="str">
        <f t="shared" si="31"/>
        <v>Virement Local</v>
      </c>
      <c r="P684" s="1" t="str">
        <f t="array" ref="P684">INDEX(T_Natures[Nature],MATCH(TRUE,ISNUMBER(FIND(T_Natures[Libellé],F684)),0))</f>
        <v>Virement Local</v>
      </c>
    </row>
    <row r="685" spans="2:16" x14ac:dyDescent="0.2">
      <c r="B685" s="1">
        <f t="shared" si="30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32"/>
        <v>683402.50500000548</v>
      </c>
      <c r="L685" s="9" t="str">
        <f t="shared" si="31"/>
        <v>Virement Local</v>
      </c>
      <c r="P685" s="1" t="str">
        <f t="array" ref="P685">INDEX(T_Natures[Nature],MATCH(TRUE,ISNUMBER(FIND(T_Natures[Libellé],F685)),0))</f>
        <v>Virement Local</v>
      </c>
    </row>
    <row r="686" spans="2:16" x14ac:dyDescent="0.2">
      <c r="B686" s="1">
        <f t="shared" si="30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32"/>
        <v>684002.50500000548</v>
      </c>
      <c r="L686" s="9" t="str">
        <f t="shared" si="31"/>
        <v>Versement</v>
      </c>
      <c r="P686" s="1" t="str">
        <f t="array" ref="P686">INDEX(T_Natures[Nature],MATCH(TRUE,ISNUMBER(FIND(T_Natures[Libellé],F686)),0))</f>
        <v>Versement</v>
      </c>
    </row>
    <row r="687" spans="2:16" x14ac:dyDescent="0.2">
      <c r="B687" s="1">
        <f t="shared" si="30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32"/>
        <v>684002.20700000552</v>
      </c>
      <c r="L687" s="9" t="str">
        <f t="shared" si="31"/>
        <v>Commission/Vir</v>
      </c>
      <c r="P687" s="1" t="str">
        <f t="array" ref="P687">INDEX(T_Natures[Nature],MATCH(TRUE,ISNUMBER(FIND(T_Natures[Libellé],F687)),0))</f>
        <v>Commission/Vir</v>
      </c>
    </row>
    <row r="688" spans="2:16" x14ac:dyDescent="0.2">
      <c r="B688" s="1">
        <f t="shared" si="30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32"/>
        <v>684001.90900000557</v>
      </c>
      <c r="L688" s="9" t="str">
        <f t="shared" si="31"/>
        <v>Commission/Vir</v>
      </c>
      <c r="P688" s="1" t="str">
        <f t="array" ref="P688">INDEX(T_Natures[Nature],MATCH(TRUE,ISNUMBER(FIND(T_Natures[Libellé],F688)),0))</f>
        <v>Commission/Vir</v>
      </c>
    </row>
    <row r="689" spans="2:16" x14ac:dyDescent="0.2">
      <c r="B689" s="1">
        <f t="shared" si="30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32"/>
        <v>684001.61100000562</v>
      </c>
      <c r="L689" s="9" t="str">
        <f t="shared" si="31"/>
        <v>Commission/Vir</v>
      </c>
      <c r="P689" s="1" t="str">
        <f t="array" ref="P689">INDEX(T_Natures[Nature],MATCH(TRUE,ISNUMBER(FIND(T_Natures[Libellé],F689)),0))</f>
        <v>Commission/Vir</v>
      </c>
    </row>
    <row r="690" spans="2:16" x14ac:dyDescent="0.2">
      <c r="B690" s="1">
        <f t="shared" si="30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32"/>
        <v>684001.31300000567</v>
      </c>
      <c r="L690" s="9" t="str">
        <f t="shared" si="31"/>
        <v>Commission/Vir</v>
      </c>
      <c r="P690" s="1" t="str">
        <f t="array" ref="P690">INDEX(T_Natures[Nature],MATCH(TRUE,ISNUMBER(FIND(T_Natures[Libellé],F690)),0))</f>
        <v>Commission/Vir</v>
      </c>
    </row>
    <row r="691" spans="2:16" x14ac:dyDescent="0.2">
      <c r="B691" s="1">
        <f t="shared" si="30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32"/>
        <v>684001.01500000572</v>
      </c>
      <c r="L691" s="9" t="str">
        <f t="shared" si="31"/>
        <v>Commission/Vir</v>
      </c>
      <c r="P691" s="1" t="str">
        <f t="array" ref="P691">INDEX(T_Natures[Nature],MATCH(TRUE,ISNUMBER(FIND(T_Natures[Libellé],F691)),0))</f>
        <v>Commission/Vir</v>
      </c>
    </row>
    <row r="692" spans="2:16" x14ac:dyDescent="0.2">
      <c r="B692" s="1">
        <f t="shared" si="30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32"/>
        <v>684000.71700000577</v>
      </c>
      <c r="L692" s="9" t="str">
        <f t="shared" si="31"/>
        <v>Commission/Vir</v>
      </c>
      <c r="P692" s="1" t="str">
        <f t="array" ref="P692">INDEX(T_Natures[Nature],MATCH(TRUE,ISNUMBER(FIND(T_Natures[Libellé],F692)),0))</f>
        <v>Commission/Vir</v>
      </c>
    </row>
    <row r="693" spans="2:16" x14ac:dyDescent="0.2">
      <c r="B693" s="1">
        <f t="shared" si="30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32"/>
        <v>684000.41900000582</v>
      </c>
      <c r="L693" s="9" t="str">
        <f t="shared" si="31"/>
        <v>Commission/Vir</v>
      </c>
      <c r="P693" s="1" t="str">
        <f t="array" ref="P693">INDEX(T_Natures[Nature],MATCH(TRUE,ISNUMBER(FIND(T_Natures[Libellé],F693)),0))</f>
        <v>Commission/Vir</v>
      </c>
    </row>
    <row r="694" spans="2:16" x14ac:dyDescent="0.2">
      <c r="B694" s="1">
        <f t="shared" si="30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32"/>
        <v>684000.12100000586</v>
      </c>
      <c r="L694" s="9" t="str">
        <f t="shared" si="31"/>
        <v>Commission/Vir</v>
      </c>
      <c r="P694" s="1" t="str">
        <f t="array" ref="P694">INDEX(T_Natures[Nature],MATCH(TRUE,ISNUMBER(FIND(T_Natures[Libellé],F694)),0))</f>
        <v>Commission/Vir</v>
      </c>
    </row>
    <row r="695" spans="2:16" x14ac:dyDescent="0.2">
      <c r="B695" s="1">
        <f t="shared" si="30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32"/>
        <v>683999.82300000591</v>
      </c>
      <c r="L695" s="9" t="str">
        <f t="shared" si="31"/>
        <v>Commission/Vir</v>
      </c>
      <c r="P695" s="1" t="str">
        <f t="array" ref="P695">INDEX(T_Natures[Nature],MATCH(TRUE,ISNUMBER(FIND(T_Natures[Libellé],F695)),0))</f>
        <v>Commission/Vir</v>
      </c>
    </row>
    <row r="696" spans="2:16" x14ac:dyDescent="0.2">
      <c r="B696" s="1">
        <f t="shared" si="30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32"/>
        <v>683999.52500000596</v>
      </c>
      <c r="L696" s="9" t="str">
        <f t="shared" si="31"/>
        <v>Commission/Vir</v>
      </c>
      <c r="P696" s="1" t="str">
        <f t="array" ref="P696">INDEX(T_Natures[Nature],MATCH(TRUE,ISNUMBER(FIND(T_Natures[Libellé],F696)),0))</f>
        <v>Commission/Vir</v>
      </c>
    </row>
    <row r="697" spans="2:16" x14ac:dyDescent="0.2">
      <c r="B697" s="1">
        <f t="shared" si="30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32"/>
        <v>684999.52500000596</v>
      </c>
      <c r="L697" s="9" t="str">
        <f t="shared" si="31"/>
        <v>Versement</v>
      </c>
      <c r="P697" s="1" t="str">
        <f t="array" ref="P697">INDEX(T_Natures[Nature],MATCH(TRUE,ISNUMBER(FIND(T_Natures[Libellé],F697)),0))</f>
        <v>Versement</v>
      </c>
    </row>
    <row r="698" spans="2:16" x14ac:dyDescent="0.2">
      <c r="B698" s="1">
        <f t="shared" si="30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32"/>
        <v>685029.52500000596</v>
      </c>
      <c r="L698" s="9" t="str">
        <f t="shared" si="31"/>
        <v>Virement Local</v>
      </c>
      <c r="P698" s="1" t="str">
        <f t="array" ref="P698">INDEX(T_Natures[Nature],MATCH(TRUE,ISNUMBER(FIND(T_Natures[Libellé],F698)),0))</f>
        <v>Virement Local</v>
      </c>
    </row>
    <row r="699" spans="2:16" x14ac:dyDescent="0.2">
      <c r="B699" s="1">
        <f t="shared" si="30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32"/>
        <v>688029.52500000596</v>
      </c>
      <c r="L699" s="9" t="str">
        <f t="shared" si="31"/>
        <v>Virement Local</v>
      </c>
      <c r="P699" s="1" t="str">
        <f t="array" ref="P699">INDEX(T_Natures[Nature],MATCH(TRUE,ISNUMBER(FIND(T_Natures[Libellé],F699)),0))</f>
        <v>Virement Local</v>
      </c>
    </row>
    <row r="700" spans="2:16" x14ac:dyDescent="0.2">
      <c r="B700" s="1">
        <f t="shared" si="30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32"/>
        <v>688529.52500000596</v>
      </c>
      <c r="L700" s="9" t="str">
        <f t="shared" si="31"/>
        <v>Virement Local</v>
      </c>
      <c r="P700" s="1" t="str">
        <f t="array" ref="P700">INDEX(T_Natures[Nature],MATCH(TRUE,ISNUMBER(FIND(T_Natures[Libellé],F700)),0))</f>
        <v>Virement Local</v>
      </c>
    </row>
    <row r="701" spans="2:16" x14ac:dyDescent="0.2">
      <c r="B701" s="1">
        <f t="shared" si="30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32"/>
        <v>688559.52500000596</v>
      </c>
      <c r="L701" s="9" t="str">
        <f t="shared" si="31"/>
        <v>Virement Local</v>
      </c>
      <c r="P701" s="1" t="str">
        <f t="array" ref="P701">INDEX(T_Natures[Nature],MATCH(TRUE,ISNUMBER(FIND(T_Natures[Libellé],F701)),0))</f>
        <v>Virement Local</v>
      </c>
    </row>
    <row r="702" spans="2:16" x14ac:dyDescent="0.2">
      <c r="B702" s="1">
        <f t="shared" si="30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32"/>
        <v>688589.52500000596</v>
      </c>
      <c r="L702" s="9" t="str">
        <f t="shared" si="31"/>
        <v>Virement Local</v>
      </c>
      <c r="P702" s="1" t="str">
        <f t="array" ref="P702">INDEX(T_Natures[Nature],MATCH(TRUE,ISNUMBER(FIND(T_Natures[Libellé],F702)),0))</f>
        <v>Virement Local</v>
      </c>
    </row>
    <row r="703" spans="2:16" x14ac:dyDescent="0.2">
      <c r="B703" s="1">
        <f t="shared" si="30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32"/>
        <v>688599.52500000596</v>
      </c>
      <c r="L703" s="9" t="str">
        <f t="shared" si="31"/>
        <v>Virement Local</v>
      </c>
      <c r="P703" s="1" t="str">
        <f t="array" ref="P703">INDEX(T_Natures[Nature],MATCH(TRUE,ISNUMBER(FIND(T_Natures[Libellé],F703)),0))</f>
        <v>Virement Local</v>
      </c>
    </row>
    <row r="704" spans="2:16" x14ac:dyDescent="0.2">
      <c r="B704" s="1">
        <f t="shared" si="30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32"/>
        <v>688629.52500000596</v>
      </c>
      <c r="L704" s="9" t="str">
        <f t="shared" si="31"/>
        <v>Virement Local</v>
      </c>
      <c r="P704" s="1" t="str">
        <f t="array" ref="P704">INDEX(T_Natures[Nature],MATCH(TRUE,ISNUMBER(FIND(T_Natures[Libellé],F704)),0))</f>
        <v>Virement Local</v>
      </c>
    </row>
    <row r="705" spans="2:16" x14ac:dyDescent="0.2">
      <c r="B705" s="1">
        <f t="shared" si="30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32"/>
        <v>688659.52500000596</v>
      </c>
      <c r="L705" s="9" t="str">
        <f t="shared" si="31"/>
        <v>Virement Local</v>
      </c>
      <c r="P705" s="1" t="str">
        <f t="array" ref="P705">INDEX(T_Natures[Nature],MATCH(TRUE,ISNUMBER(FIND(T_Natures[Libellé],F705)),0))</f>
        <v>Virement Local</v>
      </c>
    </row>
    <row r="706" spans="2:16" x14ac:dyDescent="0.2">
      <c r="B706" s="1">
        <f t="shared" si="30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32"/>
        <v>488659.52500000596</v>
      </c>
      <c r="L706" s="9" t="str">
        <f t="shared" si="31"/>
        <v>Virement Local</v>
      </c>
      <c r="P706" s="1" t="str">
        <f t="array" ref="P706">INDEX(T_Natures[Nature],MATCH(TRUE,ISNUMBER(FIND(T_Natures[Libellé],F706)),0))</f>
        <v>Virement Local</v>
      </c>
    </row>
    <row r="707" spans="2:16" x14ac:dyDescent="0.2">
      <c r="B707" s="1">
        <f t="shared" si="30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32"/>
        <v>488659.23900000594</v>
      </c>
      <c r="L707" s="9" t="str">
        <f t="shared" si="31"/>
        <v>Commission/Encaissement</v>
      </c>
      <c r="P707" s="1" t="str">
        <f t="array" ref="P707">INDEX(T_Natures[Nature],MATCH(TRUE,ISNUMBER(FIND(T_Natures[Libellé],F707)),0))</f>
        <v>Commission/Encaissement</v>
      </c>
    </row>
    <row r="708" spans="2:16" x14ac:dyDescent="0.2">
      <c r="B708" s="1">
        <f t="shared" si="30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32"/>
        <v>488658.34600000596</v>
      </c>
      <c r="L708" s="9" t="str">
        <f t="shared" si="31"/>
        <v>Commission/Vir</v>
      </c>
      <c r="P708" s="1" t="str">
        <f t="array" ref="P708">INDEX(T_Natures[Nature],MATCH(TRUE,ISNUMBER(FIND(T_Natures[Libellé],F708)),0))</f>
        <v>Commission/Vir</v>
      </c>
    </row>
    <row r="709" spans="2:16" x14ac:dyDescent="0.2">
      <c r="B709" s="1">
        <f t="shared" ref="B709:B772" si="33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32"/>
        <v>488658.04800000595</v>
      </c>
      <c r="L709" s="9" t="str">
        <f t="shared" ref="L709:L772" si="34">IF(ISNUMBER(FIND(LEFT($R$4,$S$4),F709))=TRUE,$T$4,IF(ISNUMBER(FIND(LEFT($R$5,$S$5),F709))=TRUE,$T$5,IF(ISNUMBER(FIND(LEFT($R$6,$S$6),F709))=TRUE,$T$6,IF(ISNUMBER(FIND(LEFT($R$7,$S$7),F709))=TRUE,$T$7,IF(ISNUMBER(FIND(LEFT($R$8,$S$8),F709))=TRUE,$T$8,IF(ISNUMBER(FIND(LEFT($R$9,$S$9),F709))=TRUE,$T$9,IF(ISNUMBER(FIND(LEFT($R$10,$S$10),F709))=TRUE,$T$10,IF(ISNUMBER(FIND(LEFT($R$11,$S$11),F709))=TRUE,$T$11,IF(ISNUMBER(FIND(LEFT($R$12,$S$12),F709))=TRUE,$T$12,IF(ISNUMBER(FIND(LEFT($R$13,$S$13),F709))=TRUE,$T$13,IF(ISNUMBER(FIND(LEFT($R$14,$S$14),F709))=TRUE,$T$14,IF(ISNUMBER(FIND(LEFT($R$15,$S$15),F709))=TRUE,$T$15,IF(ISNUMBER(FIND(LEFT($R$16,$S$16),F709))=TRUE,$T$16,IF(ISNUMBER(FIND(LEFT($R$17,$S$17),F709))=TRUE,$T$17,IF(ISNUMBER(FIND(LEFT($R$18,$S$18),F709))=TRUE,$T$18,IF(ISNUMBER(FIND(LEFT($R$19,$S$19),F709))=TRUE,$T$19,IF(ISNUMBER(FIND(LEFT($R$20,$S$20),F709))=TRUE,$T$20,IF(ISNUMBER(FIND(LEFT($R$21,$S$21),F709))=TRUE,$T$21,IF(ISNUMBER(FIND(LEFT($R$24,$S$24),F709))=TRUE,$T$24,IF(ISNUMBER(FIND(LEFT($R$25,$S$25),F709))=TRUE,$T$25,IF(ISNUMBER(FIND(LEFT($R$26,$S$26),F709))=TRUE,$T$26,IF(ISNUMBER(FIND(LEFT($R$27,$S$27),F709))=TRUE,$T$27,IF(ISNUMBER(FIND(LEFT($R$28,$S$28),F709))=TRUE,$T$28,IF(ISNUMBER(FIND(LEFT($R$22,$S$22),F709))=TRUE,$T$22,IF(ISNUMBER(FIND(LEFT($R$23,$S$23),F709))=TRUE,$T$23,IF(ISNUMBER(FIND(LEFT($R$29,$S$29),F709))=TRUE,$T$29))))))))))))))))))))))))))</f>
        <v>Commission/Vir</v>
      </c>
      <c r="P709" s="1" t="str">
        <f t="array" ref="P709">INDEX(T_Natures[Nature],MATCH(TRUE,ISNUMBER(FIND(T_Natures[Libellé],F709)),0))</f>
        <v>Commission/Vir</v>
      </c>
    </row>
    <row r="710" spans="2:16" x14ac:dyDescent="0.2">
      <c r="B710" s="1">
        <f t="shared" si="33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35">K709+J710-I710</f>
        <v>488657.75000000594</v>
      </c>
      <c r="L710" s="9" t="str">
        <f t="shared" si="34"/>
        <v>Commission/Vir</v>
      </c>
      <c r="P710" s="1" t="str">
        <f t="array" ref="P710">INDEX(T_Natures[Nature],MATCH(TRUE,ISNUMBER(FIND(T_Natures[Libellé],F710)),0))</f>
        <v>Commission/Vir</v>
      </c>
    </row>
    <row r="711" spans="2:16" x14ac:dyDescent="0.2">
      <c r="B711" s="1">
        <f t="shared" si="33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35"/>
        <v>488657.45200000593</v>
      </c>
      <c r="L711" s="9" t="str">
        <f t="shared" si="34"/>
        <v>Commission/Vir</v>
      </c>
      <c r="P711" s="1" t="str">
        <f t="array" ref="P711">INDEX(T_Natures[Nature],MATCH(TRUE,ISNUMBER(FIND(T_Natures[Libellé],F711)),0))</f>
        <v>Commission/Vir</v>
      </c>
    </row>
    <row r="712" spans="2:16" x14ac:dyDescent="0.2">
      <c r="B712" s="1">
        <f t="shared" si="33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35"/>
        <v>488657.15400000592</v>
      </c>
      <c r="L712" s="9" t="str">
        <f t="shared" si="34"/>
        <v>Commission/Vir</v>
      </c>
      <c r="P712" s="1" t="str">
        <f t="array" ref="P712">INDEX(T_Natures[Nature],MATCH(TRUE,ISNUMBER(FIND(T_Natures[Libellé],F712)),0))</f>
        <v>Commission/Vir</v>
      </c>
    </row>
    <row r="713" spans="2:16" x14ac:dyDescent="0.2">
      <c r="B713" s="1">
        <f t="shared" si="33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35"/>
        <v>488656.85600000591</v>
      </c>
      <c r="L713" s="9" t="str">
        <f t="shared" si="34"/>
        <v>Commission/Vir</v>
      </c>
      <c r="P713" s="1" t="str">
        <f t="array" ref="P713">INDEX(T_Natures[Nature],MATCH(TRUE,ISNUMBER(FIND(T_Natures[Libellé],F713)),0))</f>
        <v>Commission/Vir</v>
      </c>
    </row>
    <row r="714" spans="2:16" x14ac:dyDescent="0.2">
      <c r="B714" s="1">
        <f t="shared" si="33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35"/>
        <v>488686.85600000591</v>
      </c>
      <c r="L714" s="9" t="str">
        <f t="shared" si="34"/>
        <v>Virement Local</v>
      </c>
      <c r="P714" s="1" t="str">
        <f t="array" ref="P714">INDEX(T_Natures[Nature],MATCH(TRUE,ISNUMBER(FIND(T_Natures[Libellé],F714)),0))</f>
        <v>Virement Local</v>
      </c>
    </row>
    <row r="715" spans="2:16" x14ac:dyDescent="0.2">
      <c r="B715" s="1">
        <f t="shared" si="33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35"/>
        <v>488686.5580000059</v>
      </c>
      <c r="L715" s="9" t="str">
        <f t="shared" si="34"/>
        <v>Commission/Vir</v>
      </c>
      <c r="P715" s="1" t="str">
        <f t="array" ref="P715">INDEX(T_Natures[Nature],MATCH(TRUE,ISNUMBER(FIND(T_Natures[Libellé],F715)),0))</f>
        <v>Commission/Vir</v>
      </c>
    </row>
    <row r="716" spans="2:16" x14ac:dyDescent="0.2">
      <c r="B716" s="1">
        <f t="shared" si="33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35"/>
        <v>488686.26000000589</v>
      </c>
      <c r="L716" s="9" t="str">
        <f t="shared" si="34"/>
        <v>Commission/Vir</v>
      </c>
      <c r="P716" s="1" t="str">
        <f t="array" ref="P716">INDEX(T_Natures[Nature],MATCH(TRUE,ISNUMBER(FIND(T_Natures[Libellé],F716)),0))</f>
        <v>Commission/Vir</v>
      </c>
    </row>
    <row r="717" spans="2:16" x14ac:dyDescent="0.2">
      <c r="B717" s="1">
        <f t="shared" si="33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35"/>
        <v>488685.96200000588</v>
      </c>
      <c r="L717" s="9" t="str">
        <f t="shared" si="34"/>
        <v>Commission/Vir</v>
      </c>
      <c r="P717" s="1" t="str">
        <f t="array" ref="P717">INDEX(T_Natures[Nature],MATCH(TRUE,ISNUMBER(FIND(T_Natures[Libellé],F717)),0))</f>
        <v>Commission/Vir</v>
      </c>
    </row>
    <row r="718" spans="2:16" x14ac:dyDescent="0.2">
      <c r="B718" s="1">
        <f t="shared" si="33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35"/>
        <v>488685.66400000587</v>
      </c>
      <c r="L718" s="9" t="str">
        <f t="shared" si="34"/>
        <v>Commission/Vir</v>
      </c>
      <c r="P718" s="1" t="str">
        <f t="array" ref="P718">INDEX(T_Natures[Nature],MATCH(TRUE,ISNUMBER(FIND(T_Natures[Libellé],F718)),0))</f>
        <v>Commission/Vir</v>
      </c>
    </row>
    <row r="719" spans="2:16" x14ac:dyDescent="0.2">
      <c r="B719" s="1">
        <f t="shared" si="33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35"/>
        <v>488685.36600000586</v>
      </c>
      <c r="L719" s="9" t="str">
        <f t="shared" si="34"/>
        <v>Commission/Vir</v>
      </c>
      <c r="P719" s="1" t="str">
        <f t="array" ref="P719">INDEX(T_Natures[Nature],MATCH(TRUE,ISNUMBER(FIND(T_Natures[Libellé],F719)),0))</f>
        <v>Commission/Vir</v>
      </c>
    </row>
    <row r="720" spans="2:16" x14ac:dyDescent="0.2">
      <c r="B720" s="1">
        <f t="shared" si="33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35"/>
        <v>494829.36600000586</v>
      </c>
      <c r="L720" s="9" t="str">
        <f t="shared" si="34"/>
        <v>Encaissement Chq</v>
      </c>
      <c r="P720" s="1" t="str">
        <f t="array" ref="P720">INDEX(T_Natures[Nature],MATCH(TRUE,ISNUMBER(FIND(T_Natures[Libellé],F720)),0))</f>
        <v>Encaissement Chq</v>
      </c>
    </row>
    <row r="721" spans="2:16" x14ac:dyDescent="0.2">
      <c r="B721" s="1">
        <f t="shared" si="33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35"/>
        <v>496429.36600000586</v>
      </c>
      <c r="L721" s="9" t="str">
        <f t="shared" si="34"/>
        <v>Versement</v>
      </c>
      <c r="P721" s="1" t="str">
        <f t="array" ref="P721">INDEX(T_Natures[Nature],MATCH(TRUE,ISNUMBER(FIND(T_Natures[Libellé],F721)),0))</f>
        <v>Versement</v>
      </c>
    </row>
    <row r="722" spans="2:16" x14ac:dyDescent="0.2">
      <c r="B722" s="1">
        <f t="shared" si="33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35"/>
        <v>496454.36600000586</v>
      </c>
      <c r="L722" s="9" t="str">
        <f t="shared" si="34"/>
        <v>Virement Local</v>
      </c>
      <c r="P722" s="1" t="str">
        <f t="array" ref="P722">INDEX(T_Natures[Nature],MATCH(TRUE,ISNUMBER(FIND(T_Natures[Libellé],F722)),0))</f>
        <v>Virement Local</v>
      </c>
    </row>
    <row r="723" spans="2:16" x14ac:dyDescent="0.2">
      <c r="B723" s="1">
        <f t="shared" si="33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35"/>
        <v>496484.36600000586</v>
      </c>
      <c r="L723" s="9" t="str">
        <f t="shared" si="34"/>
        <v>Virement Local</v>
      </c>
      <c r="P723" s="1" t="str">
        <f t="array" ref="P723">INDEX(T_Natures[Nature],MATCH(TRUE,ISNUMBER(FIND(T_Natures[Libellé],F723)),0))</f>
        <v>Virement Local</v>
      </c>
    </row>
    <row r="724" spans="2:16" x14ac:dyDescent="0.2">
      <c r="B724" s="1">
        <f t="shared" si="33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35"/>
        <v>496494.36600000586</v>
      </c>
      <c r="L724" s="9" t="str">
        <f t="shared" si="34"/>
        <v>Virement Local</v>
      </c>
      <c r="P724" s="1" t="str">
        <f t="array" ref="P724">INDEX(T_Natures[Nature],MATCH(TRUE,ISNUMBER(FIND(T_Natures[Libellé],F724)),0))</f>
        <v>Virement Local</v>
      </c>
    </row>
    <row r="725" spans="2:16" x14ac:dyDescent="0.2">
      <c r="B725" s="1">
        <f t="shared" si="33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35"/>
        <v>496594.36600000586</v>
      </c>
      <c r="L725" s="9" t="str">
        <f t="shared" si="34"/>
        <v>Virement Local</v>
      </c>
      <c r="P725" s="1" t="str">
        <f t="array" ref="P725">INDEX(T_Natures[Nature],MATCH(TRUE,ISNUMBER(FIND(T_Natures[Libellé],F725)),0))</f>
        <v>Virement Local</v>
      </c>
    </row>
    <row r="726" spans="2:16" x14ac:dyDescent="0.2">
      <c r="B726" s="1">
        <f t="shared" si="33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35"/>
        <v>496654.36600000586</v>
      </c>
      <c r="L726" s="9" t="str">
        <f t="shared" si="34"/>
        <v>Virement Local</v>
      </c>
      <c r="P726" s="1" t="str">
        <f t="array" ref="P726">INDEX(T_Natures[Nature],MATCH(TRUE,ISNUMBER(FIND(T_Natures[Libellé],F726)),0))</f>
        <v>Virement Local</v>
      </c>
    </row>
    <row r="727" spans="2:16" x14ac:dyDescent="0.2">
      <c r="B727" s="1">
        <f t="shared" si="33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35"/>
        <v>497154.36600000586</v>
      </c>
      <c r="L727" s="9" t="str">
        <f t="shared" si="34"/>
        <v>Virement Local</v>
      </c>
      <c r="P727" s="1" t="str">
        <f t="array" ref="P727">INDEX(T_Natures[Nature],MATCH(TRUE,ISNUMBER(FIND(T_Natures[Libellé],F727)),0))</f>
        <v>Virement Local</v>
      </c>
    </row>
    <row r="728" spans="2:16" x14ac:dyDescent="0.2">
      <c r="B728" s="1">
        <f t="shared" si="33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35"/>
        <v>497154.06800000585</v>
      </c>
      <c r="L728" s="9" t="str">
        <f t="shared" si="34"/>
        <v>Commission/Vir</v>
      </c>
      <c r="P728" s="1" t="str">
        <f t="array" ref="P728">INDEX(T_Natures[Nature],MATCH(TRUE,ISNUMBER(FIND(T_Natures[Libellé],F728)),0))</f>
        <v>Commission/Vir</v>
      </c>
    </row>
    <row r="729" spans="2:16" x14ac:dyDescent="0.2">
      <c r="B729" s="1">
        <f t="shared" si="33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35"/>
        <v>497153.77000000584</v>
      </c>
      <c r="L729" s="9" t="str">
        <f t="shared" si="34"/>
        <v>Commission/Vir</v>
      </c>
      <c r="P729" s="1" t="str">
        <f t="array" ref="P729">INDEX(T_Natures[Nature],MATCH(TRUE,ISNUMBER(FIND(T_Natures[Libellé],F729)),0))</f>
        <v>Commission/Vir</v>
      </c>
    </row>
    <row r="730" spans="2:16" x14ac:dyDescent="0.2">
      <c r="B730" s="1">
        <f t="shared" si="33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35"/>
        <v>497153.47200000583</v>
      </c>
      <c r="L730" s="9" t="str">
        <f t="shared" si="34"/>
        <v>Commission/Vir</v>
      </c>
      <c r="P730" s="1" t="str">
        <f t="array" ref="P730">INDEX(T_Natures[Nature],MATCH(TRUE,ISNUMBER(FIND(T_Natures[Libellé],F730)),0))</f>
        <v>Commission/Vir</v>
      </c>
    </row>
    <row r="731" spans="2:16" x14ac:dyDescent="0.2">
      <c r="B731" s="1">
        <f t="shared" si="33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35"/>
        <v>497203.47200000583</v>
      </c>
      <c r="L731" s="9" t="str">
        <f t="shared" si="34"/>
        <v>Virement Local</v>
      </c>
      <c r="P731" s="1" t="str">
        <f t="array" ref="P731">INDEX(T_Natures[Nature],MATCH(TRUE,ISNUMBER(FIND(T_Natures[Libellé],F731)),0))</f>
        <v>Virement Local</v>
      </c>
    </row>
    <row r="732" spans="2:16" x14ac:dyDescent="0.2">
      <c r="B732" s="1">
        <f t="shared" si="33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35"/>
        <v>497613.47200000583</v>
      </c>
      <c r="L732" s="9" t="str">
        <f t="shared" si="34"/>
        <v>Versement</v>
      </c>
      <c r="P732" s="1" t="str">
        <f t="array" ref="P732">INDEX(T_Natures[Nature],MATCH(TRUE,ISNUMBER(FIND(T_Natures[Libellé],F732)),0))</f>
        <v>Versement</v>
      </c>
    </row>
    <row r="733" spans="2:16" x14ac:dyDescent="0.2">
      <c r="B733" s="1">
        <f t="shared" si="33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35"/>
        <v>497643.47200000583</v>
      </c>
      <c r="L733" s="9" t="str">
        <f t="shared" si="34"/>
        <v>Virement Local</v>
      </c>
      <c r="P733" s="1" t="str">
        <f t="array" ref="P733">INDEX(T_Natures[Nature],MATCH(TRUE,ISNUMBER(FIND(T_Natures[Libellé],F733)),0))</f>
        <v>Virement Local</v>
      </c>
    </row>
    <row r="734" spans="2:16" x14ac:dyDescent="0.2">
      <c r="B734" s="1">
        <f t="shared" si="33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35"/>
        <v>498143.47200000583</v>
      </c>
      <c r="L734" s="9" t="str">
        <f t="shared" si="34"/>
        <v>Versement</v>
      </c>
      <c r="P734" s="1" t="str">
        <f t="array" ref="P734">INDEX(T_Natures[Nature],MATCH(TRUE,ISNUMBER(FIND(T_Natures[Libellé],F734)),0))</f>
        <v>Versement</v>
      </c>
    </row>
    <row r="735" spans="2:16" x14ac:dyDescent="0.2">
      <c r="B735" s="1">
        <f t="shared" si="33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35"/>
        <v>498203.47200000583</v>
      </c>
      <c r="L735" s="9" t="str">
        <f t="shared" si="34"/>
        <v>Virement Local</v>
      </c>
      <c r="P735" s="1" t="str">
        <f t="array" ref="P735">INDEX(T_Natures[Nature],MATCH(TRUE,ISNUMBER(FIND(T_Natures[Libellé],F735)),0))</f>
        <v>Virement Local</v>
      </c>
    </row>
    <row r="736" spans="2:16" x14ac:dyDescent="0.2">
      <c r="B736" s="1">
        <f t="shared" si="33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35"/>
        <v>498203.17400000582</v>
      </c>
      <c r="L736" s="9" t="str">
        <f t="shared" si="34"/>
        <v>Commission/Vir</v>
      </c>
      <c r="P736" s="1" t="str">
        <f t="array" ref="P736">INDEX(T_Natures[Nature],MATCH(TRUE,ISNUMBER(FIND(T_Natures[Libellé],F736)),0))</f>
        <v>Commission/Vir</v>
      </c>
    </row>
    <row r="737" spans="2:16" x14ac:dyDescent="0.2">
      <c r="B737" s="1">
        <f t="shared" si="33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35"/>
        <v>498233.17400000582</v>
      </c>
      <c r="L737" s="9" t="str">
        <f t="shared" si="34"/>
        <v>Virement Local</v>
      </c>
      <c r="P737" s="1" t="str">
        <f t="array" ref="P737">INDEX(T_Natures[Nature],MATCH(TRUE,ISNUMBER(FIND(T_Natures[Libellé],F737)),0))</f>
        <v>Virement Local</v>
      </c>
    </row>
    <row r="738" spans="2:16" x14ac:dyDescent="0.2">
      <c r="B738" s="1">
        <f t="shared" si="33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35"/>
        <v>498263.17400000582</v>
      </c>
      <c r="L738" s="9" t="str">
        <f t="shared" si="34"/>
        <v>Virement Local</v>
      </c>
      <c r="P738" s="1" t="str">
        <f t="array" ref="P738">INDEX(T_Natures[Nature],MATCH(TRUE,ISNUMBER(FIND(T_Natures[Libellé],F738)),0))</f>
        <v>Virement Local</v>
      </c>
    </row>
    <row r="739" spans="2:16" x14ac:dyDescent="0.2">
      <c r="B739" s="1">
        <f t="shared" si="33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35"/>
        <v>498313.17400000582</v>
      </c>
      <c r="L739" s="9" t="str">
        <f t="shared" si="34"/>
        <v>Virement Local</v>
      </c>
      <c r="P739" s="1" t="str">
        <f t="array" ref="P739">INDEX(T_Natures[Nature],MATCH(TRUE,ISNUMBER(FIND(T_Natures[Libellé],F739)),0))</f>
        <v>Virement Local</v>
      </c>
    </row>
    <row r="740" spans="2:16" x14ac:dyDescent="0.2">
      <c r="B740" s="1">
        <f t="shared" si="33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35"/>
        <v>498343.17400000582</v>
      </c>
      <c r="L740" s="9" t="str">
        <f t="shared" si="34"/>
        <v>Virement Local</v>
      </c>
      <c r="P740" s="1" t="str">
        <f t="array" ref="P740">INDEX(T_Natures[Nature],MATCH(TRUE,ISNUMBER(FIND(T_Natures[Libellé],F740)),0))</f>
        <v>Virement Local</v>
      </c>
    </row>
    <row r="741" spans="2:16" x14ac:dyDescent="0.2">
      <c r="B741" s="1">
        <f t="shared" si="33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35"/>
        <v>498373.17400000582</v>
      </c>
      <c r="L741" s="9" t="str">
        <f t="shared" si="34"/>
        <v>Virement Local</v>
      </c>
      <c r="P741" s="1" t="str">
        <f t="array" ref="P741">INDEX(T_Natures[Nature],MATCH(TRUE,ISNUMBER(FIND(T_Natures[Libellé],F741)),0))</f>
        <v>Virement Local</v>
      </c>
    </row>
    <row r="742" spans="2:16" x14ac:dyDescent="0.2">
      <c r="B742" s="1">
        <f t="shared" si="33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35"/>
        <v>498473.17400000582</v>
      </c>
      <c r="L742" s="9" t="str">
        <f t="shared" si="34"/>
        <v>Virement Local</v>
      </c>
      <c r="P742" s="1" t="str">
        <f t="array" ref="P742">INDEX(T_Natures[Nature],MATCH(TRUE,ISNUMBER(FIND(T_Natures[Libellé],F742)),0))</f>
        <v>Virement Local</v>
      </c>
    </row>
    <row r="743" spans="2:16" x14ac:dyDescent="0.2">
      <c r="B743" s="1">
        <f t="shared" si="33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35"/>
        <v>498503.17400000582</v>
      </c>
      <c r="L743" s="9" t="str">
        <f t="shared" si="34"/>
        <v>Virement Local</v>
      </c>
      <c r="P743" s="1" t="str">
        <f t="array" ref="P743">INDEX(T_Natures[Nature],MATCH(TRUE,ISNUMBER(FIND(T_Natures[Libellé],F743)),0))</f>
        <v>Virement Local</v>
      </c>
    </row>
    <row r="744" spans="2:16" x14ac:dyDescent="0.2">
      <c r="B744" s="1">
        <f t="shared" si="33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35"/>
        <v>498603.17400000582</v>
      </c>
      <c r="L744" s="9" t="str">
        <f t="shared" si="34"/>
        <v>Virement Local</v>
      </c>
      <c r="P744" s="1" t="str">
        <f t="array" ref="P744">INDEX(T_Natures[Nature],MATCH(TRUE,ISNUMBER(FIND(T_Natures[Libellé],F744)),0))</f>
        <v>Virement Local</v>
      </c>
    </row>
    <row r="745" spans="2:16" x14ac:dyDescent="0.2">
      <c r="B745" s="1">
        <f t="shared" si="33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35"/>
        <v>498778.17400000582</v>
      </c>
      <c r="L745" s="9" t="str">
        <f t="shared" si="34"/>
        <v>Virement Local</v>
      </c>
      <c r="P745" s="1" t="str">
        <f t="array" ref="P745">INDEX(T_Natures[Nature],MATCH(TRUE,ISNUMBER(FIND(T_Natures[Libellé],F745)),0))</f>
        <v>Virement Local</v>
      </c>
    </row>
    <row r="746" spans="2:16" x14ac:dyDescent="0.2">
      <c r="B746" s="1">
        <f t="shared" si="33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35"/>
        <v>498838.17400000582</v>
      </c>
      <c r="L746" s="9" t="str">
        <f t="shared" si="34"/>
        <v>Virement Local</v>
      </c>
      <c r="P746" s="1" t="str">
        <f t="array" ref="P746">INDEX(T_Natures[Nature],MATCH(TRUE,ISNUMBER(FIND(T_Natures[Libellé],F746)),0))</f>
        <v>Virement Local</v>
      </c>
    </row>
    <row r="747" spans="2:16" x14ac:dyDescent="0.2">
      <c r="B747" s="1">
        <f t="shared" si="33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35"/>
        <v>498868.17400000582</v>
      </c>
      <c r="L747" s="9" t="str">
        <f t="shared" si="34"/>
        <v>Virement Local</v>
      </c>
      <c r="P747" s="1" t="str">
        <f t="array" ref="P747">INDEX(T_Natures[Nature],MATCH(TRUE,ISNUMBER(FIND(T_Natures[Libellé],F747)),0))</f>
        <v>Virement Local</v>
      </c>
    </row>
    <row r="748" spans="2:16" x14ac:dyDescent="0.2">
      <c r="B748" s="1">
        <f t="shared" si="33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35"/>
        <v>498898.17400000582</v>
      </c>
      <c r="L748" s="9" t="str">
        <f t="shared" si="34"/>
        <v>Virement Local</v>
      </c>
      <c r="P748" s="1" t="str">
        <f t="array" ref="P748">INDEX(T_Natures[Nature],MATCH(TRUE,ISNUMBER(FIND(T_Natures[Libellé],F748)),0))</f>
        <v>Virement Local</v>
      </c>
    </row>
    <row r="749" spans="2:16" x14ac:dyDescent="0.2">
      <c r="B749" s="1">
        <f t="shared" si="33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35"/>
        <v>498928.17400000582</v>
      </c>
      <c r="L749" s="9" t="str">
        <f t="shared" si="34"/>
        <v>Virement Local</v>
      </c>
      <c r="P749" s="1" t="str">
        <f t="array" ref="P749">INDEX(T_Natures[Nature],MATCH(TRUE,ISNUMBER(FIND(T_Natures[Libellé],F749)),0))</f>
        <v>Virement Local</v>
      </c>
    </row>
    <row r="750" spans="2:16" x14ac:dyDescent="0.2">
      <c r="B750" s="1">
        <f t="shared" si="33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35"/>
        <v>498978.17400000582</v>
      </c>
      <c r="L750" s="9" t="str">
        <f t="shared" si="34"/>
        <v>Virement Local</v>
      </c>
      <c r="P750" s="1" t="str">
        <f t="array" ref="P750">INDEX(T_Natures[Nature],MATCH(TRUE,ISNUMBER(FIND(T_Natures[Libellé],F750)),0))</f>
        <v>Virement Local</v>
      </c>
    </row>
    <row r="751" spans="2:16" x14ac:dyDescent="0.2">
      <c r="B751" s="1">
        <f t="shared" si="33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35"/>
        <v>499028.17400000582</v>
      </c>
      <c r="L751" s="9" t="str">
        <f t="shared" si="34"/>
        <v>Virement Local</v>
      </c>
      <c r="P751" s="1" t="str">
        <f t="array" ref="P751">INDEX(T_Natures[Nature],MATCH(TRUE,ISNUMBER(FIND(T_Natures[Libellé],F751)),0))</f>
        <v>Virement Local</v>
      </c>
    </row>
    <row r="752" spans="2:16" x14ac:dyDescent="0.2">
      <c r="B752" s="1">
        <f t="shared" si="33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35"/>
        <v>499053.17400000582</v>
      </c>
      <c r="L752" s="9" t="str">
        <f t="shared" si="34"/>
        <v>Virement Local</v>
      </c>
      <c r="P752" s="1" t="str">
        <f t="array" ref="P752">INDEX(T_Natures[Nature],MATCH(TRUE,ISNUMBER(FIND(T_Natures[Libellé],F752)),0))</f>
        <v>Virement Local</v>
      </c>
    </row>
    <row r="753" spans="2:16" x14ac:dyDescent="0.2">
      <c r="B753" s="1">
        <f t="shared" si="33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35"/>
        <v>499153.17400000582</v>
      </c>
      <c r="L753" s="9" t="str">
        <f t="shared" si="34"/>
        <v>Virement Local</v>
      </c>
      <c r="P753" s="1" t="str">
        <f t="array" ref="P753">INDEX(T_Natures[Nature],MATCH(TRUE,ISNUMBER(FIND(T_Natures[Libellé],F753)),0))</f>
        <v>Virement Local</v>
      </c>
    </row>
    <row r="754" spans="2:16" x14ac:dyDescent="0.2">
      <c r="B754" s="1">
        <f t="shared" si="33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35"/>
        <v>499223.17400000582</v>
      </c>
      <c r="L754" s="9" t="str">
        <f t="shared" si="34"/>
        <v>Virement Local</v>
      </c>
      <c r="P754" s="1" t="str">
        <f t="array" ref="P754">INDEX(T_Natures[Nature],MATCH(TRUE,ISNUMBER(FIND(T_Natures[Libellé],F754)),0))</f>
        <v>Virement Local</v>
      </c>
    </row>
    <row r="755" spans="2:16" x14ac:dyDescent="0.2">
      <c r="B755" s="1">
        <f t="shared" si="33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35"/>
        <v>499273.17400000582</v>
      </c>
      <c r="L755" s="9" t="str">
        <f t="shared" si="34"/>
        <v>Virement Local</v>
      </c>
      <c r="P755" s="1" t="str">
        <f t="array" ref="P755">INDEX(T_Natures[Nature],MATCH(TRUE,ISNUMBER(FIND(T_Natures[Libellé],F755)),0))</f>
        <v>Virement Local</v>
      </c>
    </row>
    <row r="756" spans="2:16" x14ac:dyDescent="0.2">
      <c r="B756" s="1">
        <f t="shared" si="33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35"/>
        <v>499423.17400000582</v>
      </c>
      <c r="L756" s="9" t="str">
        <f t="shared" si="34"/>
        <v>Virement Local</v>
      </c>
      <c r="P756" s="1" t="str">
        <f t="array" ref="P756">INDEX(T_Natures[Nature],MATCH(TRUE,ISNUMBER(FIND(T_Natures[Libellé],F756)),0))</f>
        <v>Virement Local</v>
      </c>
    </row>
    <row r="757" spans="2:16" x14ac:dyDescent="0.2">
      <c r="B757" s="1">
        <f t="shared" si="33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35"/>
        <v>499483.17400000582</v>
      </c>
      <c r="L757" s="9" t="str">
        <f t="shared" si="34"/>
        <v>Virement Local</v>
      </c>
      <c r="P757" s="1" t="str">
        <f t="array" ref="P757">INDEX(T_Natures[Nature],MATCH(TRUE,ISNUMBER(FIND(T_Natures[Libellé],F757)),0))</f>
        <v>Virement Local</v>
      </c>
    </row>
    <row r="758" spans="2:16" x14ac:dyDescent="0.2">
      <c r="B758" s="1">
        <f t="shared" si="33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35"/>
        <v>499583.17400000582</v>
      </c>
      <c r="L758" s="9" t="str">
        <f t="shared" si="34"/>
        <v>Virement Local</v>
      </c>
      <c r="P758" s="1" t="str">
        <f t="array" ref="P758">INDEX(T_Natures[Nature],MATCH(TRUE,ISNUMBER(FIND(T_Natures[Libellé],F758)),0))</f>
        <v>Virement Local</v>
      </c>
    </row>
    <row r="759" spans="2:16" x14ac:dyDescent="0.2">
      <c r="B759" s="1">
        <f t="shared" si="33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35"/>
        <v>499783.17400000582</v>
      </c>
      <c r="L759" s="9" t="str">
        <f t="shared" si="34"/>
        <v>Virement Local</v>
      </c>
      <c r="P759" s="1" t="str">
        <f t="array" ref="P759">INDEX(T_Natures[Nature],MATCH(TRUE,ISNUMBER(FIND(T_Natures[Libellé],F759)),0))</f>
        <v>Virement Local</v>
      </c>
    </row>
    <row r="760" spans="2:16" x14ac:dyDescent="0.2">
      <c r="B760" s="1">
        <f t="shared" si="33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35"/>
        <v>499833.17400000582</v>
      </c>
      <c r="L760" s="9" t="str">
        <f t="shared" si="34"/>
        <v>Virement Local</v>
      </c>
      <c r="P760" s="1" t="str">
        <f t="array" ref="P760">INDEX(T_Natures[Nature],MATCH(TRUE,ISNUMBER(FIND(T_Natures[Libellé],F760)),0))</f>
        <v>Virement Local</v>
      </c>
    </row>
    <row r="761" spans="2:16" x14ac:dyDescent="0.2">
      <c r="B761" s="1">
        <f t="shared" si="33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35"/>
        <v>499863.17400000582</v>
      </c>
      <c r="L761" s="9" t="str">
        <f t="shared" si="34"/>
        <v>Virement Local</v>
      </c>
      <c r="P761" s="1" t="str">
        <f t="array" ref="P761">INDEX(T_Natures[Nature],MATCH(TRUE,ISNUMBER(FIND(T_Natures[Libellé],F761)),0))</f>
        <v>Virement Local</v>
      </c>
    </row>
    <row r="762" spans="2:16" x14ac:dyDescent="0.2">
      <c r="B762" s="1">
        <f t="shared" si="33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35"/>
        <v>499893.17400000582</v>
      </c>
      <c r="L762" s="9" t="str">
        <f t="shared" si="34"/>
        <v>Virement Local</v>
      </c>
      <c r="P762" s="1" t="str">
        <f t="array" ref="P762">INDEX(T_Natures[Nature],MATCH(TRUE,ISNUMBER(FIND(T_Natures[Libellé],F762)),0))</f>
        <v>Virement Local</v>
      </c>
    </row>
    <row r="763" spans="2:16" x14ac:dyDescent="0.2">
      <c r="B763" s="1">
        <f t="shared" si="33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35"/>
        <v>500268.17400000582</v>
      </c>
      <c r="L763" s="9" t="str">
        <f t="shared" si="34"/>
        <v>Virement Local</v>
      </c>
      <c r="P763" s="1" t="str">
        <f t="array" ref="P763">INDEX(T_Natures[Nature],MATCH(TRUE,ISNUMBER(FIND(T_Natures[Libellé],F763)),0))</f>
        <v>Virement Local</v>
      </c>
    </row>
    <row r="764" spans="2:16" x14ac:dyDescent="0.2">
      <c r="B764" s="1">
        <f t="shared" si="33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35"/>
        <v>500298.17400000582</v>
      </c>
      <c r="L764" s="9" t="str">
        <f t="shared" si="34"/>
        <v>Virement Local</v>
      </c>
      <c r="P764" s="1" t="str">
        <f t="array" ref="P764">INDEX(T_Natures[Nature],MATCH(TRUE,ISNUMBER(FIND(T_Natures[Libellé],F764)),0))</f>
        <v>Virement Local</v>
      </c>
    </row>
    <row r="765" spans="2:16" x14ac:dyDescent="0.2">
      <c r="B765" s="1">
        <f t="shared" si="33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35"/>
        <v>500318.17400000582</v>
      </c>
      <c r="L765" s="9" t="str">
        <f t="shared" si="34"/>
        <v>Virement Local</v>
      </c>
      <c r="P765" s="1" t="str">
        <f t="array" ref="P765">INDEX(T_Natures[Nature],MATCH(TRUE,ISNUMBER(FIND(T_Natures[Libellé],F765)),0))</f>
        <v>Virement Local</v>
      </c>
    </row>
    <row r="766" spans="2:16" x14ac:dyDescent="0.2">
      <c r="B766" s="1">
        <f t="shared" si="33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35"/>
        <v>500348.17400000582</v>
      </c>
      <c r="L766" s="9" t="str">
        <f t="shared" si="34"/>
        <v>Virement Local</v>
      </c>
      <c r="P766" s="1" t="str">
        <f t="array" ref="P766">INDEX(T_Natures[Nature],MATCH(TRUE,ISNUMBER(FIND(T_Natures[Libellé],F766)),0))</f>
        <v>Virement Local</v>
      </c>
    </row>
    <row r="767" spans="2:16" x14ac:dyDescent="0.2">
      <c r="B767" s="1">
        <f t="shared" si="33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35"/>
        <v>500448.17400000582</v>
      </c>
      <c r="L767" s="9" t="str">
        <f t="shared" si="34"/>
        <v>Versement</v>
      </c>
      <c r="P767" s="1" t="str">
        <f t="array" ref="P767">INDEX(T_Natures[Nature],MATCH(TRUE,ISNUMBER(FIND(T_Natures[Libellé],F767)),0))</f>
        <v>Versement</v>
      </c>
    </row>
    <row r="768" spans="2:16" x14ac:dyDescent="0.2">
      <c r="B768" s="1">
        <f t="shared" si="33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35"/>
        <v>500468.17400000582</v>
      </c>
      <c r="L768" s="9" t="str">
        <f t="shared" si="34"/>
        <v>Virement Local</v>
      </c>
      <c r="P768" s="1" t="str">
        <f t="array" ref="P768">INDEX(T_Natures[Nature],MATCH(TRUE,ISNUMBER(FIND(T_Natures[Libellé],F768)),0))</f>
        <v>Virement Local</v>
      </c>
    </row>
    <row r="769" spans="2:16" x14ac:dyDescent="0.2">
      <c r="B769" s="1">
        <f t="shared" si="33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35"/>
        <v>500488.17400000582</v>
      </c>
      <c r="L769" s="9" t="str">
        <f t="shared" si="34"/>
        <v>Virement Local</v>
      </c>
      <c r="P769" s="1" t="str">
        <f t="array" ref="P769">INDEX(T_Natures[Nature],MATCH(TRUE,ISNUMBER(FIND(T_Natures[Libellé],F769)),0))</f>
        <v>Virement Local</v>
      </c>
    </row>
    <row r="770" spans="2:16" x14ac:dyDescent="0.2">
      <c r="B770" s="1">
        <f t="shared" si="33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35"/>
        <v>500508.17400000582</v>
      </c>
      <c r="L770" s="9" t="str">
        <f t="shared" si="34"/>
        <v>Virement Local</v>
      </c>
      <c r="P770" s="1" t="str">
        <f t="array" ref="P770">INDEX(T_Natures[Nature],MATCH(TRUE,ISNUMBER(FIND(T_Natures[Libellé],F770)),0))</f>
        <v>Virement Local</v>
      </c>
    </row>
    <row r="771" spans="2:16" x14ac:dyDescent="0.2">
      <c r="B771" s="1">
        <f t="shared" si="33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35"/>
        <v>500507.87600000581</v>
      </c>
      <c r="L771" s="9" t="str">
        <f t="shared" si="34"/>
        <v>Commission/Vir</v>
      </c>
      <c r="P771" s="1" t="str">
        <f t="array" ref="P771">INDEX(T_Natures[Nature],MATCH(TRUE,ISNUMBER(FIND(T_Natures[Libellé],F771)),0))</f>
        <v>Commission/Vir</v>
      </c>
    </row>
    <row r="772" spans="2:16" x14ac:dyDescent="0.2">
      <c r="B772" s="1">
        <f t="shared" si="33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35"/>
        <v>500507.5780000058</v>
      </c>
      <c r="L772" s="9" t="str">
        <f t="shared" si="34"/>
        <v>Commission/Vir</v>
      </c>
      <c r="P772" s="1" t="str">
        <f t="array" ref="P772">INDEX(T_Natures[Nature],MATCH(TRUE,ISNUMBER(FIND(T_Natures[Libellé],F772)),0))</f>
        <v>Commission/Vir</v>
      </c>
    </row>
    <row r="773" spans="2:16" x14ac:dyDescent="0.2">
      <c r="B773" s="1">
        <f t="shared" ref="B773:B836" si="36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35"/>
        <v>500507.28000000579</v>
      </c>
      <c r="L773" s="9" t="str">
        <f t="shared" ref="L773:L836" si="37">IF(ISNUMBER(FIND(LEFT($R$4,$S$4),F773))=TRUE,$T$4,IF(ISNUMBER(FIND(LEFT($R$5,$S$5),F773))=TRUE,$T$5,IF(ISNUMBER(FIND(LEFT($R$6,$S$6),F773))=TRUE,$T$6,IF(ISNUMBER(FIND(LEFT($R$7,$S$7),F773))=TRUE,$T$7,IF(ISNUMBER(FIND(LEFT($R$8,$S$8),F773))=TRUE,$T$8,IF(ISNUMBER(FIND(LEFT($R$9,$S$9),F773))=TRUE,$T$9,IF(ISNUMBER(FIND(LEFT($R$10,$S$10),F773))=TRUE,$T$10,IF(ISNUMBER(FIND(LEFT($R$11,$S$11),F773))=TRUE,$T$11,IF(ISNUMBER(FIND(LEFT($R$12,$S$12),F773))=TRUE,$T$12,IF(ISNUMBER(FIND(LEFT($R$13,$S$13),F773))=TRUE,$T$13,IF(ISNUMBER(FIND(LEFT($R$14,$S$14),F773))=TRUE,$T$14,IF(ISNUMBER(FIND(LEFT($R$15,$S$15),F773))=TRUE,$T$15,IF(ISNUMBER(FIND(LEFT($R$16,$S$16),F773))=TRUE,$T$16,IF(ISNUMBER(FIND(LEFT($R$17,$S$17),F773))=TRUE,$T$17,IF(ISNUMBER(FIND(LEFT($R$18,$S$18),F773))=TRUE,$T$18,IF(ISNUMBER(FIND(LEFT($R$19,$S$19),F773))=TRUE,$T$19,IF(ISNUMBER(FIND(LEFT($R$20,$S$20),F773))=TRUE,$T$20,IF(ISNUMBER(FIND(LEFT($R$21,$S$21),F773))=TRUE,$T$21,IF(ISNUMBER(FIND(LEFT($R$24,$S$24),F773))=TRUE,$T$24,IF(ISNUMBER(FIND(LEFT($R$25,$S$25),F773))=TRUE,$T$25,IF(ISNUMBER(FIND(LEFT($R$26,$S$26),F773))=TRUE,$T$26,IF(ISNUMBER(FIND(LEFT($R$27,$S$27),F773))=TRUE,$T$27,IF(ISNUMBER(FIND(LEFT($R$28,$S$28),F773))=TRUE,$T$28,IF(ISNUMBER(FIND(LEFT($R$22,$S$22),F773))=TRUE,$T$22,IF(ISNUMBER(FIND(LEFT($R$23,$S$23),F773))=TRUE,$T$23,IF(ISNUMBER(FIND(LEFT($R$29,$S$29),F773))=TRUE,$T$29))))))))))))))))))))))))))</f>
        <v>Commission/Vir</v>
      </c>
      <c r="P773" s="1" t="str">
        <f t="array" ref="P773">INDEX(T_Natures[Nature],MATCH(TRUE,ISNUMBER(FIND(T_Natures[Libellé],F773)),0))</f>
        <v>Commission/Vir</v>
      </c>
    </row>
    <row r="774" spans="2:16" x14ac:dyDescent="0.2">
      <c r="B774" s="1">
        <f t="shared" si="36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38">K773+J774-I774</f>
        <v>500506.98200000578</v>
      </c>
      <c r="L774" s="9" t="str">
        <f t="shared" si="37"/>
        <v>Commission/Vir</v>
      </c>
      <c r="P774" s="1" t="str">
        <f t="array" ref="P774">INDEX(T_Natures[Nature],MATCH(TRUE,ISNUMBER(FIND(T_Natures[Libellé],F774)),0))</f>
        <v>Commission/Vir</v>
      </c>
    </row>
    <row r="775" spans="2:16" x14ac:dyDescent="0.2">
      <c r="B775" s="1">
        <f t="shared" si="36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38"/>
        <v>500506.68400000577</v>
      </c>
      <c r="L775" s="9" t="str">
        <f t="shared" si="37"/>
        <v>Commission/Vir</v>
      </c>
      <c r="P775" s="1" t="str">
        <f t="array" ref="P775">INDEX(T_Natures[Nature],MATCH(TRUE,ISNUMBER(FIND(T_Natures[Libellé],F775)),0))</f>
        <v>Commission/Vir</v>
      </c>
    </row>
    <row r="776" spans="2:16" x14ac:dyDescent="0.2">
      <c r="B776" s="1">
        <f t="shared" si="36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38"/>
        <v>500506.38600000576</v>
      </c>
      <c r="L776" s="9" t="str">
        <f t="shared" si="37"/>
        <v>Commission/Vir</v>
      </c>
      <c r="P776" s="1" t="str">
        <f t="array" ref="P776">INDEX(T_Natures[Nature],MATCH(TRUE,ISNUMBER(FIND(T_Natures[Libellé],F776)),0))</f>
        <v>Commission/Vir</v>
      </c>
    </row>
    <row r="777" spans="2:16" x14ac:dyDescent="0.2">
      <c r="B777" s="1">
        <f t="shared" si="36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38"/>
        <v>500506.08800000575</v>
      </c>
      <c r="L777" s="9" t="str">
        <f t="shared" si="37"/>
        <v>Commission/Vir</v>
      </c>
      <c r="P777" s="1" t="str">
        <f t="array" ref="P777">INDEX(T_Natures[Nature],MATCH(TRUE,ISNUMBER(FIND(T_Natures[Libellé],F777)),0))</f>
        <v>Commission/Vir</v>
      </c>
    </row>
    <row r="778" spans="2:16" x14ac:dyDescent="0.2">
      <c r="B778" s="1">
        <f t="shared" si="36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38"/>
        <v>500505.79000000574</v>
      </c>
      <c r="L778" s="9" t="str">
        <f t="shared" si="37"/>
        <v>Commission/Vir</v>
      </c>
      <c r="P778" s="1" t="str">
        <f t="array" ref="P778">INDEX(T_Natures[Nature],MATCH(TRUE,ISNUMBER(FIND(T_Natures[Libellé],F778)),0))</f>
        <v>Commission/Vir</v>
      </c>
    </row>
    <row r="779" spans="2:16" x14ac:dyDescent="0.2">
      <c r="B779" s="1">
        <f t="shared" si="36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38"/>
        <v>500505.49200000573</v>
      </c>
      <c r="L779" s="9" t="str">
        <f t="shared" si="37"/>
        <v>Commission/Vir</v>
      </c>
      <c r="P779" s="1" t="str">
        <f t="array" ref="P779">INDEX(T_Natures[Nature],MATCH(TRUE,ISNUMBER(FIND(T_Natures[Libellé],F779)),0))</f>
        <v>Commission/Vir</v>
      </c>
    </row>
    <row r="780" spans="2:16" x14ac:dyDescent="0.2">
      <c r="B780" s="1">
        <f t="shared" si="36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38"/>
        <v>500505.19400000572</v>
      </c>
      <c r="L780" s="9" t="str">
        <f t="shared" si="37"/>
        <v>Commission/Vir</v>
      </c>
      <c r="P780" s="1" t="str">
        <f t="array" ref="P780">INDEX(T_Natures[Nature],MATCH(TRUE,ISNUMBER(FIND(T_Natures[Libellé],F780)),0))</f>
        <v>Commission/Vir</v>
      </c>
    </row>
    <row r="781" spans="2:16" x14ac:dyDescent="0.2">
      <c r="B781" s="1">
        <f t="shared" si="36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38"/>
        <v>500504.89600000571</v>
      </c>
      <c r="L781" s="9" t="str">
        <f t="shared" si="37"/>
        <v>Commission/Vir</v>
      </c>
      <c r="P781" s="1" t="str">
        <f t="array" ref="P781">INDEX(T_Natures[Nature],MATCH(TRUE,ISNUMBER(FIND(T_Natures[Libellé],F781)),0))</f>
        <v>Commission/Vir</v>
      </c>
    </row>
    <row r="782" spans="2:16" x14ac:dyDescent="0.2">
      <c r="B782" s="1">
        <f t="shared" si="36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38"/>
        <v>500504.5980000057</v>
      </c>
      <c r="L782" s="9" t="str">
        <f t="shared" si="37"/>
        <v>Commission/Vir</v>
      </c>
      <c r="P782" s="1" t="str">
        <f t="array" ref="P782">INDEX(T_Natures[Nature],MATCH(TRUE,ISNUMBER(FIND(T_Natures[Libellé],F782)),0))</f>
        <v>Commission/Vir</v>
      </c>
    </row>
    <row r="783" spans="2:16" x14ac:dyDescent="0.2">
      <c r="B783" s="1">
        <f t="shared" si="36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38"/>
        <v>500504.30000000569</v>
      </c>
      <c r="L783" s="9" t="str">
        <f t="shared" si="37"/>
        <v>Commission/Vir</v>
      </c>
      <c r="P783" s="1" t="str">
        <f t="array" ref="P783">INDEX(T_Natures[Nature],MATCH(TRUE,ISNUMBER(FIND(T_Natures[Libellé],F783)),0))</f>
        <v>Commission/Vir</v>
      </c>
    </row>
    <row r="784" spans="2:16" x14ac:dyDescent="0.2">
      <c r="B784" s="1">
        <f t="shared" si="36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38"/>
        <v>500504.00200000568</v>
      </c>
      <c r="L784" s="9" t="str">
        <f t="shared" si="37"/>
        <v>Commission/Vir</v>
      </c>
      <c r="P784" s="1" t="str">
        <f t="array" ref="P784">INDEX(T_Natures[Nature],MATCH(TRUE,ISNUMBER(FIND(T_Natures[Libellé],F784)),0))</f>
        <v>Commission/Vir</v>
      </c>
    </row>
    <row r="785" spans="2:16" x14ac:dyDescent="0.2">
      <c r="B785" s="1">
        <f t="shared" si="36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38"/>
        <v>500503.70400000567</v>
      </c>
      <c r="L785" s="9" t="str">
        <f t="shared" si="37"/>
        <v>Commission/Vir</v>
      </c>
      <c r="P785" s="1" t="str">
        <f t="array" ref="P785">INDEX(T_Natures[Nature],MATCH(TRUE,ISNUMBER(FIND(T_Natures[Libellé],F785)),0))</f>
        <v>Commission/Vir</v>
      </c>
    </row>
    <row r="786" spans="2:16" x14ac:dyDescent="0.2">
      <c r="B786" s="1">
        <f t="shared" si="36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38"/>
        <v>500503.40600000566</v>
      </c>
      <c r="L786" s="9" t="str">
        <f t="shared" si="37"/>
        <v>Commission/Vir</v>
      </c>
      <c r="P786" s="1" t="str">
        <f t="array" ref="P786">INDEX(T_Natures[Nature],MATCH(TRUE,ISNUMBER(FIND(T_Natures[Libellé],F786)),0))</f>
        <v>Commission/Vir</v>
      </c>
    </row>
    <row r="787" spans="2:16" x14ac:dyDescent="0.2">
      <c r="B787" s="1">
        <f t="shared" si="36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38"/>
        <v>500503.10800000565</v>
      </c>
      <c r="L787" s="9" t="str">
        <f t="shared" si="37"/>
        <v>Commission/Vir</v>
      </c>
      <c r="P787" s="1" t="str">
        <f t="array" ref="P787">INDEX(T_Natures[Nature],MATCH(TRUE,ISNUMBER(FIND(T_Natures[Libellé],F787)),0))</f>
        <v>Commission/Vir</v>
      </c>
    </row>
    <row r="788" spans="2:16" x14ac:dyDescent="0.2">
      <c r="B788" s="1">
        <f t="shared" si="36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38"/>
        <v>500502.81000000564</v>
      </c>
      <c r="L788" s="9" t="str">
        <f t="shared" si="37"/>
        <v>Commission/Vir</v>
      </c>
      <c r="P788" s="1" t="str">
        <f t="array" ref="P788">INDEX(T_Natures[Nature],MATCH(TRUE,ISNUMBER(FIND(T_Natures[Libellé],F788)),0))</f>
        <v>Commission/Vir</v>
      </c>
    </row>
    <row r="789" spans="2:16" x14ac:dyDescent="0.2">
      <c r="B789" s="1">
        <f t="shared" si="36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38"/>
        <v>500502.51200000563</v>
      </c>
      <c r="L789" s="9" t="str">
        <f t="shared" si="37"/>
        <v>Commission/Vir</v>
      </c>
      <c r="P789" s="1" t="str">
        <f t="array" ref="P789">INDEX(T_Natures[Nature],MATCH(TRUE,ISNUMBER(FIND(T_Natures[Libellé],F789)),0))</f>
        <v>Commission/Vir</v>
      </c>
    </row>
    <row r="790" spans="2:16" x14ac:dyDescent="0.2">
      <c r="B790" s="1">
        <f t="shared" si="36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38"/>
        <v>500502.21400000562</v>
      </c>
      <c r="L790" s="9" t="str">
        <f t="shared" si="37"/>
        <v>Commission/Vir</v>
      </c>
      <c r="P790" s="1" t="str">
        <f t="array" ref="P790">INDEX(T_Natures[Nature],MATCH(TRUE,ISNUMBER(FIND(T_Natures[Libellé],F790)),0))</f>
        <v>Commission/Vir</v>
      </c>
    </row>
    <row r="791" spans="2:16" x14ac:dyDescent="0.2">
      <c r="B791" s="1">
        <f t="shared" si="36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38"/>
        <v>500501.91600000561</v>
      </c>
      <c r="L791" s="9" t="str">
        <f t="shared" si="37"/>
        <v>Commission/Vir</v>
      </c>
      <c r="P791" s="1" t="str">
        <f t="array" ref="P791">INDEX(T_Natures[Nature],MATCH(TRUE,ISNUMBER(FIND(T_Natures[Libellé],F791)),0))</f>
        <v>Commission/Vir</v>
      </c>
    </row>
    <row r="792" spans="2:16" x14ac:dyDescent="0.2">
      <c r="B792" s="1">
        <f t="shared" si="36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38"/>
        <v>500501.6180000056</v>
      </c>
      <c r="L792" s="9" t="str">
        <f t="shared" si="37"/>
        <v>Commission/Vir</v>
      </c>
      <c r="P792" s="1" t="str">
        <f t="array" ref="P792">INDEX(T_Natures[Nature],MATCH(TRUE,ISNUMBER(FIND(T_Natures[Libellé],F792)),0))</f>
        <v>Commission/Vir</v>
      </c>
    </row>
    <row r="793" spans="2:16" x14ac:dyDescent="0.2">
      <c r="B793" s="1">
        <f t="shared" si="36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38"/>
        <v>500501.32000000559</v>
      </c>
      <c r="L793" s="9" t="str">
        <f t="shared" si="37"/>
        <v>Commission/Vir</v>
      </c>
      <c r="P793" s="1" t="str">
        <f t="array" ref="P793">INDEX(T_Natures[Nature],MATCH(TRUE,ISNUMBER(FIND(T_Natures[Libellé],F793)),0))</f>
        <v>Commission/Vir</v>
      </c>
    </row>
    <row r="794" spans="2:16" x14ac:dyDescent="0.2">
      <c r="B794" s="1">
        <f t="shared" si="36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38"/>
        <v>500501.02200000559</v>
      </c>
      <c r="L794" s="9" t="str">
        <f t="shared" si="37"/>
        <v>Commission/Vir</v>
      </c>
      <c r="P794" s="1" t="str">
        <f t="array" ref="P794">INDEX(T_Natures[Nature],MATCH(TRUE,ISNUMBER(FIND(T_Natures[Libellé],F794)),0))</f>
        <v>Commission/Vir</v>
      </c>
    </row>
    <row r="795" spans="2:16" x14ac:dyDescent="0.2">
      <c r="B795" s="1">
        <f t="shared" si="36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38"/>
        <v>500531.02200000559</v>
      </c>
      <c r="L795" s="9" t="str">
        <f t="shared" si="37"/>
        <v>Virement Local</v>
      </c>
      <c r="P795" s="1" t="str">
        <f t="array" ref="P795">INDEX(T_Natures[Nature],MATCH(TRUE,ISNUMBER(FIND(T_Natures[Libellé],F795)),0))</f>
        <v>Virement Local</v>
      </c>
    </row>
    <row r="796" spans="2:16" x14ac:dyDescent="0.2">
      <c r="B796" s="1">
        <f t="shared" si="36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38"/>
        <v>500530.72400000558</v>
      </c>
      <c r="L796" s="9" t="str">
        <f t="shared" si="37"/>
        <v>Commission/Vir</v>
      </c>
      <c r="P796" s="1" t="str">
        <f t="array" ref="P796">INDEX(T_Natures[Nature],MATCH(TRUE,ISNUMBER(FIND(T_Natures[Libellé],F796)),0))</f>
        <v>Commission/Vir</v>
      </c>
    </row>
    <row r="797" spans="2:16" x14ac:dyDescent="0.2">
      <c r="B797" s="1">
        <f t="shared" si="36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38"/>
        <v>501030.72400000558</v>
      </c>
      <c r="L797" s="9" t="str">
        <f t="shared" si="37"/>
        <v>Virement Local</v>
      </c>
      <c r="P797" s="1" t="str">
        <f t="array" ref="P797">INDEX(T_Natures[Nature],MATCH(TRUE,ISNUMBER(FIND(T_Natures[Libellé],F797)),0))</f>
        <v>Virement Local</v>
      </c>
    </row>
    <row r="798" spans="2:16" x14ac:dyDescent="0.2">
      <c r="B798" s="1">
        <f t="shared" si="36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38"/>
        <v>501030.42600000557</v>
      </c>
      <c r="L798" s="9" t="str">
        <f t="shared" si="37"/>
        <v>Commission/Vir</v>
      </c>
      <c r="P798" s="1" t="str">
        <f t="array" ref="P798">INDEX(T_Natures[Nature],MATCH(TRUE,ISNUMBER(FIND(T_Natures[Libellé],F798)),0))</f>
        <v>Commission/Vir</v>
      </c>
    </row>
    <row r="799" spans="2:16" x14ac:dyDescent="0.2">
      <c r="B799" s="1">
        <f t="shared" si="36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38"/>
        <v>501030.12800000556</v>
      </c>
      <c r="L799" s="9" t="str">
        <f t="shared" si="37"/>
        <v>Commission/Vir</v>
      </c>
      <c r="P799" s="1" t="str">
        <f t="array" ref="P799">INDEX(T_Natures[Nature],MATCH(TRUE,ISNUMBER(FIND(T_Natures[Libellé],F799)),0))</f>
        <v>Commission/Vir</v>
      </c>
    </row>
    <row r="800" spans="2:16" x14ac:dyDescent="0.2">
      <c r="B800" s="1">
        <f t="shared" si="36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38"/>
        <v>501029.83000000555</v>
      </c>
      <c r="L800" s="9" t="str">
        <f t="shared" si="37"/>
        <v>Commission/Vir</v>
      </c>
      <c r="P800" s="1" t="str">
        <f t="array" ref="P800">INDEX(T_Natures[Nature],MATCH(TRUE,ISNUMBER(FIND(T_Natures[Libellé],F800)),0))</f>
        <v>Commission/Vir</v>
      </c>
    </row>
    <row r="801" spans="2:16" x14ac:dyDescent="0.2">
      <c r="B801" s="1">
        <f t="shared" si="36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38"/>
        <v>501029.53200000554</v>
      </c>
      <c r="L801" s="9" t="str">
        <f t="shared" si="37"/>
        <v>Commission/Vir</v>
      </c>
      <c r="P801" s="1" t="str">
        <f t="array" ref="P801">INDEX(T_Natures[Nature],MATCH(TRUE,ISNUMBER(FIND(T_Natures[Libellé],F801)),0))</f>
        <v>Commission/Vir</v>
      </c>
    </row>
    <row r="802" spans="2:16" x14ac:dyDescent="0.2">
      <c r="B802" s="1">
        <f t="shared" si="36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38"/>
        <v>501029.23400000553</v>
      </c>
      <c r="L802" s="9" t="str">
        <f t="shared" si="37"/>
        <v>Commission/Vir</v>
      </c>
      <c r="P802" s="1" t="str">
        <f t="array" ref="P802">INDEX(T_Natures[Nature],MATCH(TRUE,ISNUMBER(FIND(T_Natures[Libellé],F802)),0))</f>
        <v>Commission/Vir</v>
      </c>
    </row>
    <row r="803" spans="2:16" x14ac:dyDescent="0.2">
      <c r="B803" s="1">
        <f t="shared" si="36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38"/>
        <v>501028.93600000552</v>
      </c>
      <c r="L803" s="9" t="str">
        <f t="shared" si="37"/>
        <v>Commission/Vir</v>
      </c>
      <c r="P803" s="1" t="str">
        <f t="array" ref="P803">INDEX(T_Natures[Nature],MATCH(TRUE,ISNUMBER(FIND(T_Natures[Libellé],F803)),0))</f>
        <v>Commission/Vir</v>
      </c>
    </row>
    <row r="804" spans="2:16" x14ac:dyDescent="0.2">
      <c r="B804" s="1">
        <f t="shared" si="36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38"/>
        <v>501028.63800000551</v>
      </c>
      <c r="L804" s="9" t="str">
        <f t="shared" si="37"/>
        <v>Commission/Vir</v>
      </c>
      <c r="P804" s="1" t="str">
        <f t="array" ref="P804">INDEX(T_Natures[Nature],MATCH(TRUE,ISNUMBER(FIND(T_Natures[Libellé],F804)),0))</f>
        <v>Commission/Vir</v>
      </c>
    </row>
    <row r="805" spans="2:16" x14ac:dyDescent="0.2">
      <c r="B805" s="1">
        <f t="shared" si="36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38"/>
        <v>501128.63800000551</v>
      </c>
      <c r="L805" s="9" t="str">
        <f t="shared" si="37"/>
        <v>Versement</v>
      </c>
      <c r="P805" s="1" t="str">
        <f t="array" ref="P805">INDEX(T_Natures[Nature],MATCH(TRUE,ISNUMBER(FIND(T_Natures[Libellé],F805)),0))</f>
        <v>Versement</v>
      </c>
    </row>
    <row r="806" spans="2:16" x14ac:dyDescent="0.2">
      <c r="B806" s="1">
        <f t="shared" si="36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38"/>
        <v>501228.63800000551</v>
      </c>
      <c r="L806" s="9" t="str">
        <f t="shared" si="37"/>
        <v>Versement</v>
      </c>
      <c r="P806" s="1" t="str">
        <f t="array" ref="P806">INDEX(T_Natures[Nature],MATCH(TRUE,ISNUMBER(FIND(T_Natures[Libellé],F806)),0))</f>
        <v>Versement</v>
      </c>
    </row>
    <row r="807" spans="2:16" x14ac:dyDescent="0.2">
      <c r="B807" s="1">
        <f t="shared" si="36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38"/>
        <v>501628.63800000551</v>
      </c>
      <c r="L807" s="9" t="str">
        <f t="shared" si="37"/>
        <v>Versement</v>
      </c>
      <c r="P807" s="1" t="str">
        <f t="array" ref="P807">INDEX(T_Natures[Nature],MATCH(TRUE,ISNUMBER(FIND(T_Natures[Libellé],F807)),0))</f>
        <v>Versement</v>
      </c>
    </row>
    <row r="808" spans="2:16" x14ac:dyDescent="0.2">
      <c r="B808" s="1">
        <f t="shared" si="36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38"/>
        <v>501938.63800000551</v>
      </c>
      <c r="L808" s="9" t="str">
        <f t="shared" si="37"/>
        <v>Versement</v>
      </c>
      <c r="P808" s="1" t="str">
        <f t="array" ref="P808">INDEX(T_Natures[Nature],MATCH(TRUE,ISNUMBER(FIND(T_Natures[Libellé],F808)),0))</f>
        <v>Versement</v>
      </c>
    </row>
    <row r="809" spans="2:16" x14ac:dyDescent="0.2">
      <c r="B809" s="1">
        <f t="shared" si="36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38"/>
        <v>501968.63800000551</v>
      </c>
      <c r="L809" s="9" t="str">
        <f t="shared" si="37"/>
        <v>Virement Local</v>
      </c>
      <c r="P809" s="1" t="str">
        <f t="array" ref="P809">INDEX(T_Natures[Nature],MATCH(TRUE,ISNUMBER(FIND(T_Natures[Libellé],F809)),0))</f>
        <v>Virement Local</v>
      </c>
    </row>
    <row r="810" spans="2:16" x14ac:dyDescent="0.2">
      <c r="B810" s="1">
        <f t="shared" si="36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38"/>
        <v>502068.63800000551</v>
      </c>
      <c r="L810" s="9" t="str">
        <f t="shared" si="37"/>
        <v>Virement Local</v>
      </c>
      <c r="P810" s="1" t="str">
        <f t="array" ref="P810">INDEX(T_Natures[Nature],MATCH(TRUE,ISNUMBER(FIND(T_Natures[Libellé],F810)),0))</f>
        <v>Virement Local</v>
      </c>
    </row>
    <row r="811" spans="2:16" x14ac:dyDescent="0.2">
      <c r="B811" s="1">
        <f t="shared" si="36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38"/>
        <v>502098.63800000551</v>
      </c>
      <c r="L811" s="9" t="str">
        <f t="shared" si="37"/>
        <v>Virement Local</v>
      </c>
      <c r="P811" s="1" t="str">
        <f t="array" ref="P811">INDEX(T_Natures[Nature],MATCH(TRUE,ISNUMBER(FIND(T_Natures[Libellé],F811)),0))</f>
        <v>Virement Local</v>
      </c>
    </row>
    <row r="812" spans="2:16" x14ac:dyDescent="0.2">
      <c r="B812" s="1">
        <f t="shared" si="36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38"/>
        <v>502198.63800000551</v>
      </c>
      <c r="L812" s="9" t="str">
        <f t="shared" si="37"/>
        <v>Virement Local</v>
      </c>
      <c r="P812" s="1" t="str">
        <f t="array" ref="P812">INDEX(T_Natures[Nature],MATCH(TRUE,ISNUMBER(FIND(T_Natures[Libellé],F812)),0))</f>
        <v>Virement Local</v>
      </c>
    </row>
    <row r="813" spans="2:16" x14ac:dyDescent="0.2">
      <c r="B813" s="1">
        <f t="shared" si="36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38"/>
        <v>504098.63800000551</v>
      </c>
      <c r="L813" s="9" t="str">
        <f t="shared" si="37"/>
        <v>Virement Local</v>
      </c>
      <c r="P813" s="1" t="str">
        <f t="array" ref="P813">INDEX(T_Natures[Nature],MATCH(TRUE,ISNUMBER(FIND(T_Natures[Libellé],F813)),0))</f>
        <v>Virement Local</v>
      </c>
    </row>
    <row r="814" spans="2:16" x14ac:dyDescent="0.2">
      <c r="B814" s="1">
        <f t="shared" si="36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38"/>
        <v>504745.13800000551</v>
      </c>
      <c r="L814" s="9" t="str">
        <f t="shared" si="37"/>
        <v>Virement Local</v>
      </c>
      <c r="P814" s="1" t="str">
        <f t="array" ref="P814">INDEX(T_Natures[Nature],MATCH(TRUE,ISNUMBER(FIND(T_Natures[Libellé],F814)),0))</f>
        <v>Virement Local</v>
      </c>
    </row>
    <row r="815" spans="2:16" x14ac:dyDescent="0.2">
      <c r="B815" s="1">
        <f t="shared" si="36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38"/>
        <v>504865.13800000551</v>
      </c>
      <c r="L815" s="9" t="str">
        <f t="shared" si="37"/>
        <v>Virement Local</v>
      </c>
      <c r="P815" s="1" t="str">
        <f t="array" ref="P815">INDEX(T_Natures[Nature],MATCH(TRUE,ISNUMBER(FIND(T_Natures[Libellé],F815)),0))</f>
        <v>Virement Local</v>
      </c>
    </row>
    <row r="816" spans="2:16" x14ac:dyDescent="0.2">
      <c r="B816" s="1">
        <f t="shared" si="36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38"/>
        <v>504895.13800000551</v>
      </c>
      <c r="L816" s="9" t="str">
        <f t="shared" si="37"/>
        <v>Virement Local</v>
      </c>
      <c r="P816" s="1" t="str">
        <f t="array" ref="P816">INDEX(T_Natures[Nature],MATCH(TRUE,ISNUMBER(FIND(T_Natures[Libellé],F816)),0))</f>
        <v>Virement Local</v>
      </c>
    </row>
    <row r="817" spans="2:16" x14ac:dyDescent="0.2">
      <c r="B817" s="1">
        <f t="shared" si="36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38"/>
        <v>505895.13800000551</v>
      </c>
      <c r="L817" s="9" t="str">
        <f t="shared" si="37"/>
        <v>Virement Local</v>
      </c>
      <c r="P817" s="1" t="str">
        <f t="array" ref="P817">INDEX(T_Natures[Nature],MATCH(TRUE,ISNUMBER(FIND(T_Natures[Libellé],F817)),0))</f>
        <v>Virement Local</v>
      </c>
    </row>
    <row r="818" spans="2:16" x14ac:dyDescent="0.2">
      <c r="B818" s="1">
        <f t="shared" si="36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38"/>
        <v>505894.8400000055</v>
      </c>
      <c r="L818" s="9" t="str">
        <f t="shared" si="37"/>
        <v>Commission/Vir</v>
      </c>
      <c r="P818" s="1" t="str">
        <f t="array" ref="P818">INDEX(T_Natures[Nature],MATCH(TRUE,ISNUMBER(FIND(T_Natures[Libellé],F818)),0))</f>
        <v>Commission/Vir</v>
      </c>
    </row>
    <row r="819" spans="2:16" x14ac:dyDescent="0.2">
      <c r="B819" s="1">
        <f t="shared" si="36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38"/>
        <v>505894.54200000549</v>
      </c>
      <c r="L819" s="9" t="str">
        <f t="shared" si="37"/>
        <v>Commission/Vir</v>
      </c>
      <c r="P819" s="1" t="str">
        <f t="array" ref="P819">INDEX(T_Natures[Nature],MATCH(TRUE,ISNUMBER(FIND(T_Natures[Libellé],F819)),0))</f>
        <v>Commission/Vir</v>
      </c>
    </row>
    <row r="820" spans="2:16" x14ac:dyDescent="0.2">
      <c r="B820" s="1">
        <f t="shared" si="36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38"/>
        <v>505894.24400000548</v>
      </c>
      <c r="L820" s="9" t="str">
        <f t="shared" si="37"/>
        <v>Commission/Vir</v>
      </c>
      <c r="P820" s="1" t="str">
        <f t="array" ref="P820">INDEX(T_Natures[Nature],MATCH(TRUE,ISNUMBER(FIND(T_Natures[Libellé],F820)),0))</f>
        <v>Commission/Vir</v>
      </c>
    </row>
    <row r="821" spans="2:16" x14ac:dyDescent="0.2">
      <c r="B821" s="1">
        <f t="shared" si="36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38"/>
        <v>505893.94600000547</v>
      </c>
      <c r="L821" s="9" t="str">
        <f t="shared" si="37"/>
        <v>Commission/Vir</v>
      </c>
      <c r="P821" s="1" t="str">
        <f t="array" ref="P821">INDEX(T_Natures[Nature],MATCH(TRUE,ISNUMBER(FIND(T_Natures[Libellé],F821)),0))</f>
        <v>Commission/Vir</v>
      </c>
    </row>
    <row r="822" spans="2:16" x14ac:dyDescent="0.2">
      <c r="B822" s="1">
        <f t="shared" si="36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38"/>
        <v>505893.64800000546</v>
      </c>
      <c r="L822" s="9" t="str">
        <f t="shared" si="37"/>
        <v>Commission/Vir</v>
      </c>
      <c r="P822" s="1" t="str">
        <f t="array" ref="P822">INDEX(T_Natures[Nature],MATCH(TRUE,ISNUMBER(FIND(T_Natures[Libellé],F822)),0))</f>
        <v>Commission/Vir</v>
      </c>
    </row>
    <row r="823" spans="2:16" x14ac:dyDescent="0.2">
      <c r="B823" s="1">
        <f t="shared" si="36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38"/>
        <v>505893.35000000545</v>
      </c>
      <c r="L823" s="9" t="str">
        <f t="shared" si="37"/>
        <v>Commission/Vir</v>
      </c>
      <c r="P823" s="1" t="str">
        <f t="array" ref="P823">INDEX(T_Natures[Nature],MATCH(TRUE,ISNUMBER(FIND(T_Natures[Libellé],F823)),0))</f>
        <v>Commission/Vir</v>
      </c>
    </row>
    <row r="824" spans="2:16" x14ac:dyDescent="0.2">
      <c r="B824" s="1">
        <f t="shared" si="36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38"/>
        <v>505893.05200000544</v>
      </c>
      <c r="L824" s="9" t="str">
        <f t="shared" si="37"/>
        <v>Commission/Vir</v>
      </c>
      <c r="P824" s="1" t="str">
        <f t="array" ref="P824">INDEX(T_Natures[Nature],MATCH(TRUE,ISNUMBER(FIND(T_Natures[Libellé],F824)),0))</f>
        <v>Commission/Vir</v>
      </c>
    </row>
    <row r="825" spans="2:16" x14ac:dyDescent="0.2">
      <c r="B825" s="1">
        <f t="shared" si="36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38"/>
        <v>505892.75400000543</v>
      </c>
      <c r="L825" s="9" t="str">
        <f t="shared" si="37"/>
        <v>Commission/Vir</v>
      </c>
      <c r="P825" s="1" t="str">
        <f t="array" ref="P825">INDEX(T_Natures[Nature],MATCH(TRUE,ISNUMBER(FIND(T_Natures[Libellé],F825)),0))</f>
        <v>Commission/Vir</v>
      </c>
    </row>
    <row r="826" spans="2:16" x14ac:dyDescent="0.2">
      <c r="B826" s="1">
        <f t="shared" si="36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38"/>
        <v>505942.75400000543</v>
      </c>
      <c r="L826" s="9" t="str">
        <f t="shared" si="37"/>
        <v>Versement</v>
      </c>
      <c r="P826" s="1" t="str">
        <f t="array" ref="P826">INDEX(T_Natures[Nature],MATCH(TRUE,ISNUMBER(FIND(T_Natures[Libellé],F826)),0))</f>
        <v>Versement</v>
      </c>
    </row>
    <row r="827" spans="2:16" x14ac:dyDescent="0.2">
      <c r="B827" s="1">
        <f t="shared" si="36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38"/>
        <v>506002.75400000543</v>
      </c>
      <c r="L827" s="9" t="str">
        <f t="shared" si="37"/>
        <v>Versement</v>
      </c>
      <c r="P827" s="1" t="str">
        <f t="array" ref="P827">INDEX(T_Natures[Nature],MATCH(TRUE,ISNUMBER(FIND(T_Natures[Libellé],F827)),0))</f>
        <v>Versement</v>
      </c>
    </row>
    <row r="828" spans="2:16" x14ac:dyDescent="0.2">
      <c r="B828" s="1">
        <f t="shared" si="36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38"/>
        <v>506102.75400000543</v>
      </c>
      <c r="L828" s="9" t="str">
        <f t="shared" si="37"/>
        <v>Virement Local</v>
      </c>
      <c r="P828" s="1" t="str">
        <f t="array" ref="P828">INDEX(T_Natures[Nature],MATCH(TRUE,ISNUMBER(FIND(T_Natures[Libellé],F828)),0))</f>
        <v>Virement Local</v>
      </c>
    </row>
    <row r="829" spans="2:16" x14ac:dyDescent="0.2">
      <c r="B829" s="1">
        <f t="shared" si="36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38"/>
        <v>506132.75400000543</v>
      </c>
      <c r="L829" s="9" t="str">
        <f t="shared" si="37"/>
        <v>Virement Local</v>
      </c>
      <c r="P829" s="1" t="str">
        <f t="array" ref="P829">INDEX(T_Natures[Nature],MATCH(TRUE,ISNUMBER(FIND(T_Natures[Libellé],F829)),0))</f>
        <v>Virement Local</v>
      </c>
    </row>
    <row r="830" spans="2:16" x14ac:dyDescent="0.2">
      <c r="B830" s="1">
        <f t="shared" si="36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38"/>
        <v>507132.75400000543</v>
      </c>
      <c r="L830" s="9" t="str">
        <f t="shared" si="37"/>
        <v>Virement Local</v>
      </c>
      <c r="P830" s="1" t="str">
        <f t="array" ref="P830">INDEX(T_Natures[Nature],MATCH(TRUE,ISNUMBER(FIND(T_Natures[Libellé],F830)),0))</f>
        <v>Virement Local</v>
      </c>
    </row>
    <row r="831" spans="2:16" x14ac:dyDescent="0.2">
      <c r="B831" s="1">
        <f t="shared" si="36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38"/>
        <v>507192.75400000543</v>
      </c>
      <c r="L831" s="9" t="str">
        <f t="shared" si="37"/>
        <v>Virement Local</v>
      </c>
      <c r="P831" s="1" t="str">
        <f t="array" ref="P831">INDEX(T_Natures[Nature],MATCH(TRUE,ISNUMBER(FIND(T_Natures[Libellé],F831)),0))</f>
        <v>Virement Local</v>
      </c>
    </row>
    <row r="832" spans="2:16" x14ac:dyDescent="0.2">
      <c r="B832" s="1">
        <f t="shared" si="36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38"/>
        <v>509192.75400000543</v>
      </c>
      <c r="L832" s="9" t="str">
        <f t="shared" si="37"/>
        <v>Virement Local</v>
      </c>
      <c r="P832" s="1" t="str">
        <f t="array" ref="P832">INDEX(T_Natures[Nature],MATCH(TRUE,ISNUMBER(FIND(T_Natures[Libellé],F832)),0))</f>
        <v>Virement Local</v>
      </c>
    </row>
    <row r="833" spans="2:16" x14ac:dyDescent="0.2">
      <c r="B833" s="1">
        <f t="shared" si="36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38"/>
        <v>509392.75400000543</v>
      </c>
      <c r="L833" s="9" t="str">
        <f t="shared" si="37"/>
        <v>Virement Local</v>
      </c>
      <c r="P833" s="1" t="str">
        <f t="array" ref="P833">INDEX(T_Natures[Nature],MATCH(TRUE,ISNUMBER(FIND(T_Natures[Libellé],F833)),0))</f>
        <v>Virement Local</v>
      </c>
    </row>
    <row r="834" spans="2:16" x14ac:dyDescent="0.2">
      <c r="B834" s="1">
        <f t="shared" si="36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38"/>
        <v>513392.75400000543</v>
      </c>
      <c r="L834" s="9" t="str">
        <f t="shared" si="37"/>
        <v>Virement Local</v>
      </c>
      <c r="P834" s="1" t="str">
        <f t="array" ref="P834">INDEX(T_Natures[Nature],MATCH(TRUE,ISNUMBER(FIND(T_Natures[Libellé],F834)),0))</f>
        <v>Virement Local</v>
      </c>
    </row>
    <row r="835" spans="2:16" x14ac:dyDescent="0.2">
      <c r="B835" s="1">
        <f t="shared" si="36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38"/>
        <v>513592.75400000543</v>
      </c>
      <c r="L835" s="9" t="str">
        <f t="shared" si="37"/>
        <v>Virement Local</v>
      </c>
      <c r="P835" s="1" t="str">
        <f t="array" ref="P835">INDEX(T_Natures[Nature],MATCH(TRUE,ISNUMBER(FIND(T_Natures[Libellé],F835)),0))</f>
        <v>Virement Local</v>
      </c>
    </row>
    <row r="836" spans="2:16" x14ac:dyDescent="0.2">
      <c r="B836" s="1">
        <f t="shared" si="36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38"/>
        <v>513642.75400000543</v>
      </c>
      <c r="L836" s="9" t="str">
        <f t="shared" si="37"/>
        <v>Virement Local</v>
      </c>
      <c r="P836" s="1" t="str">
        <f t="array" ref="P836">INDEX(T_Natures[Nature],MATCH(TRUE,ISNUMBER(FIND(T_Natures[Libellé],F836)),0))</f>
        <v>Virement Local</v>
      </c>
    </row>
    <row r="837" spans="2:16" x14ac:dyDescent="0.2">
      <c r="B837" s="1">
        <f t="shared" ref="B837:B900" si="39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38"/>
        <v>513672.75400000543</v>
      </c>
      <c r="L837" s="9" t="str">
        <f t="shared" ref="L837:L900" si="40">IF(ISNUMBER(FIND(LEFT($R$4,$S$4),F837))=TRUE,$T$4,IF(ISNUMBER(FIND(LEFT($R$5,$S$5),F837))=TRUE,$T$5,IF(ISNUMBER(FIND(LEFT($R$6,$S$6),F837))=TRUE,$T$6,IF(ISNUMBER(FIND(LEFT($R$7,$S$7),F837))=TRUE,$T$7,IF(ISNUMBER(FIND(LEFT($R$8,$S$8),F837))=TRUE,$T$8,IF(ISNUMBER(FIND(LEFT($R$9,$S$9),F837))=TRUE,$T$9,IF(ISNUMBER(FIND(LEFT($R$10,$S$10),F837))=TRUE,$T$10,IF(ISNUMBER(FIND(LEFT($R$11,$S$11),F837))=TRUE,$T$11,IF(ISNUMBER(FIND(LEFT($R$12,$S$12),F837))=TRUE,$T$12,IF(ISNUMBER(FIND(LEFT($R$13,$S$13),F837))=TRUE,$T$13,IF(ISNUMBER(FIND(LEFT($R$14,$S$14),F837))=TRUE,$T$14,IF(ISNUMBER(FIND(LEFT($R$15,$S$15),F837))=TRUE,$T$15,IF(ISNUMBER(FIND(LEFT($R$16,$S$16),F837))=TRUE,$T$16,IF(ISNUMBER(FIND(LEFT($R$17,$S$17),F837))=TRUE,$T$17,IF(ISNUMBER(FIND(LEFT($R$18,$S$18),F837))=TRUE,$T$18,IF(ISNUMBER(FIND(LEFT($R$19,$S$19),F837))=TRUE,$T$19,IF(ISNUMBER(FIND(LEFT($R$20,$S$20),F837))=TRUE,$T$20,IF(ISNUMBER(FIND(LEFT($R$21,$S$21),F837))=TRUE,$T$21,IF(ISNUMBER(FIND(LEFT($R$24,$S$24),F837))=TRUE,$T$24,IF(ISNUMBER(FIND(LEFT($R$25,$S$25),F837))=TRUE,$T$25,IF(ISNUMBER(FIND(LEFT($R$26,$S$26),F837))=TRUE,$T$26,IF(ISNUMBER(FIND(LEFT($R$27,$S$27),F837))=TRUE,$T$27,IF(ISNUMBER(FIND(LEFT($R$28,$S$28),F837))=TRUE,$T$28,IF(ISNUMBER(FIND(LEFT($R$22,$S$22),F837))=TRUE,$T$22,IF(ISNUMBER(FIND(LEFT($R$23,$S$23),F837))=TRUE,$T$23,IF(ISNUMBER(FIND(LEFT($R$29,$S$29),F837))=TRUE,$T$29))))))))))))))))))))))))))</f>
        <v>Virement Local</v>
      </c>
      <c r="P837" s="1" t="str">
        <f t="array" ref="P837">INDEX(T_Natures[Nature],MATCH(TRUE,ISNUMBER(FIND(T_Natures[Libellé],F837)),0))</f>
        <v>Virement Local</v>
      </c>
    </row>
    <row r="838" spans="2:16" x14ac:dyDescent="0.2">
      <c r="B838" s="1">
        <f t="shared" si="39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41">K837+J838-I838</f>
        <v>513702.75400000543</v>
      </c>
      <c r="L838" s="9" t="str">
        <f t="shared" si="40"/>
        <v>Virement Local</v>
      </c>
      <c r="P838" s="1" t="str">
        <f t="array" ref="P838">INDEX(T_Natures[Nature],MATCH(TRUE,ISNUMBER(FIND(T_Natures[Libellé],F838)),0))</f>
        <v>Virement Local</v>
      </c>
    </row>
    <row r="839" spans="2:16" x14ac:dyDescent="0.2">
      <c r="B839" s="1">
        <f t="shared" si="39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41"/>
        <v>513802.75400000543</v>
      </c>
      <c r="L839" s="9" t="str">
        <f t="shared" si="40"/>
        <v>Virement Local</v>
      </c>
      <c r="P839" s="1" t="str">
        <f t="array" ref="P839">INDEX(T_Natures[Nature],MATCH(TRUE,ISNUMBER(FIND(T_Natures[Libellé],F839)),0))</f>
        <v>Virement Local</v>
      </c>
    </row>
    <row r="840" spans="2:16" x14ac:dyDescent="0.2">
      <c r="B840" s="1">
        <f t="shared" si="39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41"/>
        <v>513802.45600000542</v>
      </c>
      <c r="L840" s="9" t="str">
        <f t="shared" si="40"/>
        <v>Commission/Vir</v>
      </c>
      <c r="P840" s="1" t="str">
        <f t="array" ref="P840">INDEX(T_Natures[Nature],MATCH(TRUE,ISNUMBER(FIND(T_Natures[Libellé],F840)),0))</f>
        <v>Commission/Vir</v>
      </c>
    </row>
    <row r="841" spans="2:16" x14ac:dyDescent="0.2">
      <c r="B841" s="1">
        <f t="shared" si="39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41"/>
        <v>513802.15800000541</v>
      </c>
      <c r="L841" s="9" t="str">
        <f t="shared" si="40"/>
        <v>Commission/Vir</v>
      </c>
      <c r="P841" s="1" t="str">
        <f t="array" ref="P841">INDEX(T_Natures[Nature],MATCH(TRUE,ISNUMBER(FIND(T_Natures[Libellé],F841)),0))</f>
        <v>Commission/Vir</v>
      </c>
    </row>
    <row r="842" spans="2:16" x14ac:dyDescent="0.2">
      <c r="B842" s="1">
        <f t="shared" si="39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41"/>
        <v>513801.8600000054</v>
      </c>
      <c r="L842" s="9" t="str">
        <f t="shared" si="40"/>
        <v>Commission/Vir</v>
      </c>
      <c r="P842" s="1" t="str">
        <f t="array" ref="P842">INDEX(T_Natures[Nature],MATCH(TRUE,ISNUMBER(FIND(T_Natures[Libellé],F842)),0))</f>
        <v>Commission/Vir</v>
      </c>
    </row>
    <row r="843" spans="2:16" x14ac:dyDescent="0.2">
      <c r="B843" s="1">
        <f t="shared" si="39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41"/>
        <v>513801.56200000539</v>
      </c>
      <c r="L843" s="9" t="str">
        <f t="shared" si="40"/>
        <v>Commission/Vir</v>
      </c>
      <c r="P843" s="1" t="str">
        <f t="array" ref="P843">INDEX(T_Natures[Nature],MATCH(TRUE,ISNUMBER(FIND(T_Natures[Libellé],F843)),0))</f>
        <v>Commission/Vir</v>
      </c>
    </row>
    <row r="844" spans="2:16" x14ac:dyDescent="0.2">
      <c r="B844" s="1">
        <f t="shared" si="39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41"/>
        <v>513801.26400000538</v>
      </c>
      <c r="L844" s="9" t="str">
        <f t="shared" si="40"/>
        <v>Commission/Vir</v>
      </c>
      <c r="P844" s="1" t="str">
        <f t="array" ref="P844">INDEX(T_Natures[Nature],MATCH(TRUE,ISNUMBER(FIND(T_Natures[Libellé],F844)),0))</f>
        <v>Commission/Vir</v>
      </c>
    </row>
    <row r="845" spans="2:16" x14ac:dyDescent="0.2">
      <c r="B845" s="1">
        <f t="shared" si="39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41"/>
        <v>513800.96600000537</v>
      </c>
      <c r="L845" s="9" t="str">
        <f t="shared" si="40"/>
        <v>Commission/Vir</v>
      </c>
      <c r="P845" s="1" t="str">
        <f t="array" ref="P845">INDEX(T_Natures[Nature],MATCH(TRUE,ISNUMBER(FIND(T_Natures[Libellé],F845)),0))</f>
        <v>Commission/Vir</v>
      </c>
    </row>
    <row r="846" spans="2:16" x14ac:dyDescent="0.2">
      <c r="B846" s="1">
        <f t="shared" si="39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41"/>
        <v>513840.96600000537</v>
      </c>
      <c r="L846" s="9" t="str">
        <f t="shared" si="40"/>
        <v>Virement Local</v>
      </c>
      <c r="P846" s="1" t="str">
        <f t="array" ref="P846">INDEX(T_Natures[Nature],MATCH(TRUE,ISNUMBER(FIND(T_Natures[Libellé],F846)),0))</f>
        <v>Virement Local</v>
      </c>
    </row>
    <row r="847" spans="2:16" x14ac:dyDescent="0.2">
      <c r="B847" s="1">
        <f t="shared" si="39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41"/>
        <v>513870.96600000537</v>
      </c>
      <c r="L847" s="9" t="str">
        <f t="shared" si="40"/>
        <v>Virement Local</v>
      </c>
      <c r="P847" s="1" t="str">
        <f t="array" ref="P847">INDEX(T_Natures[Nature],MATCH(TRUE,ISNUMBER(FIND(T_Natures[Libellé],F847)),0))</f>
        <v>Virement Local</v>
      </c>
    </row>
    <row r="848" spans="2:16" x14ac:dyDescent="0.2">
      <c r="B848" s="1">
        <f t="shared" si="39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41"/>
        <v>513900.96600000537</v>
      </c>
      <c r="L848" s="9" t="str">
        <f t="shared" si="40"/>
        <v>Virement Local</v>
      </c>
      <c r="P848" s="1" t="str">
        <f t="array" ref="P848">INDEX(T_Natures[Nature],MATCH(TRUE,ISNUMBER(FIND(T_Natures[Libellé],F848)),0))</f>
        <v>Virement Local</v>
      </c>
    </row>
    <row r="849" spans="2:16" x14ac:dyDescent="0.2">
      <c r="B849" s="1">
        <f t="shared" si="39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41"/>
        <v>513950.96600000537</v>
      </c>
      <c r="L849" s="9" t="str">
        <f t="shared" si="40"/>
        <v>Virement Local</v>
      </c>
      <c r="P849" s="1" t="str">
        <f t="array" ref="P849">INDEX(T_Natures[Nature],MATCH(TRUE,ISNUMBER(FIND(T_Natures[Libellé],F849)),0))</f>
        <v>Virement Local</v>
      </c>
    </row>
    <row r="850" spans="2:16" x14ac:dyDescent="0.2">
      <c r="B850" s="1">
        <f t="shared" si="39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41"/>
        <v>514000.96600000537</v>
      </c>
      <c r="L850" s="9" t="str">
        <f t="shared" si="40"/>
        <v>Virement Local</v>
      </c>
      <c r="P850" s="1" t="str">
        <f t="array" ref="P850">INDEX(T_Natures[Nature],MATCH(TRUE,ISNUMBER(FIND(T_Natures[Libellé],F850)),0))</f>
        <v>Virement Local</v>
      </c>
    </row>
    <row r="851" spans="2:16" x14ac:dyDescent="0.2">
      <c r="B851" s="1">
        <f t="shared" si="39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41"/>
        <v>514060.96600000537</v>
      </c>
      <c r="L851" s="9" t="str">
        <f t="shared" si="40"/>
        <v>Virement Local</v>
      </c>
      <c r="P851" s="1" t="str">
        <f t="array" ref="P851">INDEX(T_Natures[Nature],MATCH(TRUE,ISNUMBER(FIND(T_Natures[Libellé],F851)),0))</f>
        <v>Virement Local</v>
      </c>
    </row>
    <row r="852" spans="2:16" x14ac:dyDescent="0.2">
      <c r="B852" s="1">
        <f t="shared" si="39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41"/>
        <v>514090.96600000537</v>
      </c>
      <c r="L852" s="9" t="str">
        <f t="shared" si="40"/>
        <v>Virement Local</v>
      </c>
      <c r="P852" s="1" t="str">
        <f t="array" ref="P852">INDEX(T_Natures[Nature],MATCH(TRUE,ISNUMBER(FIND(T_Natures[Libellé],F852)),0))</f>
        <v>Virement Local</v>
      </c>
    </row>
    <row r="853" spans="2:16" x14ac:dyDescent="0.2">
      <c r="B853" s="1">
        <f t="shared" si="39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41"/>
        <v>514120.96600000537</v>
      </c>
      <c r="L853" s="9" t="str">
        <f t="shared" si="40"/>
        <v>Virement Local</v>
      </c>
      <c r="P853" s="1" t="str">
        <f t="array" ref="P853">INDEX(T_Natures[Nature],MATCH(TRUE,ISNUMBER(FIND(T_Natures[Libellé],F853)),0))</f>
        <v>Virement Local</v>
      </c>
    </row>
    <row r="854" spans="2:16" x14ac:dyDescent="0.2">
      <c r="B854" s="1">
        <f t="shared" si="39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41"/>
        <v>514320.96600000537</v>
      </c>
      <c r="L854" s="9" t="str">
        <f t="shared" si="40"/>
        <v>Virement Local</v>
      </c>
      <c r="P854" s="1" t="str">
        <f t="array" ref="P854">INDEX(T_Natures[Nature],MATCH(TRUE,ISNUMBER(FIND(T_Natures[Libellé],F854)),0))</f>
        <v>Virement Local</v>
      </c>
    </row>
    <row r="855" spans="2:16" x14ac:dyDescent="0.2">
      <c r="B855" s="1">
        <f t="shared" si="39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41"/>
        <v>514420.96600000537</v>
      </c>
      <c r="L855" s="9" t="str">
        <f t="shared" si="40"/>
        <v>Virement Local</v>
      </c>
      <c r="P855" s="1" t="str">
        <f t="array" ref="P855">INDEX(T_Natures[Nature],MATCH(TRUE,ISNUMBER(FIND(T_Natures[Libellé],F855)),0))</f>
        <v>Virement Local</v>
      </c>
    </row>
    <row r="856" spans="2:16" x14ac:dyDescent="0.2">
      <c r="B856" s="1">
        <f t="shared" si="39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41"/>
        <v>514450.96600000537</v>
      </c>
      <c r="L856" s="9" t="str">
        <f t="shared" si="40"/>
        <v>Virement Local</v>
      </c>
      <c r="P856" s="1" t="str">
        <f t="array" ref="P856">INDEX(T_Natures[Nature],MATCH(TRUE,ISNUMBER(FIND(T_Natures[Libellé],F856)),0))</f>
        <v>Virement Local</v>
      </c>
    </row>
    <row r="857" spans="2:16" x14ac:dyDescent="0.2">
      <c r="B857" s="1">
        <f t="shared" si="39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41"/>
        <v>514450.68000000535</v>
      </c>
      <c r="L857" s="9" t="str">
        <f t="shared" si="40"/>
        <v>Commission/Encaissement</v>
      </c>
      <c r="P857" s="1" t="str">
        <f t="array" ref="P857">INDEX(T_Natures[Nature],MATCH(TRUE,ISNUMBER(FIND(T_Natures[Libellé],F857)),0))</f>
        <v>Commission/Encaissement</v>
      </c>
    </row>
    <row r="858" spans="2:16" x14ac:dyDescent="0.2">
      <c r="B858" s="1">
        <f t="shared" si="39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41"/>
        <v>514450.38200000534</v>
      </c>
      <c r="L858" s="9" t="str">
        <f t="shared" si="40"/>
        <v>Commission/Vir</v>
      </c>
      <c r="P858" s="1" t="str">
        <f t="array" ref="P858">INDEX(T_Natures[Nature],MATCH(TRUE,ISNUMBER(FIND(T_Natures[Libellé],F858)),0))</f>
        <v>Commission/Vir</v>
      </c>
    </row>
    <row r="859" spans="2:16" x14ac:dyDescent="0.2">
      <c r="B859" s="1">
        <f t="shared" si="39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41"/>
        <v>514450.08400000533</v>
      </c>
      <c r="L859" s="9" t="str">
        <f t="shared" si="40"/>
        <v>Commission/Vir</v>
      </c>
      <c r="P859" s="1" t="str">
        <f t="array" ref="P859">INDEX(T_Natures[Nature],MATCH(TRUE,ISNUMBER(FIND(T_Natures[Libellé],F859)),0))</f>
        <v>Commission/Vir</v>
      </c>
    </row>
    <row r="860" spans="2:16" x14ac:dyDescent="0.2">
      <c r="B860" s="1">
        <f t="shared" si="39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41"/>
        <v>514449.78600000532</v>
      </c>
      <c r="L860" s="9" t="str">
        <f t="shared" si="40"/>
        <v>Commission/Vir</v>
      </c>
      <c r="P860" s="1" t="str">
        <f t="array" ref="P860">INDEX(T_Natures[Nature],MATCH(TRUE,ISNUMBER(FIND(T_Natures[Libellé],F860)),0))</f>
        <v>Commission/Vir</v>
      </c>
    </row>
    <row r="861" spans="2:16" x14ac:dyDescent="0.2">
      <c r="B861" s="1">
        <f t="shared" si="39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41"/>
        <v>514449.48800000531</v>
      </c>
      <c r="L861" s="9" t="str">
        <f t="shared" si="40"/>
        <v>Commission/Vir</v>
      </c>
      <c r="P861" s="1" t="str">
        <f t="array" ref="P861">INDEX(T_Natures[Nature],MATCH(TRUE,ISNUMBER(FIND(T_Natures[Libellé],F861)),0))</f>
        <v>Commission/Vir</v>
      </c>
    </row>
    <row r="862" spans="2:16" x14ac:dyDescent="0.2">
      <c r="B862" s="1">
        <f t="shared" si="39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41"/>
        <v>514449.1900000053</v>
      </c>
      <c r="L862" s="9" t="str">
        <f t="shared" si="40"/>
        <v>Commission/Vir</v>
      </c>
      <c r="P862" s="1" t="str">
        <f t="array" ref="P862">INDEX(T_Natures[Nature],MATCH(TRUE,ISNUMBER(FIND(T_Natures[Libellé],F862)),0))</f>
        <v>Commission/Vir</v>
      </c>
    </row>
    <row r="863" spans="2:16" x14ac:dyDescent="0.2">
      <c r="B863" s="1">
        <f t="shared" si="39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41"/>
        <v>514448.89200000529</v>
      </c>
      <c r="L863" s="9" t="str">
        <f t="shared" si="40"/>
        <v>Commission/Vir</v>
      </c>
      <c r="P863" s="1" t="str">
        <f t="array" ref="P863">INDEX(T_Natures[Nature],MATCH(TRUE,ISNUMBER(FIND(T_Natures[Libellé],F863)),0))</f>
        <v>Commission/Vir</v>
      </c>
    </row>
    <row r="864" spans="2:16" x14ac:dyDescent="0.2">
      <c r="B864" s="1">
        <f t="shared" si="39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41"/>
        <v>515448.89200000529</v>
      </c>
      <c r="L864" s="9" t="str">
        <f t="shared" si="40"/>
        <v>Versement</v>
      </c>
      <c r="P864" s="1" t="str">
        <f t="array" ref="P864">INDEX(T_Natures[Nature],MATCH(TRUE,ISNUMBER(FIND(T_Natures[Libellé],F864)),0))</f>
        <v>Versement</v>
      </c>
    </row>
    <row r="865" spans="2:16" x14ac:dyDescent="0.2">
      <c r="B865" s="1">
        <f t="shared" si="39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41"/>
        <v>515498.89200000529</v>
      </c>
      <c r="L865" s="9" t="str">
        <f t="shared" si="40"/>
        <v>Virement Local</v>
      </c>
      <c r="P865" s="1" t="str">
        <f t="array" ref="P865">INDEX(T_Natures[Nature],MATCH(TRUE,ISNUMBER(FIND(T_Natures[Libellé],F865)),0))</f>
        <v>Virement Local</v>
      </c>
    </row>
    <row r="866" spans="2:16" x14ac:dyDescent="0.2">
      <c r="B866" s="1">
        <f t="shared" si="39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41"/>
        <v>515528.89200000529</v>
      </c>
      <c r="L866" s="9" t="str">
        <f t="shared" si="40"/>
        <v>Virement Local</v>
      </c>
      <c r="P866" s="1" t="str">
        <f t="array" ref="P866">INDEX(T_Natures[Nature],MATCH(TRUE,ISNUMBER(FIND(T_Natures[Libellé],F866)),0))</f>
        <v>Virement Local</v>
      </c>
    </row>
    <row r="867" spans="2:16" x14ac:dyDescent="0.2">
      <c r="B867" s="1">
        <f t="shared" si="39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41"/>
        <v>515558.89200000529</v>
      </c>
      <c r="L867" s="9" t="str">
        <f t="shared" si="40"/>
        <v>Virement Local</v>
      </c>
      <c r="P867" s="1" t="str">
        <f t="array" ref="P867">INDEX(T_Natures[Nature],MATCH(TRUE,ISNUMBER(FIND(T_Natures[Libellé],F867)),0))</f>
        <v>Virement Local</v>
      </c>
    </row>
    <row r="868" spans="2:16" x14ac:dyDescent="0.2">
      <c r="B868" s="1">
        <f t="shared" si="39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41"/>
        <v>515588.89200000529</v>
      </c>
      <c r="L868" s="9" t="str">
        <f t="shared" si="40"/>
        <v>Virement Local</v>
      </c>
      <c r="P868" s="1" t="str">
        <f t="array" ref="P868">INDEX(T_Natures[Nature],MATCH(TRUE,ISNUMBER(FIND(T_Natures[Libellé],F868)),0))</f>
        <v>Virement Local</v>
      </c>
    </row>
    <row r="869" spans="2:16" x14ac:dyDescent="0.2">
      <c r="B869" s="1">
        <f t="shared" si="39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41"/>
        <v>515638.89200000529</v>
      </c>
      <c r="L869" s="9" t="str">
        <f t="shared" si="40"/>
        <v>Virement Local</v>
      </c>
      <c r="P869" s="1" t="str">
        <f t="array" ref="P869">INDEX(T_Natures[Nature],MATCH(TRUE,ISNUMBER(FIND(T_Natures[Libellé],F869)),0))</f>
        <v>Virement Local</v>
      </c>
    </row>
    <row r="870" spans="2:16" x14ac:dyDescent="0.2">
      <c r="B870" s="1">
        <f t="shared" si="39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41"/>
        <v>515798.89200000529</v>
      </c>
      <c r="L870" s="9" t="str">
        <f t="shared" si="40"/>
        <v>Virement Local</v>
      </c>
      <c r="P870" s="1" t="str">
        <f t="array" ref="P870">INDEX(T_Natures[Nature],MATCH(TRUE,ISNUMBER(FIND(T_Natures[Libellé],F870)),0))</f>
        <v>Virement Local</v>
      </c>
    </row>
    <row r="871" spans="2:16" x14ac:dyDescent="0.2">
      <c r="B871" s="1">
        <f t="shared" si="39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41"/>
        <v>515828.89200000529</v>
      </c>
      <c r="L871" s="9" t="str">
        <f t="shared" si="40"/>
        <v>Virement Local</v>
      </c>
      <c r="P871" s="1" t="str">
        <f t="array" ref="P871">INDEX(T_Natures[Nature],MATCH(TRUE,ISNUMBER(FIND(T_Natures[Libellé],F871)),0))</f>
        <v>Virement Local</v>
      </c>
    </row>
    <row r="872" spans="2:16" x14ac:dyDescent="0.2">
      <c r="B872" s="1">
        <f t="shared" si="39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41"/>
        <v>515858.89200000529</v>
      </c>
      <c r="L872" s="9" t="str">
        <f t="shared" si="40"/>
        <v>Virement Local</v>
      </c>
      <c r="P872" s="1" t="str">
        <f t="array" ref="P872">INDEX(T_Natures[Nature],MATCH(TRUE,ISNUMBER(FIND(T_Natures[Libellé],F872)),0))</f>
        <v>Virement Local</v>
      </c>
    </row>
    <row r="873" spans="2:16" x14ac:dyDescent="0.2">
      <c r="B873" s="1">
        <f t="shared" si="39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41"/>
        <v>515918.89200000529</v>
      </c>
      <c r="L873" s="9" t="str">
        <f t="shared" si="40"/>
        <v>Virement Local</v>
      </c>
      <c r="P873" s="1" t="str">
        <f t="array" ref="P873">INDEX(T_Natures[Nature],MATCH(TRUE,ISNUMBER(FIND(T_Natures[Libellé],F873)),0))</f>
        <v>Virement Local</v>
      </c>
    </row>
    <row r="874" spans="2:16" x14ac:dyDescent="0.2">
      <c r="B874" s="1">
        <f t="shared" si="39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41"/>
        <v>515968.89200000529</v>
      </c>
      <c r="L874" s="9" t="str">
        <f t="shared" si="40"/>
        <v>Virement Local</v>
      </c>
      <c r="P874" s="1" t="str">
        <f t="array" ref="P874">INDEX(T_Natures[Nature],MATCH(TRUE,ISNUMBER(FIND(T_Natures[Libellé],F874)),0))</f>
        <v>Virement Local</v>
      </c>
    </row>
    <row r="875" spans="2:16" x14ac:dyDescent="0.2">
      <c r="B875" s="1">
        <f t="shared" si="39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41"/>
        <v>516028.89200000529</v>
      </c>
      <c r="L875" s="9" t="str">
        <f t="shared" si="40"/>
        <v>Virement Local</v>
      </c>
      <c r="P875" s="1" t="str">
        <f t="array" ref="P875">INDEX(T_Natures[Nature],MATCH(TRUE,ISNUMBER(FIND(T_Natures[Libellé],F875)),0))</f>
        <v>Virement Local</v>
      </c>
    </row>
    <row r="876" spans="2:16" x14ac:dyDescent="0.2">
      <c r="B876" s="1">
        <f t="shared" si="39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41"/>
        <v>516058.89200000529</v>
      </c>
      <c r="L876" s="9" t="str">
        <f t="shared" si="40"/>
        <v>Virement Local</v>
      </c>
      <c r="P876" s="1" t="str">
        <f t="array" ref="P876">INDEX(T_Natures[Nature],MATCH(TRUE,ISNUMBER(FIND(T_Natures[Libellé],F876)),0))</f>
        <v>Virement Local</v>
      </c>
    </row>
    <row r="877" spans="2:16" x14ac:dyDescent="0.2">
      <c r="B877" s="1">
        <f t="shared" si="39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41"/>
        <v>516088.89200000529</v>
      </c>
      <c r="L877" s="9" t="str">
        <f t="shared" si="40"/>
        <v>Virement Local</v>
      </c>
      <c r="P877" s="1" t="str">
        <f t="array" ref="P877">INDEX(T_Natures[Nature],MATCH(TRUE,ISNUMBER(FIND(T_Natures[Libellé],F877)),0))</f>
        <v>Virement Local</v>
      </c>
    </row>
    <row r="878" spans="2:16" x14ac:dyDescent="0.2">
      <c r="B878" s="1">
        <f t="shared" si="39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41"/>
        <v>516088.59400000528</v>
      </c>
      <c r="L878" s="9" t="str">
        <f t="shared" si="40"/>
        <v>Commission/Vir</v>
      </c>
      <c r="P878" s="1" t="str">
        <f t="array" ref="P878">INDEX(T_Natures[Nature],MATCH(TRUE,ISNUMBER(FIND(T_Natures[Libellé],F878)),0))</f>
        <v>Commission/Vir</v>
      </c>
    </row>
    <row r="879" spans="2:16" x14ac:dyDescent="0.2">
      <c r="B879" s="1">
        <f t="shared" si="39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41"/>
        <v>516088.29600000527</v>
      </c>
      <c r="L879" s="9" t="str">
        <f t="shared" si="40"/>
        <v>Commission/Vir</v>
      </c>
      <c r="P879" s="1" t="str">
        <f t="array" ref="P879">INDEX(T_Natures[Nature],MATCH(TRUE,ISNUMBER(FIND(T_Natures[Libellé],F879)),0))</f>
        <v>Commission/Vir</v>
      </c>
    </row>
    <row r="880" spans="2:16" x14ac:dyDescent="0.2">
      <c r="B880" s="1">
        <f t="shared" si="39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41"/>
        <v>516087.99800000526</v>
      </c>
      <c r="L880" s="9" t="str">
        <f t="shared" si="40"/>
        <v>Commission/Vir</v>
      </c>
      <c r="P880" s="1" t="str">
        <f t="array" ref="P880">INDEX(T_Natures[Nature],MATCH(TRUE,ISNUMBER(FIND(T_Natures[Libellé],F880)),0))</f>
        <v>Commission/Vir</v>
      </c>
    </row>
    <row r="881" spans="2:16" x14ac:dyDescent="0.2">
      <c r="B881" s="1">
        <f t="shared" si="39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41"/>
        <v>516087.70000000525</v>
      </c>
      <c r="L881" s="9" t="str">
        <f t="shared" si="40"/>
        <v>Commission/Vir</v>
      </c>
      <c r="P881" s="1" t="str">
        <f t="array" ref="P881">INDEX(T_Natures[Nature],MATCH(TRUE,ISNUMBER(FIND(T_Natures[Libellé],F881)),0))</f>
        <v>Commission/Vir</v>
      </c>
    </row>
    <row r="882" spans="2:16" x14ac:dyDescent="0.2">
      <c r="B882" s="1">
        <f t="shared" si="39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41"/>
        <v>516087.40200000524</v>
      </c>
      <c r="L882" s="9" t="str">
        <f t="shared" si="40"/>
        <v>Commission/Vir</v>
      </c>
      <c r="P882" s="1" t="str">
        <f t="array" ref="P882">INDEX(T_Natures[Nature],MATCH(TRUE,ISNUMBER(FIND(T_Natures[Libellé],F882)),0))</f>
        <v>Commission/Vir</v>
      </c>
    </row>
    <row r="883" spans="2:16" x14ac:dyDescent="0.2">
      <c r="B883" s="1">
        <f t="shared" si="39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41"/>
        <v>516087.10400000523</v>
      </c>
      <c r="L883" s="9" t="str">
        <f t="shared" si="40"/>
        <v>Commission/Vir</v>
      </c>
      <c r="P883" s="1" t="str">
        <f t="array" ref="P883">INDEX(T_Natures[Nature],MATCH(TRUE,ISNUMBER(FIND(T_Natures[Libellé],F883)),0))</f>
        <v>Commission/Vir</v>
      </c>
    </row>
    <row r="884" spans="2:16" x14ac:dyDescent="0.2">
      <c r="B884" s="1">
        <f t="shared" si="39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41"/>
        <v>516086.80600000522</v>
      </c>
      <c r="L884" s="9" t="str">
        <f t="shared" si="40"/>
        <v>Commission/Vir</v>
      </c>
      <c r="P884" s="1" t="str">
        <f t="array" ref="P884">INDEX(T_Natures[Nature],MATCH(TRUE,ISNUMBER(FIND(T_Natures[Libellé],F884)),0))</f>
        <v>Commission/Vir</v>
      </c>
    </row>
    <row r="885" spans="2:16" x14ac:dyDescent="0.2">
      <c r="B885" s="1">
        <f t="shared" si="39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41"/>
        <v>516086.50800000521</v>
      </c>
      <c r="L885" s="9" t="str">
        <f t="shared" si="40"/>
        <v>Commission/Vir</v>
      </c>
      <c r="P885" s="1" t="str">
        <f t="array" ref="P885">INDEX(T_Natures[Nature],MATCH(TRUE,ISNUMBER(FIND(T_Natures[Libellé],F885)),0))</f>
        <v>Commission/Vir</v>
      </c>
    </row>
    <row r="886" spans="2:16" x14ac:dyDescent="0.2">
      <c r="B886" s="1">
        <f t="shared" si="39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41"/>
        <v>516086.2100000052</v>
      </c>
      <c r="L886" s="9" t="str">
        <f t="shared" si="40"/>
        <v>Commission/Vir</v>
      </c>
      <c r="P886" s="1" t="str">
        <f t="array" ref="P886">INDEX(T_Natures[Nature],MATCH(TRUE,ISNUMBER(FIND(T_Natures[Libellé],F886)),0))</f>
        <v>Commission/Vir</v>
      </c>
    </row>
    <row r="887" spans="2:16" x14ac:dyDescent="0.2">
      <c r="B887" s="1">
        <f t="shared" si="39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41"/>
        <v>516085.91200000519</v>
      </c>
      <c r="L887" s="9" t="str">
        <f t="shared" si="40"/>
        <v>Commission/Vir</v>
      </c>
      <c r="P887" s="1" t="str">
        <f t="array" ref="P887">INDEX(T_Natures[Nature],MATCH(TRUE,ISNUMBER(FIND(T_Natures[Libellé],F887)),0))</f>
        <v>Commission/Vir</v>
      </c>
    </row>
    <row r="888" spans="2:16" x14ac:dyDescent="0.2">
      <c r="B888" s="1">
        <f t="shared" si="39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41"/>
        <v>516085.61400000518</v>
      </c>
      <c r="L888" s="9" t="str">
        <f t="shared" si="40"/>
        <v>Commission/Vir</v>
      </c>
      <c r="P888" s="1" t="str">
        <f t="array" ref="P888">INDEX(T_Natures[Nature],MATCH(TRUE,ISNUMBER(FIND(T_Natures[Libellé],F888)),0))</f>
        <v>Commission/Vir</v>
      </c>
    </row>
    <row r="889" spans="2:16" x14ac:dyDescent="0.2">
      <c r="B889" s="1">
        <f t="shared" si="39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41"/>
        <v>516085.31600000517</v>
      </c>
      <c r="L889" s="9" t="str">
        <f t="shared" si="40"/>
        <v>Commission/Vir</v>
      </c>
      <c r="P889" s="1" t="str">
        <f t="array" ref="P889">INDEX(T_Natures[Nature],MATCH(TRUE,ISNUMBER(FIND(T_Natures[Libellé],F889)),0))</f>
        <v>Commission/Vir</v>
      </c>
    </row>
    <row r="890" spans="2:16" x14ac:dyDescent="0.2">
      <c r="B890" s="1">
        <f t="shared" si="39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41"/>
        <v>516145.31600000517</v>
      </c>
      <c r="L890" s="9" t="str">
        <f t="shared" si="40"/>
        <v>Virement Local</v>
      </c>
      <c r="P890" s="1" t="str">
        <f t="array" ref="P890">INDEX(T_Natures[Nature],MATCH(TRUE,ISNUMBER(FIND(T_Natures[Libellé],F890)),0))</f>
        <v>Virement Local</v>
      </c>
    </row>
    <row r="891" spans="2:16" x14ac:dyDescent="0.2">
      <c r="B891" s="1">
        <f t="shared" si="39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41"/>
        <v>516155.31600000517</v>
      </c>
      <c r="L891" s="9" t="str">
        <f t="shared" si="40"/>
        <v>Virement Local</v>
      </c>
      <c r="P891" s="1" t="str">
        <f t="array" ref="P891">INDEX(T_Natures[Nature],MATCH(TRUE,ISNUMBER(FIND(T_Natures[Libellé],F891)),0))</f>
        <v>Virement Local</v>
      </c>
    </row>
    <row r="892" spans="2:16" x14ac:dyDescent="0.2">
      <c r="B892" s="1">
        <f t="shared" si="39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41"/>
        <v>516185.31600000517</v>
      </c>
      <c r="L892" s="9" t="str">
        <f t="shared" si="40"/>
        <v>Virement Local</v>
      </c>
      <c r="P892" s="1" t="str">
        <f t="array" ref="P892">INDEX(T_Natures[Nature],MATCH(TRUE,ISNUMBER(FIND(T_Natures[Libellé],F892)),0))</f>
        <v>Virement Local</v>
      </c>
    </row>
    <row r="893" spans="2:16" x14ac:dyDescent="0.2">
      <c r="B893" s="1">
        <f t="shared" si="39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41"/>
        <v>516285.31600000517</v>
      </c>
      <c r="L893" s="9" t="str">
        <f t="shared" si="40"/>
        <v>Virement Local</v>
      </c>
      <c r="P893" s="1" t="str">
        <f t="array" ref="P893">INDEX(T_Natures[Nature],MATCH(TRUE,ISNUMBER(FIND(T_Natures[Libellé],F893)),0))</f>
        <v>Virement Local</v>
      </c>
    </row>
    <row r="894" spans="2:16" x14ac:dyDescent="0.2">
      <c r="B894" s="1">
        <f t="shared" si="39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41"/>
        <v>516335.31600000517</v>
      </c>
      <c r="L894" s="9" t="str">
        <f t="shared" si="40"/>
        <v>Virement Local</v>
      </c>
      <c r="P894" s="1" t="str">
        <f t="array" ref="P894">INDEX(T_Natures[Nature],MATCH(TRUE,ISNUMBER(FIND(T_Natures[Libellé],F894)),0))</f>
        <v>Virement Local</v>
      </c>
    </row>
    <row r="895" spans="2:16" x14ac:dyDescent="0.2">
      <c r="B895" s="1">
        <f t="shared" si="39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41"/>
        <v>516385.31600000517</v>
      </c>
      <c r="L895" s="9" t="str">
        <f t="shared" si="40"/>
        <v>Virement Local</v>
      </c>
      <c r="P895" s="1" t="str">
        <f t="array" ref="P895">INDEX(T_Natures[Nature],MATCH(TRUE,ISNUMBER(FIND(T_Natures[Libellé],F895)),0))</f>
        <v>Virement Local</v>
      </c>
    </row>
    <row r="896" spans="2:16" x14ac:dyDescent="0.2">
      <c r="B896" s="1">
        <f t="shared" si="39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41"/>
        <v>516435.31600000517</v>
      </c>
      <c r="L896" s="9" t="str">
        <f t="shared" si="40"/>
        <v>Virement Local</v>
      </c>
      <c r="P896" s="1" t="str">
        <f t="array" ref="P896">INDEX(T_Natures[Nature],MATCH(TRUE,ISNUMBER(FIND(T_Natures[Libellé],F896)),0))</f>
        <v>Virement Local</v>
      </c>
    </row>
    <row r="897" spans="2:16" x14ac:dyDescent="0.2">
      <c r="B897" s="1">
        <f t="shared" si="39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41"/>
        <v>516495.31600000517</v>
      </c>
      <c r="L897" s="9" t="str">
        <f t="shared" si="40"/>
        <v>Virement Local</v>
      </c>
      <c r="P897" s="1" t="str">
        <f t="array" ref="P897">INDEX(T_Natures[Nature],MATCH(TRUE,ISNUMBER(FIND(T_Natures[Libellé],F897)),0))</f>
        <v>Virement Local</v>
      </c>
    </row>
    <row r="898" spans="2:16" x14ac:dyDescent="0.2">
      <c r="B898" s="1">
        <f t="shared" si="39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41"/>
        <v>516595.31600000517</v>
      </c>
      <c r="L898" s="9" t="str">
        <f t="shared" si="40"/>
        <v>Virement Local</v>
      </c>
      <c r="P898" s="1" t="str">
        <f t="array" ref="P898">INDEX(T_Natures[Nature],MATCH(TRUE,ISNUMBER(FIND(T_Natures[Libellé],F898)),0))</f>
        <v>Virement Local</v>
      </c>
    </row>
    <row r="899" spans="2:16" x14ac:dyDescent="0.2">
      <c r="B899" s="1">
        <f t="shared" si="39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41"/>
        <v>516795.31600000517</v>
      </c>
      <c r="L899" s="9" t="str">
        <f t="shared" si="40"/>
        <v>Virement Local</v>
      </c>
      <c r="P899" s="1" t="str">
        <f t="array" ref="P899">INDEX(T_Natures[Nature],MATCH(TRUE,ISNUMBER(FIND(T_Natures[Libellé],F899)),0))</f>
        <v>Virement Local</v>
      </c>
    </row>
    <row r="900" spans="2:16" x14ac:dyDescent="0.2">
      <c r="B900" s="1">
        <f t="shared" si="39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41"/>
        <v>516845.31600000517</v>
      </c>
      <c r="L900" s="9" t="str">
        <f t="shared" si="40"/>
        <v>Virement Local</v>
      </c>
      <c r="P900" s="1" t="str">
        <f t="array" ref="P900">INDEX(T_Natures[Nature],MATCH(TRUE,ISNUMBER(FIND(T_Natures[Libellé],F900)),0))</f>
        <v>Virement Local</v>
      </c>
    </row>
    <row r="901" spans="2:16" x14ac:dyDescent="0.2">
      <c r="B901" s="1">
        <f t="shared" ref="B901:B964" si="42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41"/>
        <v>526845.31600000523</v>
      </c>
      <c r="L901" s="9" t="str">
        <f t="shared" ref="L901:L964" si="43">IF(ISNUMBER(FIND(LEFT($R$4,$S$4),F901))=TRUE,$T$4,IF(ISNUMBER(FIND(LEFT($R$5,$S$5),F901))=TRUE,$T$5,IF(ISNUMBER(FIND(LEFT($R$6,$S$6),F901))=TRUE,$T$6,IF(ISNUMBER(FIND(LEFT($R$7,$S$7),F901))=TRUE,$T$7,IF(ISNUMBER(FIND(LEFT($R$8,$S$8),F901))=TRUE,$T$8,IF(ISNUMBER(FIND(LEFT($R$9,$S$9),F901))=TRUE,$T$9,IF(ISNUMBER(FIND(LEFT($R$10,$S$10),F901))=TRUE,$T$10,IF(ISNUMBER(FIND(LEFT($R$11,$S$11),F901))=TRUE,$T$11,IF(ISNUMBER(FIND(LEFT($R$12,$S$12),F901))=TRUE,$T$12,IF(ISNUMBER(FIND(LEFT($R$13,$S$13),F901))=TRUE,$T$13,IF(ISNUMBER(FIND(LEFT($R$14,$S$14),F901))=TRUE,$T$14,IF(ISNUMBER(FIND(LEFT($R$15,$S$15),F901))=TRUE,$T$15,IF(ISNUMBER(FIND(LEFT($R$16,$S$16),F901))=TRUE,$T$16,IF(ISNUMBER(FIND(LEFT($R$17,$S$17),F901))=TRUE,$T$17,IF(ISNUMBER(FIND(LEFT($R$18,$S$18),F901))=TRUE,$T$18,IF(ISNUMBER(FIND(LEFT($R$19,$S$19),F901))=TRUE,$T$19,IF(ISNUMBER(FIND(LEFT($R$20,$S$20),F901))=TRUE,$T$20,IF(ISNUMBER(FIND(LEFT($R$21,$S$21),F901))=TRUE,$T$21,IF(ISNUMBER(FIND(LEFT($R$24,$S$24),F901))=TRUE,$T$24,IF(ISNUMBER(FIND(LEFT($R$25,$S$25),F901))=TRUE,$T$25,IF(ISNUMBER(FIND(LEFT($R$26,$S$26),F901))=TRUE,$T$26,IF(ISNUMBER(FIND(LEFT($R$27,$S$27),F901))=TRUE,$T$27,IF(ISNUMBER(FIND(LEFT($R$28,$S$28),F901))=TRUE,$T$28,IF(ISNUMBER(FIND(LEFT($R$22,$S$22),F901))=TRUE,$T$22,IF(ISNUMBER(FIND(LEFT($R$23,$S$23),F901))=TRUE,$T$23,IF(ISNUMBER(FIND(LEFT($R$29,$S$29),F901))=TRUE,$T$29))))))))))))))))))))))))))</f>
        <v>Virement Local</v>
      </c>
      <c r="P901" s="1" t="str">
        <f t="array" ref="P901">INDEX(T_Natures[Nature],MATCH(TRUE,ISNUMBER(FIND(T_Natures[Libellé],F901)),0))</f>
        <v>Virement Local</v>
      </c>
    </row>
    <row r="902" spans="2:16" x14ac:dyDescent="0.2">
      <c r="B902" s="1">
        <f t="shared" si="42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44">K901+J902-I902</f>
        <v>526995.31600000523</v>
      </c>
      <c r="L902" s="9" t="str">
        <f t="shared" si="43"/>
        <v>Virement Local</v>
      </c>
      <c r="P902" s="1" t="str">
        <f t="array" ref="P902">INDEX(T_Natures[Nature],MATCH(TRUE,ISNUMBER(FIND(T_Natures[Libellé],F902)),0))</f>
        <v>Virement Local</v>
      </c>
    </row>
    <row r="903" spans="2:16" x14ac:dyDescent="0.2">
      <c r="B903" s="1">
        <f t="shared" si="42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44"/>
        <v>527095.31600000523</v>
      </c>
      <c r="L903" s="9" t="str">
        <f t="shared" si="43"/>
        <v>Virement Local</v>
      </c>
      <c r="P903" s="1" t="str">
        <f t="array" ref="P903">INDEX(T_Natures[Nature],MATCH(TRUE,ISNUMBER(FIND(T_Natures[Libellé],F903)),0))</f>
        <v>Virement Local</v>
      </c>
    </row>
    <row r="904" spans="2:16" x14ac:dyDescent="0.2">
      <c r="B904" s="1">
        <f t="shared" si="42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44"/>
        <v>527145.31600000523</v>
      </c>
      <c r="L904" s="9" t="str">
        <f t="shared" si="43"/>
        <v>Virement Local</v>
      </c>
      <c r="P904" s="1" t="str">
        <f t="array" ref="P904">INDEX(T_Natures[Nature],MATCH(TRUE,ISNUMBER(FIND(T_Natures[Libellé],F904)),0))</f>
        <v>Virement Local</v>
      </c>
    </row>
    <row r="905" spans="2:16" x14ac:dyDescent="0.2">
      <c r="B905" s="1">
        <f t="shared" si="42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44"/>
        <v>527145.01800000528</v>
      </c>
      <c r="L905" s="9" t="str">
        <f t="shared" si="43"/>
        <v>Commission/Vir</v>
      </c>
      <c r="P905" s="1" t="str">
        <f t="array" ref="P905">INDEX(T_Natures[Nature],MATCH(TRUE,ISNUMBER(FIND(T_Natures[Libellé],F905)),0))</f>
        <v>Commission/Vir</v>
      </c>
    </row>
    <row r="906" spans="2:16" x14ac:dyDescent="0.2">
      <c r="B906" s="1">
        <f t="shared" si="42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44"/>
        <v>527144.72000000533</v>
      </c>
      <c r="L906" s="9" t="str">
        <f t="shared" si="43"/>
        <v>Commission/Vir</v>
      </c>
      <c r="P906" s="1" t="str">
        <f t="array" ref="P906">INDEX(T_Natures[Nature],MATCH(TRUE,ISNUMBER(FIND(T_Natures[Libellé],F906)),0))</f>
        <v>Commission/Vir</v>
      </c>
    </row>
    <row r="907" spans="2:16" x14ac:dyDescent="0.2">
      <c r="B907" s="1">
        <f t="shared" si="42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44"/>
        <v>527144.42200000538</v>
      </c>
      <c r="L907" s="9" t="str">
        <f t="shared" si="43"/>
        <v>Commission/Vir</v>
      </c>
      <c r="P907" s="1" t="str">
        <f t="array" ref="P907">INDEX(T_Natures[Nature],MATCH(TRUE,ISNUMBER(FIND(T_Natures[Libellé],F907)),0))</f>
        <v>Commission/Vir</v>
      </c>
    </row>
    <row r="908" spans="2:16" x14ac:dyDescent="0.2">
      <c r="B908" s="1">
        <f t="shared" si="42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44"/>
        <v>527144.12400000542</v>
      </c>
      <c r="L908" s="9" t="str">
        <f t="shared" si="43"/>
        <v>Commission/Vir</v>
      </c>
      <c r="P908" s="1" t="str">
        <f t="array" ref="P908">INDEX(T_Natures[Nature],MATCH(TRUE,ISNUMBER(FIND(T_Natures[Libellé],F908)),0))</f>
        <v>Commission/Vir</v>
      </c>
    </row>
    <row r="909" spans="2:16" x14ac:dyDescent="0.2">
      <c r="B909" s="1">
        <f t="shared" si="42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44"/>
        <v>527143.82600000547</v>
      </c>
      <c r="L909" s="9" t="str">
        <f t="shared" si="43"/>
        <v>Commission/Vir</v>
      </c>
      <c r="P909" s="1" t="str">
        <f t="array" ref="P909">INDEX(T_Natures[Nature],MATCH(TRUE,ISNUMBER(FIND(T_Natures[Libellé],F909)),0))</f>
        <v>Commission/Vir</v>
      </c>
    </row>
    <row r="910" spans="2:16" x14ac:dyDescent="0.2">
      <c r="B910" s="1">
        <f t="shared" si="42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44"/>
        <v>527143.52800000552</v>
      </c>
      <c r="L910" s="9" t="str">
        <f t="shared" si="43"/>
        <v>Commission/Vir</v>
      </c>
      <c r="P910" s="1" t="str">
        <f t="array" ref="P910">INDEX(T_Natures[Nature],MATCH(TRUE,ISNUMBER(FIND(T_Natures[Libellé],F910)),0))</f>
        <v>Commission/Vir</v>
      </c>
    </row>
    <row r="911" spans="2:16" x14ac:dyDescent="0.2">
      <c r="B911" s="1">
        <f t="shared" si="42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44"/>
        <v>527143.23000000557</v>
      </c>
      <c r="L911" s="9" t="str">
        <f t="shared" si="43"/>
        <v>Commission/Vir</v>
      </c>
      <c r="P911" s="1" t="str">
        <f t="array" ref="P911">INDEX(T_Natures[Nature],MATCH(TRUE,ISNUMBER(FIND(T_Natures[Libellé],F911)),0))</f>
        <v>Commission/Vir</v>
      </c>
    </row>
    <row r="912" spans="2:16" x14ac:dyDescent="0.2">
      <c r="B912" s="1">
        <f t="shared" si="42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44"/>
        <v>527142.93200000562</v>
      </c>
      <c r="L912" s="9" t="str">
        <f t="shared" si="43"/>
        <v>Commission/Vir</v>
      </c>
      <c r="P912" s="1" t="str">
        <f t="array" ref="P912">INDEX(T_Natures[Nature],MATCH(TRUE,ISNUMBER(FIND(T_Natures[Libellé],F912)),0))</f>
        <v>Commission/Vir</v>
      </c>
    </row>
    <row r="913" spans="2:16" x14ac:dyDescent="0.2">
      <c r="B913" s="1">
        <f t="shared" si="42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44"/>
        <v>527142.63400000567</v>
      </c>
      <c r="L913" s="9" t="str">
        <f t="shared" si="43"/>
        <v>Commission/Vir</v>
      </c>
      <c r="P913" s="1" t="str">
        <f t="array" ref="P913">INDEX(T_Natures[Nature],MATCH(TRUE,ISNUMBER(FIND(T_Natures[Libellé],F913)),0))</f>
        <v>Commission/Vir</v>
      </c>
    </row>
    <row r="914" spans="2:16" x14ac:dyDescent="0.2">
      <c r="B914" s="1">
        <f t="shared" si="42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44"/>
        <v>527142.33600000571</v>
      </c>
      <c r="L914" s="9" t="str">
        <f t="shared" si="43"/>
        <v>Commission/Vir</v>
      </c>
      <c r="P914" s="1" t="str">
        <f t="array" ref="P914">INDEX(T_Natures[Nature],MATCH(TRUE,ISNUMBER(FIND(T_Natures[Libellé],F914)),0))</f>
        <v>Commission/Vir</v>
      </c>
    </row>
    <row r="915" spans="2:16" x14ac:dyDescent="0.2">
      <c r="B915" s="1">
        <f t="shared" si="42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44"/>
        <v>527142.03800000576</v>
      </c>
      <c r="L915" s="9" t="str">
        <f t="shared" si="43"/>
        <v>Commission/Vir</v>
      </c>
      <c r="P915" s="1" t="str">
        <f t="array" ref="P915">INDEX(T_Natures[Nature],MATCH(TRUE,ISNUMBER(FIND(T_Natures[Libellé],F915)),0))</f>
        <v>Commission/Vir</v>
      </c>
    </row>
    <row r="916" spans="2:16" x14ac:dyDescent="0.2">
      <c r="B916" s="1">
        <f t="shared" si="42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44"/>
        <v>527172.03800000576</v>
      </c>
      <c r="L916" s="9" t="str">
        <f t="shared" si="43"/>
        <v>Virement Local</v>
      </c>
      <c r="P916" s="1" t="str">
        <f t="array" ref="P916">INDEX(T_Natures[Nature],MATCH(TRUE,ISNUMBER(FIND(T_Natures[Libellé],F916)),0))</f>
        <v>Virement Local</v>
      </c>
    </row>
    <row r="917" spans="2:16" x14ac:dyDescent="0.2">
      <c r="B917" s="1">
        <f t="shared" si="42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44"/>
        <v>527222.03800000576</v>
      </c>
      <c r="L917" s="9" t="str">
        <f t="shared" si="43"/>
        <v>Virement Local</v>
      </c>
      <c r="P917" s="1" t="str">
        <f t="array" ref="P917">INDEX(T_Natures[Nature],MATCH(TRUE,ISNUMBER(FIND(T_Natures[Libellé],F917)),0))</f>
        <v>Virement Local</v>
      </c>
    </row>
    <row r="918" spans="2:16" x14ac:dyDescent="0.2">
      <c r="B918" s="1">
        <f t="shared" si="42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44"/>
        <v>527372.03800000576</v>
      </c>
      <c r="L918" s="9" t="str">
        <f t="shared" si="43"/>
        <v>Virement Local</v>
      </c>
      <c r="P918" s="1" t="str">
        <f t="array" ref="P918">INDEX(T_Natures[Nature],MATCH(TRUE,ISNUMBER(FIND(T_Natures[Libellé],F918)),0))</f>
        <v>Virement Local</v>
      </c>
    </row>
    <row r="919" spans="2:16" x14ac:dyDescent="0.2">
      <c r="B919" s="1">
        <f t="shared" si="42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44"/>
        <v>527422.03800000576</v>
      </c>
      <c r="L919" s="9" t="str">
        <f t="shared" si="43"/>
        <v>Virement Local</v>
      </c>
      <c r="P919" s="1" t="str">
        <f t="array" ref="P919">INDEX(T_Natures[Nature],MATCH(TRUE,ISNUMBER(FIND(T_Natures[Libellé],F919)),0))</f>
        <v>Virement Local</v>
      </c>
    </row>
    <row r="920" spans="2:16" x14ac:dyDescent="0.2">
      <c r="B920" s="1">
        <f t="shared" si="42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44"/>
        <v>527472.03800000576</v>
      </c>
      <c r="L920" s="9" t="str">
        <f t="shared" si="43"/>
        <v>Virement Local</v>
      </c>
      <c r="P920" s="1" t="str">
        <f t="array" ref="P920">INDEX(T_Natures[Nature],MATCH(TRUE,ISNUMBER(FIND(T_Natures[Libellé],F920)),0))</f>
        <v>Virement Local</v>
      </c>
    </row>
    <row r="921" spans="2:16" x14ac:dyDescent="0.2">
      <c r="B921" s="1">
        <f t="shared" si="42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44"/>
        <v>527492.03800000576</v>
      </c>
      <c r="L921" s="9" t="str">
        <f t="shared" si="43"/>
        <v>Virement Local</v>
      </c>
      <c r="P921" s="1" t="str">
        <f t="array" ref="P921">INDEX(T_Natures[Nature],MATCH(TRUE,ISNUMBER(FIND(T_Natures[Libellé],F921)),0))</f>
        <v>Virement Local</v>
      </c>
    </row>
    <row r="922" spans="2:16" x14ac:dyDescent="0.2">
      <c r="B922" s="1">
        <f t="shared" si="42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44"/>
        <v>527592.03800000576</v>
      </c>
      <c r="L922" s="9" t="str">
        <f t="shared" si="43"/>
        <v>Virement Local</v>
      </c>
      <c r="P922" s="1" t="str">
        <f t="array" ref="P922">INDEX(T_Natures[Nature],MATCH(TRUE,ISNUMBER(FIND(T_Natures[Libellé],F922)),0))</f>
        <v>Virement Local</v>
      </c>
    </row>
    <row r="923" spans="2:16" x14ac:dyDescent="0.2">
      <c r="B923" s="1">
        <f t="shared" si="42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44"/>
        <v>527842.03800000576</v>
      </c>
      <c r="L923" s="9" t="str">
        <f t="shared" si="43"/>
        <v>Virement Local</v>
      </c>
      <c r="P923" s="1" t="str">
        <f t="array" ref="P923">INDEX(T_Natures[Nature],MATCH(TRUE,ISNUMBER(FIND(T_Natures[Libellé],F923)),0))</f>
        <v>Virement Local</v>
      </c>
    </row>
    <row r="924" spans="2:16" x14ac:dyDescent="0.2">
      <c r="B924" s="1">
        <f t="shared" si="42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44"/>
        <v>527872.03800000576</v>
      </c>
      <c r="L924" s="9" t="str">
        <f t="shared" si="43"/>
        <v>Virement Local</v>
      </c>
      <c r="P924" s="1" t="str">
        <f t="array" ref="P924">INDEX(T_Natures[Nature],MATCH(TRUE,ISNUMBER(FIND(T_Natures[Libellé],F924)),0))</f>
        <v>Virement Local</v>
      </c>
    </row>
    <row r="925" spans="2:16" x14ac:dyDescent="0.2">
      <c r="B925" s="1">
        <f t="shared" si="42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44"/>
        <v>528072.03800000576</v>
      </c>
      <c r="L925" s="9" t="str">
        <f t="shared" si="43"/>
        <v>Virement Local</v>
      </c>
      <c r="P925" s="1" t="str">
        <f t="array" ref="P925">INDEX(T_Natures[Nature],MATCH(TRUE,ISNUMBER(FIND(T_Natures[Libellé],F925)),0))</f>
        <v>Virement Local</v>
      </c>
    </row>
    <row r="926" spans="2:16" x14ac:dyDescent="0.2">
      <c r="B926" s="1">
        <f t="shared" si="42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44"/>
        <v>528222.03800000576</v>
      </c>
      <c r="L926" s="9" t="str">
        <f t="shared" si="43"/>
        <v>Virement Local</v>
      </c>
      <c r="P926" s="1" t="str">
        <f t="array" ref="P926">INDEX(T_Natures[Nature],MATCH(TRUE,ISNUMBER(FIND(T_Natures[Libellé],F926)),0))</f>
        <v>Virement Local</v>
      </c>
    </row>
    <row r="927" spans="2:16" x14ac:dyDescent="0.2">
      <c r="B927" s="1">
        <f t="shared" si="42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44"/>
        <v>528272.03800000576</v>
      </c>
      <c r="L927" s="9" t="str">
        <f t="shared" si="43"/>
        <v>Virement Local</v>
      </c>
      <c r="P927" s="1" t="str">
        <f t="array" ref="P927">INDEX(T_Natures[Nature],MATCH(TRUE,ISNUMBER(FIND(T_Natures[Libellé],F927)),0))</f>
        <v>Virement Local</v>
      </c>
    </row>
    <row r="928" spans="2:16" x14ac:dyDescent="0.2">
      <c r="B928" s="1">
        <f t="shared" si="42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44"/>
        <v>528302.03800000576</v>
      </c>
      <c r="L928" s="9" t="str">
        <f t="shared" si="43"/>
        <v>Virement Local</v>
      </c>
      <c r="P928" s="1" t="str">
        <f t="array" ref="P928">INDEX(T_Natures[Nature],MATCH(TRUE,ISNUMBER(FIND(T_Natures[Libellé],F928)),0))</f>
        <v>Virement Local</v>
      </c>
    </row>
    <row r="929" spans="2:16" x14ac:dyDescent="0.2">
      <c r="B929" s="1">
        <f t="shared" si="42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44"/>
        <v>529152.03800000576</v>
      </c>
      <c r="L929" s="9" t="str">
        <f t="shared" si="43"/>
        <v>Virement Local</v>
      </c>
      <c r="P929" s="1" t="str">
        <f t="array" ref="P929">INDEX(T_Natures[Nature],MATCH(TRUE,ISNUMBER(FIND(T_Natures[Libellé],F929)),0))</f>
        <v>Virement Local</v>
      </c>
    </row>
    <row r="930" spans="2:16" x14ac:dyDescent="0.2">
      <c r="B930" s="1">
        <f t="shared" si="42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44"/>
        <v>529252.03800000576</v>
      </c>
      <c r="L930" s="9" t="str">
        <f t="shared" si="43"/>
        <v>Virement Local</v>
      </c>
      <c r="P930" s="1" t="str">
        <f t="array" ref="P930">INDEX(T_Natures[Nature],MATCH(TRUE,ISNUMBER(FIND(T_Natures[Libellé],F930)),0))</f>
        <v>Virement Local</v>
      </c>
    </row>
    <row r="931" spans="2:16" x14ac:dyDescent="0.2">
      <c r="B931" s="1">
        <f t="shared" si="42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44"/>
        <v>529322.03800000576</v>
      </c>
      <c r="L931" s="9" t="str">
        <f t="shared" si="43"/>
        <v>Virement Local</v>
      </c>
      <c r="P931" s="1" t="str">
        <f t="array" ref="P931">INDEX(T_Natures[Nature],MATCH(TRUE,ISNUMBER(FIND(T_Natures[Libellé],F931)),0))</f>
        <v>Virement Local</v>
      </c>
    </row>
    <row r="932" spans="2:16" x14ac:dyDescent="0.2">
      <c r="B932" s="1">
        <f t="shared" si="42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44"/>
        <v>529347.03800000576</v>
      </c>
      <c r="L932" s="9" t="str">
        <f t="shared" si="43"/>
        <v>Virement Local</v>
      </c>
      <c r="P932" s="1" t="str">
        <f t="array" ref="P932">INDEX(T_Natures[Nature],MATCH(TRUE,ISNUMBER(FIND(T_Natures[Libellé],F932)),0))</f>
        <v>Virement Local</v>
      </c>
    </row>
    <row r="933" spans="2:16" x14ac:dyDescent="0.2">
      <c r="B933" s="1">
        <f t="shared" si="42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44"/>
        <v>529346.74000000581</v>
      </c>
      <c r="L933" s="9" t="str">
        <f t="shared" si="43"/>
        <v>Commission/Vir</v>
      </c>
      <c r="P933" s="1" t="str">
        <f t="array" ref="P933">INDEX(T_Natures[Nature],MATCH(TRUE,ISNUMBER(FIND(T_Natures[Libellé],F933)),0))</f>
        <v>Commission/Vir</v>
      </c>
    </row>
    <row r="934" spans="2:16" x14ac:dyDescent="0.2">
      <c r="B934" s="1">
        <f t="shared" si="42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44"/>
        <v>529346.44200000586</v>
      </c>
      <c r="L934" s="9" t="str">
        <f t="shared" si="43"/>
        <v>Commission/Vir</v>
      </c>
      <c r="P934" s="1" t="str">
        <f t="array" ref="P934">INDEX(T_Natures[Nature],MATCH(TRUE,ISNUMBER(FIND(T_Natures[Libellé],F934)),0))</f>
        <v>Commission/Vir</v>
      </c>
    </row>
    <row r="935" spans="2:16" x14ac:dyDescent="0.2">
      <c r="B935" s="1">
        <f t="shared" si="42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44"/>
        <v>529346.14400000591</v>
      </c>
      <c r="L935" s="9" t="str">
        <f t="shared" si="43"/>
        <v>Commission/Vir</v>
      </c>
      <c r="P935" s="1" t="str">
        <f t="array" ref="P935">INDEX(T_Natures[Nature],MATCH(TRUE,ISNUMBER(FIND(T_Natures[Libellé],F935)),0))</f>
        <v>Commission/Vir</v>
      </c>
    </row>
    <row r="936" spans="2:16" x14ac:dyDescent="0.2">
      <c r="B936" s="1">
        <f t="shared" si="42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44"/>
        <v>529345.84600000596</v>
      </c>
      <c r="L936" s="9" t="str">
        <f t="shared" si="43"/>
        <v>Commission/Vir</v>
      </c>
      <c r="P936" s="1" t="str">
        <f t="array" ref="P936">INDEX(T_Natures[Nature],MATCH(TRUE,ISNUMBER(FIND(T_Natures[Libellé],F936)),0))</f>
        <v>Commission/Vir</v>
      </c>
    </row>
    <row r="937" spans="2:16" x14ac:dyDescent="0.2">
      <c r="B937" s="1">
        <f t="shared" si="42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44"/>
        <v>529345.54800000601</v>
      </c>
      <c r="L937" s="9" t="str">
        <f t="shared" si="43"/>
        <v>Commission/Vir</v>
      </c>
      <c r="P937" s="1" t="str">
        <f t="array" ref="P937">INDEX(T_Natures[Nature],MATCH(TRUE,ISNUMBER(FIND(T_Natures[Libellé],F937)),0))</f>
        <v>Commission/Vir</v>
      </c>
    </row>
    <row r="938" spans="2:16" x14ac:dyDescent="0.2">
      <c r="B938" s="1">
        <f t="shared" si="42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44"/>
        <v>529345.25000000605</v>
      </c>
      <c r="L938" s="9" t="str">
        <f t="shared" si="43"/>
        <v>Commission/Vir</v>
      </c>
      <c r="P938" s="1" t="str">
        <f t="array" ref="P938">INDEX(T_Natures[Nature],MATCH(TRUE,ISNUMBER(FIND(T_Natures[Libellé],F938)),0))</f>
        <v>Commission/Vir</v>
      </c>
    </row>
    <row r="939" spans="2:16" x14ac:dyDescent="0.2">
      <c r="B939" s="1">
        <f t="shared" si="42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44"/>
        <v>529344.9520000061</v>
      </c>
      <c r="L939" s="9" t="str">
        <f t="shared" si="43"/>
        <v>Commission/Vir</v>
      </c>
      <c r="P939" s="1" t="str">
        <f t="array" ref="P939">INDEX(T_Natures[Nature],MATCH(TRUE,ISNUMBER(FIND(T_Natures[Libellé],F939)),0))</f>
        <v>Commission/Vir</v>
      </c>
    </row>
    <row r="940" spans="2:16" x14ac:dyDescent="0.2">
      <c r="B940" s="1">
        <f t="shared" si="42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44"/>
        <v>529344.65400000615</v>
      </c>
      <c r="L940" s="9" t="str">
        <f t="shared" si="43"/>
        <v>Commission/Vir</v>
      </c>
      <c r="P940" s="1" t="str">
        <f t="array" ref="P940">INDEX(T_Natures[Nature],MATCH(TRUE,ISNUMBER(FIND(T_Natures[Libellé],F940)),0))</f>
        <v>Commission/Vir</v>
      </c>
    </row>
    <row r="941" spans="2:16" x14ac:dyDescent="0.2">
      <c r="B941" s="1">
        <f t="shared" si="42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44"/>
        <v>529344.3560000062</v>
      </c>
      <c r="L941" s="9" t="str">
        <f t="shared" si="43"/>
        <v>Commission/Vir</v>
      </c>
      <c r="P941" s="1" t="str">
        <f t="array" ref="P941">INDEX(T_Natures[Nature],MATCH(TRUE,ISNUMBER(FIND(T_Natures[Libellé],F941)),0))</f>
        <v>Commission/Vir</v>
      </c>
    </row>
    <row r="942" spans="2:16" x14ac:dyDescent="0.2">
      <c r="B942" s="1">
        <f t="shared" si="42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44"/>
        <v>529344.05800000625</v>
      </c>
      <c r="L942" s="9" t="str">
        <f t="shared" si="43"/>
        <v>Commission/Vir</v>
      </c>
      <c r="P942" s="1" t="str">
        <f t="array" ref="P942">INDEX(T_Natures[Nature],MATCH(TRUE,ISNUMBER(FIND(T_Natures[Libellé],F942)),0))</f>
        <v>Commission/Vir</v>
      </c>
    </row>
    <row r="943" spans="2:16" x14ac:dyDescent="0.2">
      <c r="B943" s="1">
        <f t="shared" si="42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44"/>
        <v>529343.7600000063</v>
      </c>
      <c r="L943" s="9" t="str">
        <f t="shared" si="43"/>
        <v>Commission/Vir</v>
      </c>
      <c r="P943" s="1" t="str">
        <f t="array" ref="P943">INDEX(T_Natures[Nature],MATCH(TRUE,ISNUMBER(FIND(T_Natures[Libellé],F943)),0))</f>
        <v>Commission/Vir</v>
      </c>
    </row>
    <row r="944" spans="2:16" x14ac:dyDescent="0.2">
      <c r="B944" s="1">
        <f t="shared" si="42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44"/>
        <v>529343.46200000634</v>
      </c>
      <c r="L944" s="9" t="str">
        <f t="shared" si="43"/>
        <v>Commission/Vir</v>
      </c>
      <c r="P944" s="1" t="str">
        <f t="array" ref="P944">INDEX(T_Natures[Nature],MATCH(TRUE,ISNUMBER(FIND(T_Natures[Libellé],F944)),0))</f>
        <v>Commission/Vir</v>
      </c>
    </row>
    <row r="945" spans="2:16" x14ac:dyDescent="0.2">
      <c r="B945" s="1">
        <f t="shared" si="42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44"/>
        <v>529343.16400000639</v>
      </c>
      <c r="L945" s="9" t="str">
        <f t="shared" si="43"/>
        <v>Commission/Vir</v>
      </c>
      <c r="P945" s="1" t="str">
        <f t="array" ref="P945">INDEX(T_Natures[Nature],MATCH(TRUE,ISNUMBER(FIND(T_Natures[Libellé],F945)),0))</f>
        <v>Commission/Vir</v>
      </c>
    </row>
    <row r="946" spans="2:16" x14ac:dyDescent="0.2">
      <c r="B946" s="1">
        <f t="shared" si="42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44"/>
        <v>529342.86600000644</v>
      </c>
      <c r="L946" s="9" t="str">
        <f t="shared" si="43"/>
        <v>Commission/Vir</v>
      </c>
      <c r="P946" s="1" t="str">
        <f t="array" ref="P946">INDEX(T_Natures[Nature],MATCH(TRUE,ISNUMBER(FIND(T_Natures[Libellé],F946)),0))</f>
        <v>Commission/Vir</v>
      </c>
    </row>
    <row r="947" spans="2:16" x14ac:dyDescent="0.2">
      <c r="B947" s="1">
        <f t="shared" si="42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44"/>
        <v>529342.56800000649</v>
      </c>
      <c r="L947" s="9" t="str">
        <f t="shared" si="43"/>
        <v>Commission/Vir</v>
      </c>
      <c r="P947" s="1" t="str">
        <f t="array" ref="P947">INDEX(T_Natures[Nature],MATCH(TRUE,ISNUMBER(FIND(T_Natures[Libellé],F947)),0))</f>
        <v>Commission/Vir</v>
      </c>
    </row>
    <row r="948" spans="2:16" x14ac:dyDescent="0.2">
      <c r="B948" s="1">
        <f t="shared" si="42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44"/>
        <v>529342.27000000654</v>
      </c>
      <c r="L948" s="9" t="str">
        <f t="shared" si="43"/>
        <v>Commission/Vir</v>
      </c>
      <c r="P948" s="1" t="str">
        <f t="array" ref="P948">INDEX(T_Natures[Nature],MATCH(TRUE,ISNUMBER(FIND(T_Natures[Libellé],F948)),0))</f>
        <v>Commission/Vir</v>
      </c>
    </row>
    <row r="949" spans="2:16" x14ac:dyDescent="0.2">
      <c r="B949" s="1">
        <f t="shared" si="42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44"/>
        <v>529341.97200000659</v>
      </c>
      <c r="L949" s="9" t="str">
        <f t="shared" si="43"/>
        <v>Commission/Vir</v>
      </c>
      <c r="P949" s="1" t="str">
        <f t="array" ref="P949">INDEX(T_Natures[Nature],MATCH(TRUE,ISNUMBER(FIND(T_Natures[Libellé],F949)),0))</f>
        <v>Commission/Vir</v>
      </c>
    </row>
    <row r="950" spans="2:16" x14ac:dyDescent="0.2">
      <c r="B950" s="1">
        <f t="shared" si="42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44"/>
        <v>529341.67400000663</v>
      </c>
      <c r="L950" s="9" t="str">
        <f t="shared" si="43"/>
        <v>Commission/Vir</v>
      </c>
      <c r="P950" s="1" t="str">
        <f t="array" ref="P950">INDEX(T_Natures[Nature],MATCH(TRUE,ISNUMBER(FIND(T_Natures[Libellé],F950)),0))</f>
        <v>Commission/Vir</v>
      </c>
    </row>
    <row r="951" spans="2:16" x14ac:dyDescent="0.2">
      <c r="B951" s="1">
        <f t="shared" si="42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44"/>
        <v>569341.67400000663</v>
      </c>
      <c r="L951" s="9" t="str">
        <f t="shared" si="43"/>
        <v>Encaissement Chq</v>
      </c>
      <c r="P951" s="1" t="str">
        <f t="array" ref="P951">INDEX(T_Natures[Nature],MATCH(TRUE,ISNUMBER(FIND(T_Natures[Libellé],F951)),0))</f>
        <v>Encaissement Chq</v>
      </c>
    </row>
    <row r="952" spans="2:16" x14ac:dyDescent="0.2">
      <c r="B952" s="1">
        <f t="shared" si="42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44"/>
        <v>569381.67400000663</v>
      </c>
      <c r="L952" s="9" t="str">
        <f t="shared" si="43"/>
        <v>Versement</v>
      </c>
      <c r="P952" s="1" t="str">
        <f t="array" ref="P952">INDEX(T_Natures[Nature],MATCH(TRUE,ISNUMBER(FIND(T_Natures[Libellé],F952)),0))</f>
        <v>Versement</v>
      </c>
    </row>
    <row r="953" spans="2:16" x14ac:dyDescent="0.2">
      <c r="B953" s="1">
        <f t="shared" si="42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44"/>
        <v>569581.67400000663</v>
      </c>
      <c r="L953" s="9" t="str">
        <f t="shared" si="43"/>
        <v>Versement</v>
      </c>
      <c r="P953" s="1" t="str">
        <f t="array" ref="P953">INDEX(T_Natures[Nature],MATCH(TRUE,ISNUMBER(FIND(T_Natures[Libellé],F953)),0))</f>
        <v>Versement</v>
      </c>
    </row>
    <row r="954" spans="2:16" x14ac:dyDescent="0.2">
      <c r="B954" s="1">
        <f t="shared" si="42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44"/>
        <v>569631.67400000663</v>
      </c>
      <c r="L954" s="9" t="str">
        <f t="shared" si="43"/>
        <v>Versement</v>
      </c>
      <c r="P954" s="1" t="str">
        <f t="array" ref="P954">INDEX(T_Natures[Nature],MATCH(TRUE,ISNUMBER(FIND(T_Natures[Libellé],F954)),0))</f>
        <v>Versement</v>
      </c>
    </row>
    <row r="955" spans="2:16" x14ac:dyDescent="0.2">
      <c r="B955" s="1">
        <f t="shared" si="42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44"/>
        <v>569681.67400000663</v>
      </c>
      <c r="L955" s="9" t="str">
        <f t="shared" si="43"/>
        <v>Virement Local</v>
      </c>
      <c r="P955" s="1" t="str">
        <f t="array" ref="P955">INDEX(T_Natures[Nature],MATCH(TRUE,ISNUMBER(FIND(T_Natures[Libellé],F955)),0))</f>
        <v>Virement Local</v>
      </c>
    </row>
    <row r="956" spans="2:16" x14ac:dyDescent="0.2">
      <c r="B956" s="1">
        <f t="shared" si="42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44"/>
        <v>569681.37600000668</v>
      </c>
      <c r="L956" s="9" t="str">
        <f t="shared" si="43"/>
        <v>Commission/Vir</v>
      </c>
      <c r="P956" s="1" t="str">
        <f t="array" ref="P956">INDEX(T_Natures[Nature],MATCH(TRUE,ISNUMBER(FIND(T_Natures[Libellé],F956)),0))</f>
        <v>Commission/Vir</v>
      </c>
    </row>
    <row r="957" spans="2:16" x14ac:dyDescent="0.2">
      <c r="B957" s="1">
        <f t="shared" si="42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44"/>
        <v>569681.07800000673</v>
      </c>
      <c r="L957" s="9" t="str">
        <f t="shared" si="43"/>
        <v>Commission/Vir</v>
      </c>
      <c r="P957" s="1" t="str">
        <f t="array" ref="P957">INDEX(T_Natures[Nature],MATCH(TRUE,ISNUMBER(FIND(T_Natures[Libellé],F957)),0))</f>
        <v>Commission/Vir</v>
      </c>
    </row>
    <row r="958" spans="2:16" x14ac:dyDescent="0.2">
      <c r="B958" s="1">
        <f t="shared" si="42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44"/>
        <v>569680.78000000678</v>
      </c>
      <c r="L958" s="9" t="str">
        <f t="shared" si="43"/>
        <v>Commission/Vir</v>
      </c>
      <c r="P958" s="1" t="str">
        <f t="array" ref="P958">INDEX(T_Natures[Nature],MATCH(TRUE,ISNUMBER(FIND(T_Natures[Libellé],F958)),0))</f>
        <v>Commission/Vir</v>
      </c>
    </row>
    <row r="959" spans="2:16" x14ac:dyDescent="0.2">
      <c r="B959" s="1">
        <f t="shared" si="42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44"/>
        <v>569680.48200000683</v>
      </c>
      <c r="L959" s="9" t="str">
        <f t="shared" si="43"/>
        <v>Commission/Vir</v>
      </c>
      <c r="P959" s="1" t="str">
        <f t="array" ref="P959">INDEX(T_Natures[Nature],MATCH(TRUE,ISNUMBER(FIND(T_Natures[Libellé],F959)),0))</f>
        <v>Commission/Vir</v>
      </c>
    </row>
    <row r="960" spans="2:16" x14ac:dyDescent="0.2">
      <c r="B960" s="1">
        <f t="shared" si="42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44"/>
        <v>569680.18400000688</v>
      </c>
      <c r="L960" s="9" t="str">
        <f t="shared" si="43"/>
        <v>Commission/Vir</v>
      </c>
      <c r="P960" s="1" t="str">
        <f t="array" ref="P960">INDEX(T_Natures[Nature],MATCH(TRUE,ISNUMBER(FIND(T_Natures[Libellé],F960)),0))</f>
        <v>Commission/Vir</v>
      </c>
    </row>
    <row r="961" spans="2:16" x14ac:dyDescent="0.2">
      <c r="B961" s="1">
        <f t="shared" si="42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44"/>
        <v>569679.88600000693</v>
      </c>
      <c r="L961" s="9" t="str">
        <f t="shared" si="43"/>
        <v>Commission/Vir</v>
      </c>
      <c r="P961" s="1" t="str">
        <f t="array" ref="P961">INDEX(T_Natures[Nature],MATCH(TRUE,ISNUMBER(FIND(T_Natures[Libellé],F961)),0))</f>
        <v>Commission/Vir</v>
      </c>
    </row>
    <row r="962" spans="2:16" x14ac:dyDescent="0.2">
      <c r="B962" s="1">
        <f t="shared" si="42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44"/>
        <v>569679.58800000697</v>
      </c>
      <c r="L962" s="9" t="str">
        <f t="shared" si="43"/>
        <v>Commission/Vir</v>
      </c>
      <c r="P962" s="1" t="str">
        <f t="array" ref="P962">INDEX(T_Natures[Nature],MATCH(TRUE,ISNUMBER(FIND(T_Natures[Libellé],F962)),0))</f>
        <v>Commission/Vir</v>
      </c>
    </row>
    <row r="963" spans="2:16" x14ac:dyDescent="0.2">
      <c r="B963" s="1">
        <f t="shared" si="42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44"/>
        <v>569679.29000000702</v>
      </c>
      <c r="L963" s="9" t="str">
        <f t="shared" si="43"/>
        <v>Commission/Vir</v>
      </c>
      <c r="P963" s="1" t="str">
        <f t="array" ref="P963">INDEX(T_Natures[Nature],MATCH(TRUE,ISNUMBER(FIND(T_Natures[Libellé],F963)),0))</f>
        <v>Commission/Vir</v>
      </c>
    </row>
    <row r="964" spans="2:16" x14ac:dyDescent="0.2">
      <c r="B964" s="1">
        <f t="shared" si="42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44"/>
        <v>569678.99200000707</v>
      </c>
      <c r="L964" s="9" t="str">
        <f t="shared" si="43"/>
        <v>Commission/Vir</v>
      </c>
      <c r="P964" s="1" t="str">
        <f t="array" ref="P964">INDEX(T_Natures[Nature],MATCH(TRUE,ISNUMBER(FIND(T_Natures[Libellé],F964)),0))</f>
        <v>Commission/Vir</v>
      </c>
    </row>
    <row r="965" spans="2:16" x14ac:dyDescent="0.2">
      <c r="B965" s="1">
        <f t="shared" ref="B965:B1028" si="45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44"/>
        <v>569678.69400000712</v>
      </c>
      <c r="L965" s="9" t="str">
        <f t="shared" ref="L965:L1028" si="46">IF(ISNUMBER(FIND(LEFT($R$4,$S$4),F965))=TRUE,$T$4,IF(ISNUMBER(FIND(LEFT($R$5,$S$5),F965))=TRUE,$T$5,IF(ISNUMBER(FIND(LEFT($R$6,$S$6),F965))=TRUE,$T$6,IF(ISNUMBER(FIND(LEFT($R$7,$S$7),F965))=TRUE,$T$7,IF(ISNUMBER(FIND(LEFT($R$8,$S$8),F965))=TRUE,$T$8,IF(ISNUMBER(FIND(LEFT($R$9,$S$9),F965))=TRUE,$T$9,IF(ISNUMBER(FIND(LEFT($R$10,$S$10),F965))=TRUE,$T$10,IF(ISNUMBER(FIND(LEFT($R$11,$S$11),F965))=TRUE,$T$11,IF(ISNUMBER(FIND(LEFT($R$12,$S$12),F965))=TRUE,$T$12,IF(ISNUMBER(FIND(LEFT($R$13,$S$13),F965))=TRUE,$T$13,IF(ISNUMBER(FIND(LEFT($R$14,$S$14),F965))=TRUE,$T$14,IF(ISNUMBER(FIND(LEFT($R$15,$S$15),F965))=TRUE,$T$15,IF(ISNUMBER(FIND(LEFT($R$16,$S$16),F965))=TRUE,$T$16,IF(ISNUMBER(FIND(LEFT($R$17,$S$17),F965))=TRUE,$T$17,IF(ISNUMBER(FIND(LEFT($R$18,$S$18),F965))=TRUE,$T$18,IF(ISNUMBER(FIND(LEFT($R$19,$S$19),F965))=TRUE,$T$19,IF(ISNUMBER(FIND(LEFT($R$20,$S$20),F965))=TRUE,$T$20,IF(ISNUMBER(FIND(LEFT($R$21,$S$21),F965))=TRUE,$T$21,IF(ISNUMBER(FIND(LEFT($R$24,$S$24),F965))=TRUE,$T$24,IF(ISNUMBER(FIND(LEFT($R$25,$S$25),F965))=TRUE,$T$25,IF(ISNUMBER(FIND(LEFT($R$26,$S$26),F965))=TRUE,$T$26,IF(ISNUMBER(FIND(LEFT($R$27,$S$27),F965))=TRUE,$T$27,IF(ISNUMBER(FIND(LEFT($R$28,$S$28),F965))=TRUE,$T$28,IF(ISNUMBER(FIND(LEFT($R$22,$S$22),F965))=TRUE,$T$22,IF(ISNUMBER(FIND(LEFT($R$23,$S$23),F965))=TRUE,$T$23,IF(ISNUMBER(FIND(LEFT($R$29,$S$29),F965))=TRUE,$T$29))))))))))))))))))))))))))</f>
        <v>Commission/Vir</v>
      </c>
      <c r="P965" s="1" t="str">
        <f t="array" ref="P965">INDEX(T_Natures[Nature],MATCH(TRUE,ISNUMBER(FIND(T_Natures[Libellé],F965)),0))</f>
        <v>Commission/Vir</v>
      </c>
    </row>
    <row r="966" spans="2:16" x14ac:dyDescent="0.2">
      <c r="B966" s="1">
        <f t="shared" si="45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47">K965+J966-I966</f>
        <v>569678.39600000717</v>
      </c>
      <c r="L966" s="9" t="str">
        <f t="shared" si="46"/>
        <v>Commission/Vir</v>
      </c>
      <c r="P966" s="1" t="str">
        <f t="array" ref="P966">INDEX(T_Natures[Nature],MATCH(TRUE,ISNUMBER(FIND(T_Natures[Libellé],F966)),0))</f>
        <v>Commission/Vir</v>
      </c>
    </row>
    <row r="967" spans="2:16" x14ac:dyDescent="0.2">
      <c r="B967" s="1">
        <f t="shared" si="45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47"/>
        <v>569678.09800000722</v>
      </c>
      <c r="L967" s="9" t="str">
        <f t="shared" si="46"/>
        <v>Commission/Vir</v>
      </c>
      <c r="P967" s="1" t="str">
        <f t="array" ref="P967">INDEX(T_Natures[Nature],MATCH(TRUE,ISNUMBER(FIND(T_Natures[Libellé],F967)),0))</f>
        <v>Commission/Vir</v>
      </c>
    </row>
    <row r="968" spans="2:16" x14ac:dyDescent="0.2">
      <c r="B968" s="1">
        <f t="shared" si="45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47"/>
        <v>569677.80000000726</v>
      </c>
      <c r="L968" s="9" t="str">
        <f t="shared" si="46"/>
        <v>Commission/Vir</v>
      </c>
      <c r="P968" s="1" t="str">
        <f t="array" ref="P968">INDEX(T_Natures[Nature],MATCH(TRUE,ISNUMBER(FIND(T_Natures[Libellé],F968)),0))</f>
        <v>Commission/Vir</v>
      </c>
    </row>
    <row r="969" spans="2:16" x14ac:dyDescent="0.2">
      <c r="B969" s="1">
        <f t="shared" si="45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47"/>
        <v>569677.50200000731</v>
      </c>
      <c r="L969" s="9" t="str">
        <f t="shared" si="46"/>
        <v>Commission/Vir</v>
      </c>
      <c r="P969" s="1" t="str">
        <f t="array" ref="P969">INDEX(T_Natures[Nature],MATCH(TRUE,ISNUMBER(FIND(T_Natures[Libellé],F969)),0))</f>
        <v>Commission/Vir</v>
      </c>
    </row>
    <row r="970" spans="2:16" x14ac:dyDescent="0.2">
      <c r="B970" s="1">
        <f t="shared" si="45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47"/>
        <v>569677.20400000736</v>
      </c>
      <c r="L970" s="9" t="str">
        <f t="shared" si="46"/>
        <v>Commission/Vir</v>
      </c>
      <c r="P970" s="1" t="str">
        <f t="array" ref="P970">INDEX(T_Natures[Nature],MATCH(TRUE,ISNUMBER(FIND(T_Natures[Libellé],F970)),0))</f>
        <v>Commission/Vir</v>
      </c>
    </row>
    <row r="971" spans="2:16" x14ac:dyDescent="0.2">
      <c r="B971" s="1">
        <f t="shared" si="45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47"/>
        <v>569676.90600000741</v>
      </c>
      <c r="L971" s="9" t="str">
        <f t="shared" si="46"/>
        <v>Commission/Vir</v>
      </c>
      <c r="P971" s="1" t="str">
        <f t="array" ref="P971">INDEX(T_Natures[Nature],MATCH(TRUE,ISNUMBER(FIND(T_Natures[Libellé],F971)),0))</f>
        <v>Commission/Vir</v>
      </c>
    </row>
    <row r="972" spans="2:16" x14ac:dyDescent="0.2">
      <c r="B972" s="1">
        <f t="shared" si="45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47"/>
        <v>569676.60800000746</v>
      </c>
      <c r="L972" s="9" t="str">
        <f t="shared" si="46"/>
        <v>Commission/Vir</v>
      </c>
      <c r="P972" s="1" t="str">
        <f t="array" ref="P972">INDEX(T_Natures[Nature],MATCH(TRUE,ISNUMBER(FIND(T_Natures[Libellé],F972)),0))</f>
        <v>Commission/Vir</v>
      </c>
    </row>
    <row r="973" spans="2:16" x14ac:dyDescent="0.2">
      <c r="B973" s="1">
        <f t="shared" si="45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47"/>
        <v>569676.31000000751</v>
      </c>
      <c r="L973" s="9" t="str">
        <f t="shared" si="46"/>
        <v>Commission/Vir</v>
      </c>
      <c r="P973" s="1" t="str">
        <f t="array" ref="P973">INDEX(T_Natures[Nature],MATCH(TRUE,ISNUMBER(FIND(T_Natures[Libellé],F973)),0))</f>
        <v>Commission/Vir</v>
      </c>
    </row>
    <row r="974" spans="2:16" x14ac:dyDescent="0.2">
      <c r="B974" s="1">
        <f t="shared" si="45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47"/>
        <v>569696.31000000751</v>
      </c>
      <c r="L974" s="9" t="str">
        <f t="shared" si="46"/>
        <v>Versement</v>
      </c>
      <c r="P974" s="1" t="str">
        <f t="array" ref="P974">INDEX(T_Natures[Nature],MATCH(TRUE,ISNUMBER(FIND(T_Natures[Libellé],F974)),0))</f>
        <v>Versement</v>
      </c>
    </row>
    <row r="975" spans="2:16" x14ac:dyDescent="0.2">
      <c r="B975" s="1">
        <f t="shared" si="45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47"/>
        <v>569896.31000000751</v>
      </c>
      <c r="L975" s="9" t="str">
        <f t="shared" si="46"/>
        <v>Versement</v>
      </c>
      <c r="P975" s="1" t="str">
        <f t="array" ref="P975">INDEX(T_Natures[Nature],MATCH(TRUE,ISNUMBER(FIND(T_Natures[Libellé],F975)),0))</f>
        <v>Versement</v>
      </c>
    </row>
    <row r="976" spans="2:16" x14ac:dyDescent="0.2">
      <c r="B976" s="1">
        <f t="shared" si="45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47"/>
        <v>570096.31000000751</v>
      </c>
      <c r="L976" s="9" t="str">
        <f t="shared" si="46"/>
        <v>Versement</v>
      </c>
      <c r="P976" s="1" t="str">
        <f t="array" ref="P976">INDEX(T_Natures[Nature],MATCH(TRUE,ISNUMBER(FIND(T_Natures[Libellé],F976)),0))</f>
        <v>Versement</v>
      </c>
    </row>
    <row r="977" spans="2:16" x14ac:dyDescent="0.2">
      <c r="B977" s="1">
        <f t="shared" si="45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47"/>
        <v>571096.31000000751</v>
      </c>
      <c r="L977" s="9" t="str">
        <f t="shared" si="46"/>
        <v>Versement</v>
      </c>
      <c r="P977" s="1" t="str">
        <f t="array" ref="P977">INDEX(T_Natures[Nature],MATCH(TRUE,ISNUMBER(FIND(T_Natures[Libellé],F977)),0))</f>
        <v>Versement</v>
      </c>
    </row>
    <row r="978" spans="2:16" x14ac:dyDescent="0.2">
      <c r="B978" s="1">
        <f t="shared" si="45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47"/>
        <v>571836.31000000751</v>
      </c>
      <c r="L978" s="9" t="str">
        <f t="shared" si="46"/>
        <v>Versement</v>
      </c>
      <c r="P978" s="1" t="str">
        <f t="array" ref="P978">INDEX(T_Natures[Nature],MATCH(TRUE,ISNUMBER(FIND(T_Natures[Libellé],F978)),0))</f>
        <v>Versement</v>
      </c>
    </row>
    <row r="979" spans="2:16" x14ac:dyDescent="0.2">
      <c r="B979" s="1">
        <f t="shared" si="45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47"/>
        <v>571902.55600000755</v>
      </c>
      <c r="L979" s="9" t="str">
        <f t="shared" si="46"/>
        <v>Rapatriement</v>
      </c>
      <c r="P979" s="1" t="str">
        <f t="array" ref="P979">INDEX(T_Natures[Nature],MATCH(TRUE,ISNUMBER(FIND(T_Natures[Libellé],F979)),0))</f>
        <v>Rapatriement</v>
      </c>
    </row>
    <row r="980" spans="2:16" x14ac:dyDescent="0.2">
      <c r="B980" s="1">
        <f t="shared" si="45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47"/>
        <v>571952.55600000755</v>
      </c>
      <c r="L980" s="9" t="str">
        <f t="shared" si="46"/>
        <v>Virement Local</v>
      </c>
      <c r="P980" s="1" t="str">
        <f t="array" ref="P980">INDEX(T_Natures[Nature],MATCH(TRUE,ISNUMBER(FIND(T_Natures[Libellé],F980)),0))</f>
        <v>Virement Local</v>
      </c>
    </row>
    <row r="981" spans="2:16" x14ac:dyDescent="0.2">
      <c r="B981" s="1">
        <f t="shared" si="45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47"/>
        <v>572022.55600000755</v>
      </c>
      <c r="L981" s="9" t="str">
        <f t="shared" si="46"/>
        <v>Virement Local</v>
      </c>
      <c r="P981" s="1" t="str">
        <f t="array" ref="P981">INDEX(T_Natures[Nature],MATCH(TRUE,ISNUMBER(FIND(T_Natures[Libellé],F981)),0))</f>
        <v>Virement Local</v>
      </c>
    </row>
    <row r="982" spans="2:16" x14ac:dyDescent="0.2">
      <c r="B982" s="1">
        <f t="shared" si="45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47"/>
        <v>572052.55600000755</v>
      </c>
      <c r="L982" s="9" t="str">
        <f t="shared" si="46"/>
        <v>Virement Local</v>
      </c>
      <c r="P982" s="1" t="str">
        <f t="array" ref="P982">INDEX(T_Natures[Nature],MATCH(TRUE,ISNUMBER(FIND(T_Natures[Libellé],F982)),0))</f>
        <v>Virement Local</v>
      </c>
    </row>
    <row r="983" spans="2:16" x14ac:dyDescent="0.2">
      <c r="B983" s="1">
        <f t="shared" si="45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47"/>
        <v>572082.55600000755</v>
      </c>
      <c r="L983" s="9" t="str">
        <f t="shared" si="46"/>
        <v>Virement Local</v>
      </c>
      <c r="P983" s="1" t="str">
        <f t="array" ref="P983">INDEX(T_Natures[Nature],MATCH(TRUE,ISNUMBER(FIND(T_Natures[Libellé],F983)),0))</f>
        <v>Virement Local</v>
      </c>
    </row>
    <row r="984" spans="2:16" x14ac:dyDescent="0.2">
      <c r="B984" s="1">
        <f t="shared" si="45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47"/>
        <v>572132.55600000755</v>
      </c>
      <c r="L984" s="9" t="str">
        <f t="shared" si="46"/>
        <v>Virement Local</v>
      </c>
      <c r="P984" s="1" t="str">
        <f t="array" ref="P984">INDEX(T_Natures[Nature],MATCH(TRUE,ISNUMBER(FIND(T_Natures[Libellé],F984)),0))</f>
        <v>Virement Local</v>
      </c>
    </row>
    <row r="985" spans="2:16" x14ac:dyDescent="0.2">
      <c r="B985" s="1">
        <f t="shared" si="45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47"/>
        <v>572162.55600000755</v>
      </c>
      <c r="L985" s="9" t="str">
        <f t="shared" si="46"/>
        <v>Virement Local</v>
      </c>
      <c r="P985" s="1" t="str">
        <f t="array" ref="P985">INDEX(T_Natures[Nature],MATCH(TRUE,ISNUMBER(FIND(T_Natures[Libellé],F985)),0))</f>
        <v>Virement Local</v>
      </c>
    </row>
    <row r="986" spans="2:16" x14ac:dyDescent="0.2">
      <c r="B986" s="1">
        <f t="shared" si="45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47"/>
        <v>572192.55600000755</v>
      </c>
      <c r="L986" s="9" t="str">
        <f t="shared" si="46"/>
        <v>Virement Local</v>
      </c>
      <c r="P986" s="1" t="str">
        <f t="array" ref="P986">INDEX(T_Natures[Nature],MATCH(TRUE,ISNUMBER(FIND(T_Natures[Libellé],F986)),0))</f>
        <v>Virement Local</v>
      </c>
    </row>
    <row r="987" spans="2:16" x14ac:dyDescent="0.2">
      <c r="B987" s="1">
        <f t="shared" si="45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47"/>
        <v>572292.55600000755</v>
      </c>
      <c r="L987" s="9" t="str">
        <f t="shared" si="46"/>
        <v>Virement Local</v>
      </c>
      <c r="P987" s="1" t="str">
        <f t="array" ref="P987">INDEX(T_Natures[Nature],MATCH(TRUE,ISNUMBER(FIND(T_Natures[Libellé],F987)),0))</f>
        <v>Virement Local</v>
      </c>
    </row>
    <row r="988" spans="2:16" x14ac:dyDescent="0.2">
      <c r="B988" s="1">
        <f t="shared" si="45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47"/>
        <v>572342.55600000755</v>
      </c>
      <c r="L988" s="9" t="str">
        <f t="shared" si="46"/>
        <v>Virement Local</v>
      </c>
      <c r="P988" s="1" t="str">
        <f t="array" ref="P988">INDEX(T_Natures[Nature],MATCH(TRUE,ISNUMBER(FIND(T_Natures[Libellé],F988)),0))</f>
        <v>Virement Local</v>
      </c>
    </row>
    <row r="989" spans="2:16" x14ac:dyDescent="0.2">
      <c r="B989" s="1">
        <f t="shared" si="45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47"/>
        <v>572392.55600000755</v>
      </c>
      <c r="L989" s="9" t="str">
        <f t="shared" si="46"/>
        <v>Virement Local</v>
      </c>
      <c r="P989" s="1" t="str">
        <f t="array" ref="P989">INDEX(T_Natures[Nature],MATCH(TRUE,ISNUMBER(FIND(T_Natures[Libellé],F989)),0))</f>
        <v>Virement Local</v>
      </c>
    </row>
    <row r="990" spans="2:16" x14ac:dyDescent="0.2">
      <c r="B990" s="1">
        <f t="shared" si="45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47"/>
        <v>572412.55600000755</v>
      </c>
      <c r="L990" s="9" t="str">
        <f t="shared" si="46"/>
        <v>Virement Local</v>
      </c>
      <c r="P990" s="1" t="str">
        <f t="array" ref="P990">INDEX(T_Natures[Nature],MATCH(TRUE,ISNUMBER(FIND(T_Natures[Libellé],F990)),0))</f>
        <v>Virement Local</v>
      </c>
    </row>
    <row r="991" spans="2:16" x14ac:dyDescent="0.2">
      <c r="B991" s="1">
        <f t="shared" si="45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47"/>
        <v>572512.55600000755</v>
      </c>
      <c r="L991" s="9" t="str">
        <f t="shared" si="46"/>
        <v>Virement Local</v>
      </c>
      <c r="P991" s="1" t="str">
        <f t="array" ref="P991">INDEX(T_Natures[Nature],MATCH(TRUE,ISNUMBER(FIND(T_Natures[Libellé],F991)),0))</f>
        <v>Virement Local</v>
      </c>
    </row>
    <row r="992" spans="2:16" x14ac:dyDescent="0.2">
      <c r="B992" s="1">
        <f t="shared" si="45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47"/>
        <v>572562.55600000755</v>
      </c>
      <c r="L992" s="9" t="str">
        <f t="shared" si="46"/>
        <v>Virement Local</v>
      </c>
      <c r="P992" s="1" t="str">
        <f t="array" ref="P992">INDEX(T_Natures[Nature],MATCH(TRUE,ISNUMBER(FIND(T_Natures[Libellé],F992)),0))</f>
        <v>Virement Local</v>
      </c>
    </row>
    <row r="993" spans="2:16" x14ac:dyDescent="0.2">
      <c r="B993" s="1">
        <f t="shared" si="45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47"/>
        <v>572662.55600000755</v>
      </c>
      <c r="L993" s="9" t="str">
        <f t="shared" si="46"/>
        <v>Virement Local</v>
      </c>
      <c r="P993" s="1" t="str">
        <f t="array" ref="P993">INDEX(T_Natures[Nature],MATCH(TRUE,ISNUMBER(FIND(T_Natures[Libellé],F993)),0))</f>
        <v>Virement Local</v>
      </c>
    </row>
    <row r="994" spans="2:16" x14ac:dyDescent="0.2">
      <c r="B994" s="1">
        <f t="shared" si="45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47"/>
        <v>572962.55600000755</v>
      </c>
      <c r="L994" s="9" t="str">
        <f t="shared" si="46"/>
        <v>Virement Local</v>
      </c>
      <c r="P994" s="1" t="str">
        <f t="array" ref="P994">INDEX(T_Natures[Nature],MATCH(TRUE,ISNUMBER(FIND(T_Natures[Libellé],F994)),0))</f>
        <v>Virement Local</v>
      </c>
    </row>
    <row r="995" spans="2:16" x14ac:dyDescent="0.2">
      <c r="B995" s="1">
        <f t="shared" si="45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47"/>
        <v>572987.55600000755</v>
      </c>
      <c r="L995" s="9" t="str">
        <f t="shared" si="46"/>
        <v>Virement Local</v>
      </c>
      <c r="P995" s="1" t="str">
        <f t="array" ref="P995">INDEX(T_Natures[Nature],MATCH(TRUE,ISNUMBER(FIND(T_Natures[Libellé],F995)),0))</f>
        <v>Virement Local</v>
      </c>
    </row>
    <row r="996" spans="2:16" x14ac:dyDescent="0.2">
      <c r="B996" s="1">
        <f t="shared" si="45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47"/>
        <v>573007.55600000755</v>
      </c>
      <c r="L996" s="9" t="str">
        <f t="shared" si="46"/>
        <v>Virement Local</v>
      </c>
      <c r="P996" s="1" t="str">
        <f t="array" ref="P996">INDEX(T_Natures[Nature],MATCH(TRUE,ISNUMBER(FIND(T_Natures[Libellé],F996)),0))</f>
        <v>Virement Local</v>
      </c>
    </row>
    <row r="997" spans="2:16" x14ac:dyDescent="0.2">
      <c r="B997" s="1">
        <f t="shared" si="45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47"/>
        <v>573037.55600000755</v>
      </c>
      <c r="L997" s="9" t="str">
        <f t="shared" si="46"/>
        <v>Virement Local</v>
      </c>
      <c r="P997" s="1" t="str">
        <f t="array" ref="P997">INDEX(T_Natures[Nature],MATCH(TRUE,ISNUMBER(FIND(T_Natures[Libellé],F997)),0))</f>
        <v>Virement Local</v>
      </c>
    </row>
    <row r="998" spans="2:16" x14ac:dyDescent="0.2">
      <c r="B998" s="1">
        <f t="shared" si="45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47"/>
        <v>573147.55600000755</v>
      </c>
      <c r="L998" s="9" t="str">
        <f t="shared" si="46"/>
        <v>Virement Local</v>
      </c>
      <c r="P998" s="1" t="str">
        <f t="array" ref="P998">INDEX(T_Natures[Nature],MATCH(TRUE,ISNUMBER(FIND(T_Natures[Libellé],F998)),0))</f>
        <v>Virement Local</v>
      </c>
    </row>
    <row r="999" spans="2:16" x14ac:dyDescent="0.2">
      <c r="B999" s="1">
        <f t="shared" si="45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47"/>
        <v>573347.55600000755</v>
      </c>
      <c r="L999" s="9" t="str">
        <f t="shared" si="46"/>
        <v>Virement Local</v>
      </c>
      <c r="P999" s="1" t="str">
        <f t="array" ref="P999">INDEX(T_Natures[Nature],MATCH(TRUE,ISNUMBER(FIND(T_Natures[Libellé],F999)),0))</f>
        <v>Virement Local</v>
      </c>
    </row>
    <row r="1000" spans="2:16" x14ac:dyDescent="0.2">
      <c r="B1000" s="1">
        <f t="shared" si="45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47"/>
        <v>573397.55600000755</v>
      </c>
      <c r="L1000" s="9" t="str">
        <f t="shared" si="46"/>
        <v>Virement Local</v>
      </c>
      <c r="P1000" s="1" t="str">
        <f t="array" ref="P1000">INDEX(T_Natures[Nature],MATCH(TRUE,ISNUMBER(FIND(T_Natures[Libellé],F1000)),0))</f>
        <v>Virement Local</v>
      </c>
    </row>
    <row r="1001" spans="2:16" x14ac:dyDescent="0.2">
      <c r="B1001" s="1">
        <f t="shared" si="45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47"/>
        <v>573447.55600000755</v>
      </c>
      <c r="L1001" s="9" t="str">
        <f t="shared" si="46"/>
        <v>Virement Local</v>
      </c>
      <c r="P1001" s="1" t="str">
        <f t="array" ref="P1001">INDEX(T_Natures[Nature],MATCH(TRUE,ISNUMBER(FIND(T_Natures[Libellé],F1001)),0))</f>
        <v>Virement Local</v>
      </c>
    </row>
    <row r="1002" spans="2:16" x14ac:dyDescent="0.2">
      <c r="B1002" s="1">
        <f t="shared" si="45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47"/>
        <v>573547.55600000755</v>
      </c>
      <c r="L1002" s="9" t="str">
        <f t="shared" si="46"/>
        <v>Virement Local</v>
      </c>
      <c r="P1002" s="1" t="str">
        <f t="array" ref="P1002">INDEX(T_Natures[Nature],MATCH(TRUE,ISNUMBER(FIND(T_Natures[Libellé],F1002)),0))</f>
        <v>Virement Local</v>
      </c>
    </row>
    <row r="1003" spans="2:16" x14ac:dyDescent="0.2">
      <c r="B1003" s="1">
        <f t="shared" si="45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47"/>
        <v>573577.55600000755</v>
      </c>
      <c r="L1003" s="9" t="str">
        <f t="shared" si="46"/>
        <v>Virement Local</v>
      </c>
      <c r="P1003" s="1" t="str">
        <f t="array" ref="P1003">INDEX(T_Natures[Nature],MATCH(TRUE,ISNUMBER(FIND(T_Natures[Libellé],F1003)),0))</f>
        <v>Virement Local</v>
      </c>
    </row>
    <row r="1004" spans="2:16" x14ac:dyDescent="0.2">
      <c r="B1004" s="1">
        <f t="shared" si="45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47"/>
        <v>573577.2580000076</v>
      </c>
      <c r="L1004" s="9" t="str">
        <f t="shared" si="46"/>
        <v>Commission/Vir</v>
      </c>
      <c r="P1004" s="1" t="str">
        <f t="array" ref="P1004">INDEX(T_Natures[Nature],MATCH(TRUE,ISNUMBER(FIND(T_Natures[Libellé],F1004)),0))</f>
        <v>Commission/Vir</v>
      </c>
    </row>
    <row r="1005" spans="2:16" x14ac:dyDescent="0.2">
      <c r="B1005" s="1">
        <f t="shared" si="45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47"/>
        <v>573576.96000000765</v>
      </c>
      <c r="L1005" s="9" t="str">
        <f t="shared" si="46"/>
        <v>Commission/Vir</v>
      </c>
      <c r="P1005" s="1" t="str">
        <f t="array" ref="P1005">INDEX(T_Natures[Nature],MATCH(TRUE,ISNUMBER(FIND(T_Natures[Libellé],F1005)),0))</f>
        <v>Commission/Vir</v>
      </c>
    </row>
    <row r="1006" spans="2:16" x14ac:dyDescent="0.2">
      <c r="B1006" s="1">
        <f t="shared" si="45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47"/>
        <v>573576.66200000769</v>
      </c>
      <c r="L1006" s="9" t="str">
        <f t="shared" si="46"/>
        <v>Commission/Vir</v>
      </c>
      <c r="P1006" s="1" t="str">
        <f t="array" ref="P1006">INDEX(T_Natures[Nature],MATCH(TRUE,ISNUMBER(FIND(T_Natures[Libellé],F1006)),0))</f>
        <v>Commission/Vir</v>
      </c>
    </row>
    <row r="1007" spans="2:16" x14ac:dyDescent="0.2">
      <c r="B1007" s="1">
        <f t="shared" si="45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47"/>
        <v>573576.36400000774</v>
      </c>
      <c r="L1007" s="9" t="str">
        <f t="shared" si="46"/>
        <v>Commission/Vir</v>
      </c>
      <c r="P1007" s="1" t="str">
        <f t="array" ref="P1007">INDEX(T_Natures[Nature],MATCH(TRUE,ISNUMBER(FIND(T_Natures[Libellé],F1007)),0))</f>
        <v>Commission/Vir</v>
      </c>
    </row>
    <row r="1008" spans="2:16" x14ac:dyDescent="0.2">
      <c r="B1008" s="1">
        <f t="shared" si="45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47"/>
        <v>573576.06600000779</v>
      </c>
      <c r="L1008" s="9" t="str">
        <f t="shared" si="46"/>
        <v>Commission/Vir</v>
      </c>
      <c r="P1008" s="1" t="str">
        <f t="array" ref="P1008">INDEX(T_Natures[Nature],MATCH(TRUE,ISNUMBER(FIND(T_Natures[Libellé],F1008)),0))</f>
        <v>Commission/Vir</v>
      </c>
    </row>
    <row r="1009" spans="2:16" x14ac:dyDescent="0.2">
      <c r="B1009" s="1">
        <f t="shared" si="45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47"/>
        <v>573575.76800000784</v>
      </c>
      <c r="L1009" s="9" t="str">
        <f t="shared" si="46"/>
        <v>Commission/Vir</v>
      </c>
      <c r="P1009" s="1" t="str">
        <f t="array" ref="P1009">INDEX(T_Natures[Nature],MATCH(TRUE,ISNUMBER(FIND(T_Natures[Libellé],F1009)),0))</f>
        <v>Commission/Vir</v>
      </c>
    </row>
    <row r="1010" spans="2:16" x14ac:dyDescent="0.2">
      <c r="B1010" s="1">
        <f t="shared" si="45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47"/>
        <v>573575.47000000789</v>
      </c>
      <c r="L1010" s="9" t="str">
        <f t="shared" si="46"/>
        <v>Commission/Vir</v>
      </c>
      <c r="P1010" s="1" t="str">
        <f t="array" ref="P1010">INDEX(T_Natures[Nature],MATCH(TRUE,ISNUMBER(FIND(T_Natures[Libellé],F1010)),0))</f>
        <v>Commission/Vir</v>
      </c>
    </row>
    <row r="1011" spans="2:16" x14ac:dyDescent="0.2">
      <c r="B1011" s="1">
        <f t="shared" si="45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47"/>
        <v>573575.17200000794</v>
      </c>
      <c r="L1011" s="9" t="str">
        <f t="shared" si="46"/>
        <v>Commission/Vir</v>
      </c>
      <c r="P1011" s="1" t="str">
        <f t="array" ref="P1011">INDEX(T_Natures[Nature],MATCH(TRUE,ISNUMBER(FIND(T_Natures[Libellé],F1011)),0))</f>
        <v>Commission/Vir</v>
      </c>
    </row>
    <row r="1012" spans="2:16" x14ac:dyDescent="0.2">
      <c r="B1012" s="1">
        <f t="shared" si="45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47"/>
        <v>573574.87400000799</v>
      </c>
      <c r="L1012" s="9" t="str">
        <f t="shared" si="46"/>
        <v>Commission/Vir</v>
      </c>
      <c r="P1012" s="1" t="str">
        <f t="array" ref="P1012">INDEX(T_Natures[Nature],MATCH(TRUE,ISNUMBER(FIND(T_Natures[Libellé],F1012)),0))</f>
        <v>Commission/Vir</v>
      </c>
    </row>
    <row r="1013" spans="2:16" x14ac:dyDescent="0.2">
      <c r="B1013" s="1">
        <f t="shared" si="45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47"/>
        <v>573574.57600000803</v>
      </c>
      <c r="L1013" s="9" t="str">
        <f t="shared" si="46"/>
        <v>Commission/Vir</v>
      </c>
      <c r="P1013" s="1" t="str">
        <f t="array" ref="P1013">INDEX(T_Natures[Nature],MATCH(TRUE,ISNUMBER(FIND(T_Natures[Libellé],F1013)),0))</f>
        <v>Commission/Vir</v>
      </c>
    </row>
    <row r="1014" spans="2:16" x14ac:dyDescent="0.2">
      <c r="B1014" s="1">
        <f t="shared" si="45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47"/>
        <v>573574.27800000808</v>
      </c>
      <c r="L1014" s="9" t="str">
        <f t="shared" si="46"/>
        <v>Commission/Vir</v>
      </c>
      <c r="P1014" s="1" t="str">
        <f t="array" ref="P1014">INDEX(T_Natures[Nature],MATCH(TRUE,ISNUMBER(FIND(T_Natures[Libellé],F1014)),0))</f>
        <v>Commission/Vir</v>
      </c>
    </row>
    <row r="1015" spans="2:16" x14ac:dyDescent="0.2">
      <c r="B1015" s="1">
        <f t="shared" si="45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47"/>
        <v>573573.98000000813</v>
      </c>
      <c r="L1015" s="9" t="str">
        <f t="shared" si="46"/>
        <v>Commission/Vir</v>
      </c>
      <c r="P1015" s="1" t="str">
        <f t="array" ref="P1015">INDEX(T_Natures[Nature],MATCH(TRUE,ISNUMBER(FIND(T_Natures[Libellé],F1015)),0))</f>
        <v>Commission/Vir</v>
      </c>
    </row>
    <row r="1016" spans="2:16" x14ac:dyDescent="0.2">
      <c r="B1016" s="1">
        <f t="shared" si="45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47"/>
        <v>573573.68200000818</v>
      </c>
      <c r="L1016" s="9" t="str">
        <f t="shared" si="46"/>
        <v>Commission/Vir</v>
      </c>
      <c r="P1016" s="1" t="str">
        <f t="array" ref="P1016">INDEX(T_Natures[Nature],MATCH(TRUE,ISNUMBER(FIND(T_Natures[Libellé],F1016)),0))</f>
        <v>Commission/Vir</v>
      </c>
    </row>
    <row r="1017" spans="2:16" x14ac:dyDescent="0.2">
      <c r="B1017" s="1">
        <f t="shared" si="45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47"/>
        <v>573573.38400000823</v>
      </c>
      <c r="L1017" s="9" t="str">
        <f t="shared" si="46"/>
        <v>Commission/Vir</v>
      </c>
      <c r="P1017" s="1" t="str">
        <f t="array" ref="P1017">INDEX(T_Natures[Nature],MATCH(TRUE,ISNUMBER(FIND(T_Natures[Libellé],F1017)),0))</f>
        <v>Commission/Vir</v>
      </c>
    </row>
    <row r="1018" spans="2:16" x14ac:dyDescent="0.2">
      <c r="B1018" s="1">
        <f t="shared" si="45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47"/>
        <v>573573.08600000828</v>
      </c>
      <c r="L1018" s="9" t="str">
        <f t="shared" si="46"/>
        <v>Commission/Vir</v>
      </c>
      <c r="P1018" s="1" t="str">
        <f t="array" ref="P1018">INDEX(T_Natures[Nature],MATCH(TRUE,ISNUMBER(FIND(T_Natures[Libellé],F1018)),0))</f>
        <v>Commission/Vir</v>
      </c>
    </row>
    <row r="1019" spans="2:16" x14ac:dyDescent="0.2">
      <c r="B1019" s="1">
        <f t="shared" si="45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47"/>
        <v>573572.78800000832</v>
      </c>
      <c r="L1019" s="9" t="str">
        <f t="shared" si="46"/>
        <v>Commission/Vir</v>
      </c>
      <c r="P1019" s="1" t="str">
        <f t="array" ref="P1019">INDEX(T_Natures[Nature],MATCH(TRUE,ISNUMBER(FIND(T_Natures[Libellé],F1019)),0))</f>
        <v>Commission/Vir</v>
      </c>
    </row>
    <row r="1020" spans="2:16" x14ac:dyDescent="0.2">
      <c r="B1020" s="1">
        <f t="shared" si="45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47"/>
        <v>573572.49000000837</v>
      </c>
      <c r="L1020" s="9" t="str">
        <f t="shared" si="46"/>
        <v>Commission/Vir</v>
      </c>
      <c r="P1020" s="1" t="str">
        <f t="array" ref="P1020">INDEX(T_Natures[Nature],MATCH(TRUE,ISNUMBER(FIND(T_Natures[Libellé],F1020)),0))</f>
        <v>Commission/Vir</v>
      </c>
    </row>
    <row r="1021" spans="2:16" x14ac:dyDescent="0.2">
      <c r="B1021" s="1">
        <f t="shared" si="45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47"/>
        <v>573572.19200000842</v>
      </c>
      <c r="L1021" s="9" t="str">
        <f t="shared" si="46"/>
        <v>Commission/Vir</v>
      </c>
      <c r="P1021" s="1" t="str">
        <f t="array" ref="P1021">INDEX(T_Natures[Nature],MATCH(TRUE,ISNUMBER(FIND(T_Natures[Libellé],F1021)),0))</f>
        <v>Commission/Vir</v>
      </c>
    </row>
    <row r="1022" spans="2:16" x14ac:dyDescent="0.2">
      <c r="B1022" s="1">
        <f t="shared" si="45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47"/>
        <v>573571.89400000847</v>
      </c>
      <c r="L1022" s="9" t="str">
        <f t="shared" si="46"/>
        <v>Commission/Vir</v>
      </c>
      <c r="P1022" s="1" t="str">
        <f t="array" ref="P1022">INDEX(T_Natures[Nature],MATCH(TRUE,ISNUMBER(FIND(T_Natures[Libellé],F1022)),0))</f>
        <v>Commission/Vir</v>
      </c>
    </row>
    <row r="1023" spans="2:16" x14ac:dyDescent="0.2">
      <c r="B1023" s="1">
        <f t="shared" si="45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47"/>
        <v>573571.59600000852</v>
      </c>
      <c r="L1023" s="9" t="str">
        <f t="shared" si="46"/>
        <v>Commission/Vir</v>
      </c>
      <c r="P1023" s="1" t="str">
        <f t="array" ref="P1023">INDEX(T_Natures[Nature],MATCH(TRUE,ISNUMBER(FIND(T_Natures[Libellé],F1023)),0))</f>
        <v>Commission/Vir</v>
      </c>
    </row>
    <row r="1024" spans="2:16" x14ac:dyDescent="0.2">
      <c r="B1024" s="1">
        <f t="shared" si="45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47"/>
        <v>573571.29800000857</v>
      </c>
      <c r="L1024" s="9" t="str">
        <f t="shared" si="46"/>
        <v>Commission/Vir</v>
      </c>
      <c r="P1024" s="1" t="str">
        <f t="array" ref="P1024">INDEX(T_Natures[Nature],MATCH(TRUE,ISNUMBER(FIND(T_Natures[Libellé],F1024)),0))</f>
        <v>Commission/Vir</v>
      </c>
    </row>
    <row r="1025" spans="2:16" x14ac:dyDescent="0.2">
      <c r="B1025" s="1">
        <f t="shared" si="45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47"/>
        <v>573571.00000000861</v>
      </c>
      <c r="L1025" s="9" t="str">
        <f t="shared" si="46"/>
        <v>Commission/Vir</v>
      </c>
      <c r="P1025" s="1" t="str">
        <f t="array" ref="P1025">INDEX(T_Natures[Nature],MATCH(TRUE,ISNUMBER(FIND(T_Natures[Libellé],F1025)),0))</f>
        <v>Commission/Vir</v>
      </c>
    </row>
    <row r="1026" spans="2:16" x14ac:dyDescent="0.2">
      <c r="B1026" s="1">
        <f t="shared" si="45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47"/>
        <v>573570.70200000866</v>
      </c>
      <c r="L1026" s="9" t="str">
        <f t="shared" si="46"/>
        <v>Commission/Vir</v>
      </c>
      <c r="P1026" s="1" t="str">
        <f t="array" ref="P1026">INDEX(T_Natures[Nature],MATCH(TRUE,ISNUMBER(FIND(T_Natures[Libellé],F1026)),0))</f>
        <v>Commission/Vir</v>
      </c>
    </row>
    <row r="1027" spans="2:16" x14ac:dyDescent="0.2">
      <c r="B1027" s="1">
        <f t="shared" si="45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47"/>
        <v>573600.70200000866</v>
      </c>
      <c r="L1027" s="9" t="str">
        <f t="shared" si="46"/>
        <v>Virement Local</v>
      </c>
      <c r="P1027" s="1" t="str">
        <f t="array" ref="P1027">INDEX(T_Natures[Nature],MATCH(TRUE,ISNUMBER(FIND(T_Natures[Libellé],F1027)),0))</f>
        <v>Virement Local</v>
      </c>
    </row>
    <row r="1028" spans="2:16" x14ac:dyDescent="0.2">
      <c r="B1028" s="1">
        <f t="shared" si="45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47"/>
        <v>573633.20200000866</v>
      </c>
      <c r="L1028" s="9" t="str">
        <f t="shared" si="46"/>
        <v>Virement Local</v>
      </c>
      <c r="P1028" s="1" t="str">
        <f t="array" ref="P1028">INDEX(T_Natures[Nature],MATCH(TRUE,ISNUMBER(FIND(T_Natures[Libellé],F1028)),0))</f>
        <v>Virement Local</v>
      </c>
    </row>
    <row r="1029" spans="2:16" x14ac:dyDescent="0.2">
      <c r="B1029" s="1">
        <f t="shared" ref="B1029:B1092" si="48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47"/>
        <v>573703.20200000866</v>
      </c>
      <c r="L1029" s="9" t="str">
        <f t="shared" ref="L1029:L1092" si="49">IF(ISNUMBER(FIND(LEFT($R$4,$S$4),F1029))=TRUE,$T$4,IF(ISNUMBER(FIND(LEFT($R$5,$S$5),F1029))=TRUE,$T$5,IF(ISNUMBER(FIND(LEFT($R$6,$S$6),F1029))=TRUE,$T$6,IF(ISNUMBER(FIND(LEFT($R$7,$S$7),F1029))=TRUE,$T$7,IF(ISNUMBER(FIND(LEFT($R$8,$S$8),F1029))=TRUE,$T$8,IF(ISNUMBER(FIND(LEFT($R$9,$S$9),F1029))=TRUE,$T$9,IF(ISNUMBER(FIND(LEFT($R$10,$S$10),F1029))=TRUE,$T$10,IF(ISNUMBER(FIND(LEFT($R$11,$S$11),F1029))=TRUE,$T$11,IF(ISNUMBER(FIND(LEFT($R$12,$S$12),F1029))=TRUE,$T$12,IF(ISNUMBER(FIND(LEFT($R$13,$S$13),F1029))=TRUE,$T$13,IF(ISNUMBER(FIND(LEFT($R$14,$S$14),F1029))=TRUE,$T$14,IF(ISNUMBER(FIND(LEFT($R$15,$S$15),F1029))=TRUE,$T$15,IF(ISNUMBER(FIND(LEFT($R$16,$S$16),F1029))=TRUE,$T$16,IF(ISNUMBER(FIND(LEFT($R$17,$S$17),F1029))=TRUE,$T$17,IF(ISNUMBER(FIND(LEFT($R$18,$S$18),F1029))=TRUE,$T$18,IF(ISNUMBER(FIND(LEFT($R$19,$S$19),F1029))=TRUE,$T$19,IF(ISNUMBER(FIND(LEFT($R$20,$S$20),F1029))=TRUE,$T$20,IF(ISNUMBER(FIND(LEFT($R$21,$S$21),F1029))=TRUE,$T$21,IF(ISNUMBER(FIND(LEFT($R$24,$S$24),F1029))=TRUE,$T$24,IF(ISNUMBER(FIND(LEFT($R$25,$S$25),F1029))=TRUE,$T$25,IF(ISNUMBER(FIND(LEFT($R$26,$S$26),F1029))=TRUE,$T$26,IF(ISNUMBER(FIND(LEFT($R$27,$S$27),F1029))=TRUE,$T$27,IF(ISNUMBER(FIND(LEFT($R$28,$S$28),F1029))=TRUE,$T$28,IF(ISNUMBER(FIND(LEFT($R$22,$S$22),F1029))=TRUE,$T$22,IF(ISNUMBER(FIND(LEFT($R$23,$S$23),F1029))=TRUE,$T$23,IF(ISNUMBER(FIND(LEFT($R$29,$S$29),F1029))=TRUE,$T$29))))))))))))))))))))))))))</f>
        <v>Virement Local</v>
      </c>
      <c r="P1029" s="1" t="str">
        <f t="array" ref="P1029">INDEX(T_Natures[Nature],MATCH(TRUE,ISNUMBER(FIND(T_Natures[Libellé],F1029)),0))</f>
        <v>Virement Local</v>
      </c>
    </row>
    <row r="1030" spans="2:16" x14ac:dyDescent="0.2">
      <c r="B1030" s="1">
        <f t="shared" si="48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50">K1029+J1030-I1030</f>
        <v>573733.20200000866</v>
      </c>
      <c r="L1030" s="9" t="str">
        <f t="shared" si="49"/>
        <v>Virement Local</v>
      </c>
      <c r="P1030" s="1" t="str">
        <f t="array" ref="P1030">INDEX(T_Natures[Nature],MATCH(TRUE,ISNUMBER(FIND(T_Natures[Libellé],F1030)),0))</f>
        <v>Virement Local</v>
      </c>
    </row>
    <row r="1031" spans="2:16" x14ac:dyDescent="0.2">
      <c r="B1031" s="1">
        <f t="shared" si="48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50"/>
        <v>573803.20200000866</v>
      </c>
      <c r="L1031" s="9" t="str">
        <f t="shared" si="49"/>
        <v>Virement Local</v>
      </c>
      <c r="P1031" s="1" t="str">
        <f t="array" ref="P1031">INDEX(T_Natures[Nature],MATCH(TRUE,ISNUMBER(FIND(T_Natures[Libellé],F1031)),0))</f>
        <v>Virement Local</v>
      </c>
    </row>
    <row r="1032" spans="2:16" x14ac:dyDescent="0.2">
      <c r="B1032" s="1">
        <f t="shared" si="48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50"/>
        <v>574403.20200000866</v>
      </c>
      <c r="L1032" s="9" t="str">
        <f t="shared" si="49"/>
        <v>Virement Local</v>
      </c>
      <c r="P1032" s="1" t="str">
        <f t="array" ref="P1032">INDEX(T_Natures[Nature],MATCH(TRUE,ISNUMBER(FIND(T_Natures[Libellé],F1032)),0))</f>
        <v>Virement Local</v>
      </c>
    </row>
    <row r="1033" spans="2:16" x14ac:dyDescent="0.2">
      <c r="B1033" s="1">
        <f t="shared" si="48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50"/>
        <v>574503.20200000866</v>
      </c>
      <c r="L1033" s="9" t="str">
        <f t="shared" si="49"/>
        <v>Virement Local</v>
      </c>
      <c r="P1033" s="1" t="str">
        <f t="array" ref="P1033">INDEX(T_Natures[Nature],MATCH(TRUE,ISNUMBER(FIND(T_Natures[Libellé],F1033)),0))</f>
        <v>Virement Local</v>
      </c>
    </row>
    <row r="1034" spans="2:16" x14ac:dyDescent="0.2">
      <c r="B1034" s="1">
        <f t="shared" si="48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50"/>
        <v>574603.20200000866</v>
      </c>
      <c r="L1034" s="9" t="str">
        <f t="shared" si="49"/>
        <v>Virement Local</v>
      </c>
      <c r="P1034" s="1" t="str">
        <f t="array" ref="P1034">INDEX(T_Natures[Nature],MATCH(TRUE,ISNUMBER(FIND(T_Natures[Libellé],F1034)),0))</f>
        <v>Virement Local</v>
      </c>
    </row>
    <row r="1035" spans="2:16" x14ac:dyDescent="0.2">
      <c r="B1035" s="1">
        <f t="shared" si="48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50"/>
        <v>574663.20200000866</v>
      </c>
      <c r="L1035" s="9" t="str">
        <f t="shared" si="49"/>
        <v>Virement Local</v>
      </c>
      <c r="P1035" s="1" t="str">
        <f t="array" ref="P1035">INDEX(T_Natures[Nature],MATCH(TRUE,ISNUMBER(FIND(T_Natures[Libellé],F1035)),0))</f>
        <v>Virement Local</v>
      </c>
    </row>
    <row r="1036" spans="2:16" x14ac:dyDescent="0.2">
      <c r="B1036" s="1">
        <f t="shared" si="48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50"/>
        <v>574688.20200000866</v>
      </c>
      <c r="L1036" s="9" t="str">
        <f t="shared" si="49"/>
        <v>Virement Local</v>
      </c>
      <c r="P1036" s="1" t="str">
        <f t="array" ref="P1036">INDEX(T_Natures[Nature],MATCH(TRUE,ISNUMBER(FIND(T_Natures[Libellé],F1036)),0))</f>
        <v>Virement Local</v>
      </c>
    </row>
    <row r="1037" spans="2:16" x14ac:dyDescent="0.2">
      <c r="B1037" s="1">
        <f t="shared" si="48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50"/>
        <v>574848.20200000866</v>
      </c>
      <c r="L1037" s="9" t="str">
        <f t="shared" si="49"/>
        <v>Virement Local</v>
      </c>
      <c r="P1037" s="1" t="str">
        <f t="array" ref="P1037">INDEX(T_Natures[Nature],MATCH(TRUE,ISNUMBER(FIND(T_Natures[Libellé],F1037)),0))</f>
        <v>Virement Local</v>
      </c>
    </row>
    <row r="1038" spans="2:16" x14ac:dyDescent="0.2">
      <c r="B1038" s="1">
        <f t="shared" si="48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50"/>
        <v>574908.20200000866</v>
      </c>
      <c r="L1038" s="9" t="str">
        <f t="shared" si="49"/>
        <v>Virement Local</v>
      </c>
      <c r="P1038" s="1" t="str">
        <f t="array" ref="P1038">INDEX(T_Natures[Nature],MATCH(TRUE,ISNUMBER(FIND(T_Natures[Libellé],F1038)),0))</f>
        <v>Virement Local</v>
      </c>
    </row>
    <row r="1039" spans="2:16" x14ac:dyDescent="0.2">
      <c r="B1039" s="1">
        <f t="shared" si="48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50"/>
        <v>574958.20200000866</v>
      </c>
      <c r="L1039" s="9" t="str">
        <f t="shared" si="49"/>
        <v>Virement Local</v>
      </c>
      <c r="P1039" s="1" t="str">
        <f t="array" ref="P1039">INDEX(T_Natures[Nature],MATCH(TRUE,ISNUMBER(FIND(T_Natures[Libellé],F1039)),0))</f>
        <v>Virement Local</v>
      </c>
    </row>
    <row r="1040" spans="2:16" x14ac:dyDescent="0.2">
      <c r="B1040" s="1">
        <f t="shared" si="48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50"/>
        <v>574988.20200000866</v>
      </c>
      <c r="L1040" s="9" t="str">
        <f t="shared" si="49"/>
        <v>Virement Local</v>
      </c>
      <c r="P1040" s="1" t="str">
        <f t="array" ref="P1040">INDEX(T_Natures[Nature],MATCH(TRUE,ISNUMBER(FIND(T_Natures[Libellé],F1040)),0))</f>
        <v>Virement Local</v>
      </c>
    </row>
    <row r="1041" spans="2:16" x14ac:dyDescent="0.2">
      <c r="B1041" s="1">
        <f t="shared" si="48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50"/>
        <v>575018.20200000866</v>
      </c>
      <c r="L1041" s="9" t="str">
        <f t="shared" si="49"/>
        <v>Virement Local</v>
      </c>
      <c r="P1041" s="1" t="str">
        <f t="array" ref="P1041">INDEX(T_Natures[Nature],MATCH(TRUE,ISNUMBER(FIND(T_Natures[Libellé],F1041)),0))</f>
        <v>Virement Local</v>
      </c>
    </row>
    <row r="1042" spans="2:16" x14ac:dyDescent="0.2">
      <c r="B1042" s="1">
        <f t="shared" si="48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50"/>
        <v>575068.20200000866</v>
      </c>
      <c r="L1042" s="9" t="str">
        <f t="shared" si="49"/>
        <v>Virement Local</v>
      </c>
      <c r="P1042" s="1" t="str">
        <f t="array" ref="P1042">INDEX(T_Natures[Nature],MATCH(TRUE,ISNUMBER(FIND(T_Natures[Libellé],F1042)),0))</f>
        <v>Virement Local</v>
      </c>
    </row>
    <row r="1043" spans="2:16" x14ac:dyDescent="0.2">
      <c r="B1043" s="1">
        <f t="shared" si="48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50"/>
        <v>575098.20200000866</v>
      </c>
      <c r="L1043" s="9" t="str">
        <f t="shared" si="49"/>
        <v>Virement Local</v>
      </c>
      <c r="P1043" s="1" t="str">
        <f t="array" ref="P1043">INDEX(T_Natures[Nature],MATCH(TRUE,ISNUMBER(FIND(T_Natures[Libellé],F1043)),0))</f>
        <v>Virement Local</v>
      </c>
    </row>
    <row r="1044" spans="2:16" x14ac:dyDescent="0.2">
      <c r="B1044" s="1">
        <f t="shared" si="48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50"/>
        <v>575128.20200000866</v>
      </c>
      <c r="L1044" s="9" t="str">
        <f t="shared" si="49"/>
        <v>Virement Local</v>
      </c>
      <c r="P1044" s="1" t="str">
        <f t="array" ref="P1044">INDEX(T_Natures[Nature],MATCH(TRUE,ISNUMBER(FIND(T_Natures[Libellé],F1044)),0))</f>
        <v>Virement Local</v>
      </c>
    </row>
    <row r="1045" spans="2:16" x14ac:dyDescent="0.2">
      <c r="B1045" s="1">
        <f t="shared" si="48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50"/>
        <v>575178.20200000866</v>
      </c>
      <c r="L1045" s="9" t="str">
        <f t="shared" si="49"/>
        <v>Virement Local</v>
      </c>
      <c r="P1045" s="1" t="str">
        <f t="array" ref="P1045">INDEX(T_Natures[Nature],MATCH(TRUE,ISNUMBER(FIND(T_Natures[Libellé],F1045)),0))</f>
        <v>Virement Local</v>
      </c>
    </row>
    <row r="1046" spans="2:16" x14ac:dyDescent="0.2">
      <c r="B1046" s="1">
        <f t="shared" si="48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50"/>
        <v>575238.20200000866</v>
      </c>
      <c r="L1046" s="9" t="str">
        <f t="shared" si="49"/>
        <v>Virement Local</v>
      </c>
      <c r="P1046" s="1" t="str">
        <f t="array" ref="P1046">INDEX(T_Natures[Nature],MATCH(TRUE,ISNUMBER(FIND(T_Natures[Libellé],F1046)),0))</f>
        <v>Virement Local</v>
      </c>
    </row>
    <row r="1047" spans="2:16" x14ac:dyDescent="0.2">
      <c r="B1047" s="1">
        <f t="shared" si="48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50"/>
        <v>575288.20200000866</v>
      </c>
      <c r="L1047" s="9" t="str">
        <f t="shared" si="49"/>
        <v>Virement Local</v>
      </c>
      <c r="P1047" s="1" t="str">
        <f t="array" ref="P1047">INDEX(T_Natures[Nature],MATCH(TRUE,ISNUMBER(FIND(T_Natures[Libellé],F1047)),0))</f>
        <v>Virement Local</v>
      </c>
    </row>
    <row r="1048" spans="2:16" x14ac:dyDescent="0.2">
      <c r="B1048" s="1">
        <f t="shared" si="48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50"/>
        <v>575378.20200000866</v>
      </c>
      <c r="L1048" s="9" t="str">
        <f t="shared" si="49"/>
        <v>Virement Local</v>
      </c>
      <c r="P1048" s="1" t="str">
        <f t="array" ref="P1048">INDEX(T_Natures[Nature],MATCH(TRUE,ISNUMBER(FIND(T_Natures[Libellé],F1048)),0))</f>
        <v>Virement Local</v>
      </c>
    </row>
    <row r="1049" spans="2:16" x14ac:dyDescent="0.2">
      <c r="B1049" s="1">
        <f t="shared" si="48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50"/>
        <v>575428.20200000866</v>
      </c>
      <c r="L1049" s="9" t="str">
        <f t="shared" si="49"/>
        <v>Virement Local</v>
      </c>
      <c r="P1049" s="1" t="str">
        <f t="array" ref="P1049">INDEX(T_Natures[Nature],MATCH(TRUE,ISNUMBER(FIND(T_Natures[Libellé],F1049)),0))</f>
        <v>Virement Local</v>
      </c>
    </row>
    <row r="1050" spans="2:16" x14ac:dyDescent="0.2">
      <c r="B1050" s="1">
        <f t="shared" si="48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50"/>
        <v>575458.20200000866</v>
      </c>
      <c r="L1050" s="9" t="str">
        <f t="shared" si="49"/>
        <v>Virement Local</v>
      </c>
      <c r="P1050" s="1" t="str">
        <f t="array" ref="P1050">INDEX(T_Natures[Nature],MATCH(TRUE,ISNUMBER(FIND(T_Natures[Libellé],F1050)),0))</f>
        <v>Virement Local</v>
      </c>
    </row>
    <row r="1051" spans="2:16" x14ac:dyDescent="0.2">
      <c r="B1051" s="1">
        <f t="shared" si="48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50"/>
        <v>575488.20200000866</v>
      </c>
      <c r="L1051" s="9" t="str">
        <f t="shared" si="49"/>
        <v>Virement Local</v>
      </c>
      <c r="P1051" s="1" t="str">
        <f t="array" ref="P1051">INDEX(T_Natures[Nature],MATCH(TRUE,ISNUMBER(FIND(T_Natures[Libellé],F1051)),0))</f>
        <v>Virement Local</v>
      </c>
    </row>
    <row r="1052" spans="2:16" x14ac:dyDescent="0.2">
      <c r="B1052" s="1">
        <f t="shared" si="48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50"/>
        <v>575518.20200000866</v>
      </c>
      <c r="L1052" s="9" t="str">
        <f t="shared" si="49"/>
        <v>Virement Local</v>
      </c>
      <c r="P1052" s="1" t="str">
        <f t="array" ref="P1052">INDEX(T_Natures[Nature],MATCH(TRUE,ISNUMBER(FIND(T_Natures[Libellé],F1052)),0))</f>
        <v>Virement Local</v>
      </c>
    </row>
    <row r="1053" spans="2:16" x14ac:dyDescent="0.2">
      <c r="B1053" s="1">
        <f t="shared" si="48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50"/>
        <v>575618.20200000866</v>
      </c>
      <c r="L1053" s="9" t="str">
        <f t="shared" si="49"/>
        <v>Virement Local</v>
      </c>
      <c r="P1053" s="1" t="str">
        <f t="array" ref="P1053">INDEX(T_Natures[Nature],MATCH(TRUE,ISNUMBER(FIND(T_Natures[Libellé],F1053)),0))</f>
        <v>Virement Local</v>
      </c>
    </row>
    <row r="1054" spans="2:16" x14ac:dyDescent="0.2">
      <c r="B1054" s="1">
        <f t="shared" si="48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50"/>
        <v>575658.20200000866</v>
      </c>
      <c r="L1054" s="9" t="str">
        <f t="shared" si="49"/>
        <v>Virement Local</v>
      </c>
      <c r="P1054" s="1" t="str">
        <f t="array" ref="P1054">INDEX(T_Natures[Nature],MATCH(TRUE,ISNUMBER(FIND(T_Natures[Libellé],F1054)),0))</f>
        <v>Virement Local</v>
      </c>
    </row>
    <row r="1055" spans="2:16" x14ac:dyDescent="0.2">
      <c r="B1055" s="1">
        <f t="shared" si="48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50"/>
        <v>575958.20200000866</v>
      </c>
      <c r="L1055" s="9" t="str">
        <f t="shared" si="49"/>
        <v>Virement Local</v>
      </c>
      <c r="P1055" s="1" t="str">
        <f t="array" ref="P1055">INDEX(T_Natures[Nature],MATCH(TRUE,ISNUMBER(FIND(T_Natures[Libellé],F1055)),0))</f>
        <v>Virement Local</v>
      </c>
    </row>
    <row r="1056" spans="2:16" x14ac:dyDescent="0.2">
      <c r="B1056" s="1">
        <f t="shared" si="48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50"/>
        <v>576158.20200000866</v>
      </c>
      <c r="L1056" s="9" t="str">
        <f t="shared" si="49"/>
        <v>Virement Local</v>
      </c>
      <c r="P1056" s="1" t="str">
        <f t="array" ref="P1056">INDEX(T_Natures[Nature],MATCH(TRUE,ISNUMBER(FIND(T_Natures[Libellé],F1056)),0))</f>
        <v>Virement Local</v>
      </c>
    </row>
    <row r="1057" spans="2:16" x14ac:dyDescent="0.2">
      <c r="B1057" s="1">
        <f t="shared" si="48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50"/>
        <v>576258.20200000866</v>
      </c>
      <c r="L1057" s="9" t="str">
        <f t="shared" si="49"/>
        <v>Virement Local</v>
      </c>
      <c r="P1057" s="1" t="str">
        <f t="array" ref="P1057">INDEX(T_Natures[Nature],MATCH(TRUE,ISNUMBER(FIND(T_Natures[Libellé],F1057)),0))</f>
        <v>Virement Local</v>
      </c>
    </row>
    <row r="1058" spans="2:16" x14ac:dyDescent="0.2">
      <c r="B1058" s="1">
        <f t="shared" si="48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50"/>
        <v>576308.20200000866</v>
      </c>
      <c r="L1058" s="9" t="str">
        <f t="shared" si="49"/>
        <v>Virement Local</v>
      </c>
      <c r="P1058" s="1" t="str">
        <f t="array" ref="P1058">INDEX(T_Natures[Nature],MATCH(TRUE,ISNUMBER(FIND(T_Natures[Libellé],F1058)),0))</f>
        <v>Virement Local</v>
      </c>
    </row>
    <row r="1059" spans="2:16" x14ac:dyDescent="0.2">
      <c r="B1059" s="1">
        <f t="shared" si="48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50"/>
        <v>576408.20200000866</v>
      </c>
      <c r="L1059" s="9" t="str">
        <f t="shared" si="49"/>
        <v>Virement Local</v>
      </c>
      <c r="P1059" s="1" t="str">
        <f t="array" ref="P1059">INDEX(T_Natures[Nature],MATCH(TRUE,ISNUMBER(FIND(T_Natures[Libellé],F1059)),0))</f>
        <v>Virement Local</v>
      </c>
    </row>
    <row r="1060" spans="2:16" x14ac:dyDescent="0.2">
      <c r="B1060" s="1">
        <f t="shared" si="48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50"/>
        <v>576751.25200000871</v>
      </c>
      <c r="L1060" s="9" t="str">
        <f t="shared" si="49"/>
        <v>Virement Local</v>
      </c>
      <c r="P1060" s="1" t="str">
        <f t="array" ref="P1060">INDEX(T_Natures[Nature],MATCH(TRUE,ISNUMBER(FIND(T_Natures[Libellé],F1060)),0))</f>
        <v>Virement Local</v>
      </c>
    </row>
    <row r="1061" spans="2:16" x14ac:dyDescent="0.2">
      <c r="B1061" s="1">
        <f t="shared" si="48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50"/>
        <v>576781.25200000871</v>
      </c>
      <c r="L1061" s="9" t="str">
        <f t="shared" si="49"/>
        <v>Virement Local</v>
      </c>
      <c r="P1061" s="1" t="str">
        <f t="array" ref="P1061">INDEX(T_Natures[Nature],MATCH(TRUE,ISNUMBER(FIND(T_Natures[Libellé],F1061)),0))</f>
        <v>Virement Local</v>
      </c>
    </row>
    <row r="1062" spans="2:16" x14ac:dyDescent="0.2">
      <c r="B1062" s="1">
        <f t="shared" si="48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50"/>
        <v>576981.25200000871</v>
      </c>
      <c r="L1062" s="9" t="str">
        <f t="shared" si="49"/>
        <v>Virement Local</v>
      </c>
      <c r="P1062" s="1" t="str">
        <f t="array" ref="P1062">INDEX(T_Natures[Nature],MATCH(TRUE,ISNUMBER(FIND(T_Natures[Libellé],F1062)),0))</f>
        <v>Virement Local</v>
      </c>
    </row>
    <row r="1063" spans="2:16" x14ac:dyDescent="0.2">
      <c r="B1063" s="1">
        <f t="shared" si="48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50"/>
        <v>577081.25200000871</v>
      </c>
      <c r="L1063" s="9" t="str">
        <f t="shared" si="49"/>
        <v>Virement Local</v>
      </c>
      <c r="P1063" s="1" t="str">
        <f t="array" ref="P1063">INDEX(T_Natures[Nature],MATCH(TRUE,ISNUMBER(FIND(T_Natures[Libellé],F1063)),0))</f>
        <v>Virement Local</v>
      </c>
    </row>
    <row r="1064" spans="2:16" x14ac:dyDescent="0.2">
      <c r="B1064" s="1">
        <f t="shared" si="48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50"/>
        <v>577231.25200000871</v>
      </c>
      <c r="L1064" s="9" t="str">
        <f t="shared" si="49"/>
        <v>Virement Local</v>
      </c>
      <c r="P1064" s="1" t="str">
        <f t="array" ref="P1064">INDEX(T_Natures[Nature],MATCH(TRUE,ISNUMBER(FIND(T_Natures[Libellé],F1064)),0))</f>
        <v>Virement Local</v>
      </c>
    </row>
    <row r="1065" spans="2:16" x14ac:dyDescent="0.2">
      <c r="B1065" s="1">
        <f t="shared" si="48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50"/>
        <v>577261.25200000871</v>
      </c>
      <c r="L1065" s="9" t="str">
        <f t="shared" si="49"/>
        <v>Virement Local</v>
      </c>
      <c r="P1065" s="1" t="str">
        <f t="array" ref="P1065">INDEX(T_Natures[Nature],MATCH(TRUE,ISNUMBER(FIND(T_Natures[Libellé],F1065)),0))</f>
        <v>Virement Local</v>
      </c>
    </row>
    <row r="1066" spans="2:16" x14ac:dyDescent="0.2">
      <c r="B1066" s="1">
        <f t="shared" si="48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50"/>
        <v>577311.25200000871</v>
      </c>
      <c r="L1066" s="9" t="str">
        <f t="shared" si="49"/>
        <v>Virement Local</v>
      </c>
      <c r="P1066" s="1" t="str">
        <f t="array" ref="P1066">INDEX(T_Natures[Nature],MATCH(TRUE,ISNUMBER(FIND(T_Natures[Libellé],F1066)),0))</f>
        <v>Virement Local</v>
      </c>
    </row>
    <row r="1067" spans="2:16" x14ac:dyDescent="0.2">
      <c r="B1067" s="1">
        <f t="shared" si="48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50"/>
        <v>577361.25200000871</v>
      </c>
      <c r="L1067" s="9" t="str">
        <f t="shared" si="49"/>
        <v>Virement Local</v>
      </c>
      <c r="P1067" s="1" t="str">
        <f t="array" ref="P1067">INDEX(T_Natures[Nature],MATCH(TRUE,ISNUMBER(FIND(T_Natures[Libellé],F1067)),0))</f>
        <v>Virement Local</v>
      </c>
    </row>
    <row r="1068" spans="2:16" x14ac:dyDescent="0.2">
      <c r="B1068" s="1">
        <f t="shared" si="48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50"/>
        <v>577360.95400000876</v>
      </c>
      <c r="L1068" s="9" t="str">
        <f t="shared" si="49"/>
        <v>Commission/Vir</v>
      </c>
      <c r="P1068" s="1" t="str">
        <f t="array" ref="P1068">INDEX(T_Natures[Nature],MATCH(TRUE,ISNUMBER(FIND(T_Natures[Libellé],F1068)),0))</f>
        <v>Commission/Vir</v>
      </c>
    </row>
    <row r="1069" spans="2:16" x14ac:dyDescent="0.2">
      <c r="B1069" s="1">
        <f t="shared" si="48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50"/>
        <v>577360.65600000881</v>
      </c>
      <c r="L1069" s="9" t="str">
        <f t="shared" si="49"/>
        <v>Commission/Vir</v>
      </c>
      <c r="P1069" s="1" t="str">
        <f t="array" ref="P1069">INDEX(T_Natures[Nature],MATCH(TRUE,ISNUMBER(FIND(T_Natures[Libellé],F1069)),0))</f>
        <v>Commission/Vir</v>
      </c>
    </row>
    <row r="1070" spans="2:16" x14ac:dyDescent="0.2">
      <c r="B1070" s="1">
        <f t="shared" si="48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50"/>
        <v>577360.35800000886</v>
      </c>
      <c r="L1070" s="9" t="str">
        <f t="shared" si="49"/>
        <v>Commission/Vir</v>
      </c>
      <c r="P1070" s="1" t="str">
        <f t="array" ref="P1070">INDEX(T_Natures[Nature],MATCH(TRUE,ISNUMBER(FIND(T_Natures[Libellé],F1070)),0))</f>
        <v>Commission/Vir</v>
      </c>
    </row>
    <row r="1071" spans="2:16" x14ac:dyDescent="0.2">
      <c r="B1071" s="1">
        <f t="shared" si="48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50"/>
        <v>577360.0600000089</v>
      </c>
      <c r="L1071" s="9" t="str">
        <f t="shared" si="49"/>
        <v>Commission/Vir</v>
      </c>
      <c r="P1071" s="1" t="str">
        <f t="array" ref="P1071">INDEX(T_Natures[Nature],MATCH(TRUE,ISNUMBER(FIND(T_Natures[Libellé],F1071)),0))</f>
        <v>Commission/Vir</v>
      </c>
    </row>
    <row r="1072" spans="2:16" x14ac:dyDescent="0.2">
      <c r="B1072" s="1">
        <f t="shared" si="48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50"/>
        <v>577359.76200000895</v>
      </c>
      <c r="L1072" s="9" t="str">
        <f t="shared" si="49"/>
        <v>Commission/Vir</v>
      </c>
      <c r="P1072" s="1" t="str">
        <f t="array" ref="P1072">INDEX(T_Natures[Nature],MATCH(TRUE,ISNUMBER(FIND(T_Natures[Libellé],F1072)),0))</f>
        <v>Commission/Vir</v>
      </c>
    </row>
    <row r="1073" spans="2:16" x14ac:dyDescent="0.2">
      <c r="B1073" s="1">
        <f t="shared" si="48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50"/>
        <v>577359.464000009</v>
      </c>
      <c r="L1073" s="9" t="str">
        <f t="shared" si="49"/>
        <v>Commission/Vir</v>
      </c>
      <c r="P1073" s="1" t="str">
        <f t="array" ref="P1073">INDEX(T_Natures[Nature],MATCH(TRUE,ISNUMBER(FIND(T_Natures[Libellé],F1073)),0))</f>
        <v>Commission/Vir</v>
      </c>
    </row>
    <row r="1074" spans="2:16" x14ac:dyDescent="0.2">
      <c r="B1074" s="1">
        <f t="shared" si="48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50"/>
        <v>577359.16600000905</v>
      </c>
      <c r="L1074" s="9" t="str">
        <f t="shared" si="49"/>
        <v>Commission/Vir</v>
      </c>
      <c r="P1074" s="1" t="str">
        <f t="array" ref="P1074">INDEX(T_Natures[Nature],MATCH(TRUE,ISNUMBER(FIND(T_Natures[Libellé],F1074)),0))</f>
        <v>Commission/Vir</v>
      </c>
    </row>
    <row r="1075" spans="2:16" x14ac:dyDescent="0.2">
      <c r="B1075" s="1">
        <f t="shared" si="48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50"/>
        <v>577358.8680000091</v>
      </c>
      <c r="L1075" s="9" t="str">
        <f t="shared" si="49"/>
        <v>Commission/Vir</v>
      </c>
      <c r="P1075" s="1" t="str">
        <f t="array" ref="P1075">INDEX(T_Natures[Nature],MATCH(TRUE,ISNUMBER(FIND(T_Natures[Libellé],F1075)),0))</f>
        <v>Commission/Vir</v>
      </c>
    </row>
    <row r="1076" spans="2:16" x14ac:dyDescent="0.2">
      <c r="B1076" s="1">
        <f t="shared" si="48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50"/>
        <v>577358.57000000915</v>
      </c>
      <c r="L1076" s="9" t="str">
        <f t="shared" si="49"/>
        <v>Commission/Vir</v>
      </c>
      <c r="P1076" s="1" t="str">
        <f t="array" ref="P1076">INDEX(T_Natures[Nature],MATCH(TRUE,ISNUMBER(FIND(T_Natures[Libellé],F1076)),0))</f>
        <v>Commission/Vir</v>
      </c>
    </row>
    <row r="1077" spans="2:16" x14ac:dyDescent="0.2">
      <c r="B1077" s="1">
        <f t="shared" si="48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50"/>
        <v>577358.27200000919</v>
      </c>
      <c r="L1077" s="9" t="str">
        <f t="shared" si="49"/>
        <v>Commission/Vir</v>
      </c>
      <c r="P1077" s="1" t="str">
        <f t="array" ref="P1077">INDEX(T_Natures[Nature],MATCH(TRUE,ISNUMBER(FIND(T_Natures[Libellé],F1077)),0))</f>
        <v>Commission/Vir</v>
      </c>
    </row>
    <row r="1078" spans="2:16" x14ac:dyDescent="0.2">
      <c r="B1078" s="1">
        <f t="shared" si="48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50"/>
        <v>577357.97400000924</v>
      </c>
      <c r="L1078" s="9" t="str">
        <f t="shared" si="49"/>
        <v>Commission/Vir</v>
      </c>
      <c r="P1078" s="1" t="str">
        <f t="array" ref="P1078">INDEX(T_Natures[Nature],MATCH(TRUE,ISNUMBER(FIND(T_Natures[Libellé],F1078)),0))</f>
        <v>Commission/Vir</v>
      </c>
    </row>
    <row r="1079" spans="2:16" x14ac:dyDescent="0.2">
      <c r="B1079" s="1">
        <f t="shared" si="48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50"/>
        <v>577357.67600000929</v>
      </c>
      <c r="L1079" s="9" t="str">
        <f t="shared" si="49"/>
        <v>Commission/Vir</v>
      </c>
      <c r="P1079" s="1" t="str">
        <f t="array" ref="P1079">INDEX(T_Natures[Nature],MATCH(TRUE,ISNUMBER(FIND(T_Natures[Libellé],F1079)),0))</f>
        <v>Commission/Vir</v>
      </c>
    </row>
    <row r="1080" spans="2:16" x14ac:dyDescent="0.2">
      <c r="B1080" s="1">
        <f t="shared" si="48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50"/>
        <v>577357.37800000934</v>
      </c>
      <c r="L1080" s="9" t="str">
        <f t="shared" si="49"/>
        <v>Commission/Vir</v>
      </c>
      <c r="P1080" s="1" t="str">
        <f t="array" ref="P1080">INDEX(T_Natures[Nature],MATCH(TRUE,ISNUMBER(FIND(T_Natures[Libellé],F1080)),0))</f>
        <v>Commission/Vir</v>
      </c>
    </row>
    <row r="1081" spans="2:16" x14ac:dyDescent="0.2">
      <c r="B1081" s="1">
        <f t="shared" si="48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50"/>
        <v>577357.08000000939</v>
      </c>
      <c r="L1081" s="9" t="str">
        <f t="shared" si="49"/>
        <v>Commission/Vir</v>
      </c>
      <c r="P1081" s="1" t="str">
        <f t="array" ref="P1081">INDEX(T_Natures[Nature],MATCH(TRUE,ISNUMBER(FIND(T_Natures[Libellé],F1081)),0))</f>
        <v>Commission/Vir</v>
      </c>
    </row>
    <row r="1082" spans="2:16" x14ac:dyDescent="0.2">
      <c r="B1082" s="1">
        <f t="shared" si="48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50"/>
        <v>577356.78200000944</v>
      </c>
      <c r="L1082" s="9" t="str">
        <f t="shared" si="49"/>
        <v>Commission/Vir</v>
      </c>
      <c r="P1082" s="1" t="str">
        <f t="array" ref="P1082">INDEX(T_Natures[Nature],MATCH(TRUE,ISNUMBER(FIND(T_Natures[Libellé],F1082)),0))</f>
        <v>Commission/Vir</v>
      </c>
    </row>
    <row r="1083" spans="2:16" x14ac:dyDescent="0.2">
      <c r="B1083" s="1">
        <f t="shared" si="48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50"/>
        <v>577356.48400000948</v>
      </c>
      <c r="L1083" s="9" t="str">
        <f t="shared" si="49"/>
        <v>Commission/Vir</v>
      </c>
      <c r="P1083" s="1" t="str">
        <f t="array" ref="P1083">INDEX(T_Natures[Nature],MATCH(TRUE,ISNUMBER(FIND(T_Natures[Libellé],F1083)),0))</f>
        <v>Commission/Vir</v>
      </c>
    </row>
    <row r="1084" spans="2:16" x14ac:dyDescent="0.2">
      <c r="B1084" s="1">
        <f t="shared" si="48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50"/>
        <v>577356.18600000953</v>
      </c>
      <c r="L1084" s="9" t="str">
        <f t="shared" si="49"/>
        <v>Commission/Vir</v>
      </c>
      <c r="P1084" s="1" t="str">
        <f t="array" ref="P1084">INDEX(T_Natures[Nature],MATCH(TRUE,ISNUMBER(FIND(T_Natures[Libellé],F1084)),0))</f>
        <v>Commission/Vir</v>
      </c>
    </row>
    <row r="1085" spans="2:16" x14ac:dyDescent="0.2">
      <c r="B1085" s="1">
        <f t="shared" si="48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50"/>
        <v>577355.88800000958</v>
      </c>
      <c r="L1085" s="9" t="str">
        <f t="shared" si="49"/>
        <v>Commission/Vir</v>
      </c>
      <c r="P1085" s="1" t="str">
        <f t="array" ref="P1085">INDEX(T_Natures[Nature],MATCH(TRUE,ISNUMBER(FIND(T_Natures[Libellé],F1085)),0))</f>
        <v>Commission/Vir</v>
      </c>
    </row>
    <row r="1086" spans="2:16" x14ac:dyDescent="0.2">
      <c r="B1086" s="1">
        <f t="shared" si="48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50"/>
        <v>577355.59000000963</v>
      </c>
      <c r="L1086" s="9" t="str">
        <f t="shared" si="49"/>
        <v>Commission/Vir</v>
      </c>
      <c r="P1086" s="1" t="str">
        <f t="array" ref="P1086">INDEX(T_Natures[Nature],MATCH(TRUE,ISNUMBER(FIND(T_Natures[Libellé],F1086)),0))</f>
        <v>Commission/Vir</v>
      </c>
    </row>
    <row r="1087" spans="2:16" x14ac:dyDescent="0.2">
      <c r="B1087" s="1">
        <f t="shared" si="48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50"/>
        <v>577355.29200000968</v>
      </c>
      <c r="L1087" s="9" t="str">
        <f t="shared" si="49"/>
        <v>Commission/Vir</v>
      </c>
      <c r="P1087" s="1" t="str">
        <f t="array" ref="P1087">INDEX(T_Natures[Nature],MATCH(TRUE,ISNUMBER(FIND(T_Natures[Libellé],F1087)),0))</f>
        <v>Commission/Vir</v>
      </c>
    </row>
    <row r="1088" spans="2:16" x14ac:dyDescent="0.2">
      <c r="B1088" s="1">
        <f t="shared" si="48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50"/>
        <v>577354.99400000973</v>
      </c>
      <c r="L1088" s="9" t="str">
        <f t="shared" si="49"/>
        <v>Commission/Vir</v>
      </c>
      <c r="P1088" s="1" t="str">
        <f t="array" ref="P1088">INDEX(T_Natures[Nature],MATCH(TRUE,ISNUMBER(FIND(T_Natures[Libellé],F1088)),0))</f>
        <v>Commission/Vir</v>
      </c>
    </row>
    <row r="1089" spans="2:16" x14ac:dyDescent="0.2">
      <c r="B1089" s="1">
        <f t="shared" si="48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50"/>
        <v>577354.69600000978</v>
      </c>
      <c r="L1089" s="9" t="str">
        <f t="shared" si="49"/>
        <v>Commission/Vir</v>
      </c>
      <c r="P1089" s="1" t="str">
        <f t="array" ref="P1089">INDEX(T_Natures[Nature],MATCH(TRUE,ISNUMBER(FIND(T_Natures[Libellé],F1089)),0))</f>
        <v>Commission/Vir</v>
      </c>
    </row>
    <row r="1090" spans="2:16" x14ac:dyDescent="0.2">
      <c r="B1090" s="1">
        <f t="shared" si="48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50"/>
        <v>577354.39800000982</v>
      </c>
      <c r="L1090" s="9" t="str">
        <f t="shared" si="49"/>
        <v>Commission/Vir</v>
      </c>
      <c r="P1090" s="1" t="str">
        <f t="array" ref="P1090">INDEX(T_Natures[Nature],MATCH(TRUE,ISNUMBER(FIND(T_Natures[Libellé],F1090)),0))</f>
        <v>Commission/Vir</v>
      </c>
    </row>
    <row r="1091" spans="2:16" x14ac:dyDescent="0.2">
      <c r="B1091" s="1">
        <f t="shared" si="48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50"/>
        <v>577354.10000000987</v>
      </c>
      <c r="L1091" s="9" t="str">
        <f t="shared" si="49"/>
        <v>Commission/Vir</v>
      </c>
      <c r="P1091" s="1" t="str">
        <f t="array" ref="P1091">INDEX(T_Natures[Nature],MATCH(TRUE,ISNUMBER(FIND(T_Natures[Libellé],F1091)),0))</f>
        <v>Commission/Vir</v>
      </c>
    </row>
    <row r="1092" spans="2:16" x14ac:dyDescent="0.2">
      <c r="B1092" s="1">
        <f t="shared" si="48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50"/>
        <v>577353.80200000992</v>
      </c>
      <c r="L1092" s="9" t="str">
        <f t="shared" si="49"/>
        <v>Commission/Vir</v>
      </c>
      <c r="P1092" s="1" t="str">
        <f t="array" ref="P1092">INDEX(T_Natures[Nature],MATCH(TRUE,ISNUMBER(FIND(T_Natures[Libellé],F1092)),0))</f>
        <v>Commission/Vir</v>
      </c>
    </row>
    <row r="1093" spans="2:16" x14ac:dyDescent="0.2">
      <c r="B1093" s="1">
        <f t="shared" ref="B1093:B1156" si="51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50"/>
        <v>577353.50400000997</v>
      </c>
      <c r="L1093" s="9" t="str">
        <f t="shared" ref="L1093:L1156" si="52">IF(ISNUMBER(FIND(LEFT($R$4,$S$4),F1093))=TRUE,$T$4,IF(ISNUMBER(FIND(LEFT($R$5,$S$5),F1093))=TRUE,$T$5,IF(ISNUMBER(FIND(LEFT($R$6,$S$6),F1093))=TRUE,$T$6,IF(ISNUMBER(FIND(LEFT($R$7,$S$7),F1093))=TRUE,$T$7,IF(ISNUMBER(FIND(LEFT($R$8,$S$8),F1093))=TRUE,$T$8,IF(ISNUMBER(FIND(LEFT($R$9,$S$9),F1093))=TRUE,$T$9,IF(ISNUMBER(FIND(LEFT($R$10,$S$10),F1093))=TRUE,$T$10,IF(ISNUMBER(FIND(LEFT($R$11,$S$11),F1093))=TRUE,$T$11,IF(ISNUMBER(FIND(LEFT($R$12,$S$12),F1093))=TRUE,$T$12,IF(ISNUMBER(FIND(LEFT($R$13,$S$13),F1093))=TRUE,$T$13,IF(ISNUMBER(FIND(LEFT($R$14,$S$14),F1093))=TRUE,$T$14,IF(ISNUMBER(FIND(LEFT($R$15,$S$15),F1093))=TRUE,$T$15,IF(ISNUMBER(FIND(LEFT($R$16,$S$16),F1093))=TRUE,$T$16,IF(ISNUMBER(FIND(LEFT($R$17,$S$17),F1093))=TRUE,$T$17,IF(ISNUMBER(FIND(LEFT($R$18,$S$18),F1093))=TRUE,$T$18,IF(ISNUMBER(FIND(LEFT($R$19,$S$19),F1093))=TRUE,$T$19,IF(ISNUMBER(FIND(LEFT($R$20,$S$20),F1093))=TRUE,$T$20,IF(ISNUMBER(FIND(LEFT($R$21,$S$21),F1093))=TRUE,$T$21,IF(ISNUMBER(FIND(LEFT($R$24,$S$24),F1093))=TRUE,$T$24,IF(ISNUMBER(FIND(LEFT($R$25,$S$25),F1093))=TRUE,$T$25,IF(ISNUMBER(FIND(LEFT($R$26,$S$26),F1093))=TRUE,$T$26,IF(ISNUMBER(FIND(LEFT($R$27,$S$27),F1093))=TRUE,$T$27,IF(ISNUMBER(FIND(LEFT($R$28,$S$28),F1093))=TRUE,$T$28,IF(ISNUMBER(FIND(LEFT($R$22,$S$22),F1093))=TRUE,$T$22,IF(ISNUMBER(FIND(LEFT($R$23,$S$23),F1093))=TRUE,$T$23,IF(ISNUMBER(FIND(LEFT($R$29,$S$29),F1093))=TRUE,$T$29))))))))))))))))))))))))))</f>
        <v>Commission/Vir</v>
      </c>
      <c r="P1093" s="1" t="str">
        <f t="array" ref="P1093">INDEX(T_Natures[Nature],MATCH(TRUE,ISNUMBER(FIND(T_Natures[Libellé],F1093)),0))</f>
        <v>Commission/Vir</v>
      </c>
    </row>
    <row r="1094" spans="2:16" x14ac:dyDescent="0.2">
      <c r="B1094" s="1">
        <f t="shared" si="51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53">K1093+J1094-I1094</f>
        <v>577353.20600001002</v>
      </c>
      <c r="L1094" s="9" t="str">
        <f t="shared" si="52"/>
        <v>Commission/Vir</v>
      </c>
      <c r="P1094" s="1" t="str">
        <f t="array" ref="P1094">INDEX(T_Natures[Nature],MATCH(TRUE,ISNUMBER(FIND(T_Natures[Libellé],F1094)),0))</f>
        <v>Commission/Vir</v>
      </c>
    </row>
    <row r="1095" spans="2:16" x14ac:dyDescent="0.2">
      <c r="B1095" s="1">
        <f t="shared" si="51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53"/>
        <v>577352.90800001007</v>
      </c>
      <c r="L1095" s="9" t="str">
        <f t="shared" si="52"/>
        <v>Commission/Vir</v>
      </c>
      <c r="P1095" s="1" t="str">
        <f t="array" ref="P1095">INDEX(T_Natures[Nature],MATCH(TRUE,ISNUMBER(FIND(T_Natures[Libellé],F1095)),0))</f>
        <v>Commission/Vir</v>
      </c>
    </row>
    <row r="1096" spans="2:16" x14ac:dyDescent="0.2">
      <c r="B1096" s="1">
        <f t="shared" si="51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53"/>
        <v>577352.61000001011</v>
      </c>
      <c r="L1096" s="9" t="str">
        <f t="shared" si="52"/>
        <v>Commission/Vir</v>
      </c>
      <c r="P1096" s="1" t="str">
        <f t="array" ref="P1096">INDEX(T_Natures[Nature],MATCH(TRUE,ISNUMBER(FIND(T_Natures[Libellé],F1096)),0))</f>
        <v>Commission/Vir</v>
      </c>
    </row>
    <row r="1097" spans="2:16" x14ac:dyDescent="0.2">
      <c r="B1097" s="1">
        <f t="shared" si="51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53"/>
        <v>577352.31200001016</v>
      </c>
      <c r="L1097" s="9" t="str">
        <f t="shared" si="52"/>
        <v>Commission/Vir</v>
      </c>
      <c r="P1097" s="1" t="str">
        <f t="array" ref="P1097">INDEX(T_Natures[Nature],MATCH(TRUE,ISNUMBER(FIND(T_Natures[Libellé],F1097)),0))</f>
        <v>Commission/Vir</v>
      </c>
    </row>
    <row r="1098" spans="2:16" x14ac:dyDescent="0.2">
      <c r="B1098" s="1">
        <f t="shared" si="51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53"/>
        <v>577352.01400001021</v>
      </c>
      <c r="L1098" s="9" t="str">
        <f t="shared" si="52"/>
        <v>Commission/Vir</v>
      </c>
      <c r="P1098" s="1" t="str">
        <f t="array" ref="P1098">INDEX(T_Natures[Nature],MATCH(TRUE,ISNUMBER(FIND(T_Natures[Libellé],F1098)),0))</f>
        <v>Commission/Vir</v>
      </c>
    </row>
    <row r="1099" spans="2:16" x14ac:dyDescent="0.2">
      <c r="B1099" s="1">
        <f t="shared" si="51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53"/>
        <v>577852.01400001021</v>
      </c>
      <c r="L1099" s="9" t="str">
        <f t="shared" si="52"/>
        <v>Versement</v>
      </c>
      <c r="P1099" s="1" t="str">
        <f t="array" ref="P1099">INDEX(T_Natures[Nature],MATCH(TRUE,ISNUMBER(FIND(T_Natures[Libellé],F1099)),0))</f>
        <v>Versement</v>
      </c>
    </row>
    <row r="1100" spans="2:16" x14ac:dyDescent="0.2">
      <c r="B1100" s="1">
        <f t="shared" si="51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53"/>
        <v>577902.01400001021</v>
      </c>
      <c r="L1100" s="9" t="str">
        <f t="shared" si="52"/>
        <v>Versement</v>
      </c>
      <c r="P1100" s="1" t="str">
        <f t="array" ref="P1100">INDEX(T_Natures[Nature],MATCH(TRUE,ISNUMBER(FIND(T_Natures[Libellé],F1100)),0))</f>
        <v>Versement</v>
      </c>
    </row>
    <row r="1101" spans="2:16" x14ac:dyDescent="0.2">
      <c r="B1101" s="1">
        <f t="shared" si="51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53"/>
        <v>577962.01400001021</v>
      </c>
      <c r="L1101" s="9" t="str">
        <f t="shared" si="52"/>
        <v>Versement</v>
      </c>
      <c r="P1101" s="1" t="str">
        <f t="array" ref="P1101">INDEX(T_Natures[Nature],MATCH(TRUE,ISNUMBER(FIND(T_Natures[Libellé],F1101)),0))</f>
        <v>Versement</v>
      </c>
    </row>
    <row r="1102" spans="2:16" x14ac:dyDescent="0.2">
      <c r="B1102" s="1">
        <f t="shared" si="51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53"/>
        <v>579402.01400001021</v>
      </c>
      <c r="L1102" s="9" t="str">
        <f t="shared" si="52"/>
        <v>Virement Local</v>
      </c>
      <c r="P1102" s="1" t="str">
        <f t="array" ref="P1102">INDEX(T_Natures[Nature],MATCH(TRUE,ISNUMBER(FIND(T_Natures[Libellé],F1102)),0))</f>
        <v>Virement Local</v>
      </c>
    </row>
    <row r="1103" spans="2:16" x14ac:dyDescent="0.2">
      <c r="B1103" s="1">
        <f t="shared" si="51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53"/>
        <v>579432.01400001021</v>
      </c>
      <c r="L1103" s="9" t="str">
        <f t="shared" si="52"/>
        <v>Virement Local</v>
      </c>
      <c r="P1103" s="1" t="str">
        <f t="array" ref="P1103">INDEX(T_Natures[Nature],MATCH(TRUE,ISNUMBER(FIND(T_Natures[Libellé],F1103)),0))</f>
        <v>Virement Local</v>
      </c>
    </row>
    <row r="1104" spans="2:16" x14ac:dyDescent="0.2">
      <c r="B1104" s="1">
        <f t="shared" si="51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53"/>
        <v>579462.01400001021</v>
      </c>
      <c r="L1104" s="9" t="str">
        <f t="shared" si="52"/>
        <v>Virement Local</v>
      </c>
      <c r="P1104" s="1" t="str">
        <f t="array" ref="P1104">INDEX(T_Natures[Nature],MATCH(TRUE,ISNUMBER(FIND(T_Natures[Libellé],F1104)),0))</f>
        <v>Virement Local</v>
      </c>
    </row>
    <row r="1105" spans="2:16" x14ac:dyDescent="0.2">
      <c r="B1105" s="1">
        <f t="shared" si="51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53"/>
        <v>579562.01400001021</v>
      </c>
      <c r="L1105" s="9" t="str">
        <f t="shared" si="52"/>
        <v>Virement Local</v>
      </c>
      <c r="P1105" s="1" t="str">
        <f t="array" ref="P1105">INDEX(T_Natures[Nature],MATCH(TRUE,ISNUMBER(FIND(T_Natures[Libellé],F1105)),0))</f>
        <v>Virement Local</v>
      </c>
    </row>
    <row r="1106" spans="2:16" x14ac:dyDescent="0.2">
      <c r="B1106" s="1">
        <f t="shared" si="51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53"/>
        <v>579592.01400001021</v>
      </c>
      <c r="L1106" s="9" t="str">
        <f t="shared" si="52"/>
        <v>Virement Local</v>
      </c>
      <c r="P1106" s="1" t="str">
        <f t="array" ref="P1106">INDEX(T_Natures[Nature],MATCH(TRUE,ISNUMBER(FIND(T_Natures[Libellé],F1106)),0))</f>
        <v>Virement Local</v>
      </c>
    </row>
    <row r="1107" spans="2:16" x14ac:dyDescent="0.2">
      <c r="B1107" s="1">
        <f t="shared" si="51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53"/>
        <v>579652.01400001021</v>
      </c>
      <c r="L1107" s="9" t="str">
        <f t="shared" si="52"/>
        <v>Virement Local</v>
      </c>
      <c r="P1107" s="1" t="str">
        <f t="array" ref="P1107">INDEX(T_Natures[Nature],MATCH(TRUE,ISNUMBER(FIND(T_Natures[Libellé],F1107)),0))</f>
        <v>Virement Local</v>
      </c>
    </row>
    <row r="1108" spans="2:16" x14ac:dyDescent="0.2">
      <c r="B1108" s="1">
        <f t="shared" si="51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53"/>
        <v>579672.01400001021</v>
      </c>
      <c r="L1108" s="9" t="str">
        <f t="shared" si="52"/>
        <v>Virement Local</v>
      </c>
      <c r="P1108" s="1" t="str">
        <f t="array" ref="P1108">INDEX(T_Natures[Nature],MATCH(TRUE,ISNUMBER(FIND(T_Natures[Libellé],F1108)),0))</f>
        <v>Virement Local</v>
      </c>
    </row>
    <row r="1109" spans="2:16" x14ac:dyDescent="0.2">
      <c r="B1109" s="1">
        <f t="shared" si="51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53"/>
        <v>579822.01400001021</v>
      </c>
      <c r="L1109" s="9" t="str">
        <f t="shared" si="52"/>
        <v>Virement Local</v>
      </c>
      <c r="P1109" s="1" t="str">
        <f t="array" ref="P1109">INDEX(T_Natures[Nature],MATCH(TRUE,ISNUMBER(FIND(T_Natures[Libellé],F1109)),0))</f>
        <v>Virement Local</v>
      </c>
    </row>
    <row r="1110" spans="2:16" x14ac:dyDescent="0.2">
      <c r="B1110" s="1">
        <f t="shared" si="51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53"/>
        <v>579922.01400001021</v>
      </c>
      <c r="L1110" s="9" t="str">
        <f t="shared" si="52"/>
        <v>Virement Local</v>
      </c>
      <c r="P1110" s="1" t="str">
        <f t="array" ref="P1110">INDEX(T_Natures[Nature],MATCH(TRUE,ISNUMBER(FIND(T_Natures[Libellé],F1110)),0))</f>
        <v>Virement Local</v>
      </c>
    </row>
    <row r="1111" spans="2:16" x14ac:dyDescent="0.2">
      <c r="B1111" s="1">
        <f t="shared" si="51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53"/>
        <v>579972.01400001021</v>
      </c>
      <c r="L1111" s="9" t="str">
        <f t="shared" si="52"/>
        <v>Virement Local</v>
      </c>
      <c r="P1111" s="1" t="str">
        <f t="array" ref="P1111">INDEX(T_Natures[Nature],MATCH(TRUE,ISNUMBER(FIND(T_Natures[Libellé],F1111)),0))</f>
        <v>Virement Local</v>
      </c>
    </row>
    <row r="1112" spans="2:16" x14ac:dyDescent="0.2">
      <c r="B1112" s="1">
        <f t="shared" si="51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53"/>
        <v>580072.01400001021</v>
      </c>
      <c r="L1112" s="9" t="str">
        <f t="shared" si="52"/>
        <v>Virement Local</v>
      </c>
      <c r="P1112" s="1" t="str">
        <f t="array" ref="P1112">INDEX(T_Natures[Nature],MATCH(TRUE,ISNUMBER(FIND(T_Natures[Libellé],F1112)),0))</f>
        <v>Virement Local</v>
      </c>
    </row>
    <row r="1113" spans="2:16" x14ac:dyDescent="0.2">
      <c r="B1113" s="1">
        <f t="shared" si="51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53"/>
        <v>580112.01400001021</v>
      </c>
      <c r="L1113" s="9" t="str">
        <f t="shared" si="52"/>
        <v>Virement Local</v>
      </c>
      <c r="P1113" s="1" t="str">
        <f t="array" ref="P1113">INDEX(T_Natures[Nature],MATCH(TRUE,ISNUMBER(FIND(T_Natures[Libellé],F1113)),0))</f>
        <v>Virement Local</v>
      </c>
    </row>
    <row r="1114" spans="2:16" x14ac:dyDescent="0.2">
      <c r="B1114" s="1">
        <f t="shared" si="51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53"/>
        <v>580162.01400001021</v>
      </c>
      <c r="L1114" s="9" t="str">
        <f t="shared" si="52"/>
        <v>Virement Local</v>
      </c>
      <c r="P1114" s="1" t="str">
        <f t="array" ref="P1114">INDEX(T_Natures[Nature],MATCH(TRUE,ISNUMBER(FIND(T_Natures[Libellé],F1114)),0))</f>
        <v>Virement Local</v>
      </c>
    </row>
    <row r="1115" spans="2:16" x14ac:dyDescent="0.2">
      <c r="B1115" s="1">
        <f t="shared" si="51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53"/>
        <v>580192.01400001021</v>
      </c>
      <c r="L1115" s="9" t="str">
        <f t="shared" si="52"/>
        <v>Virement Local</v>
      </c>
      <c r="P1115" s="1" t="str">
        <f t="array" ref="P1115">INDEX(T_Natures[Nature],MATCH(TRUE,ISNUMBER(FIND(T_Natures[Libellé],F1115)),0))</f>
        <v>Virement Local</v>
      </c>
    </row>
    <row r="1116" spans="2:16" x14ac:dyDescent="0.2">
      <c r="B1116" s="1">
        <f t="shared" si="51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53"/>
        <v>580292.01400001021</v>
      </c>
      <c r="L1116" s="9" t="str">
        <f t="shared" si="52"/>
        <v>Virement Local</v>
      </c>
      <c r="P1116" s="1" t="str">
        <f t="array" ref="P1116">INDEX(T_Natures[Nature],MATCH(TRUE,ISNUMBER(FIND(T_Natures[Libellé],F1116)),0))</f>
        <v>Virement Local</v>
      </c>
    </row>
    <row r="1117" spans="2:16" x14ac:dyDescent="0.2">
      <c r="B1117" s="1">
        <f t="shared" si="51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53"/>
        <v>580342.01400001021</v>
      </c>
      <c r="L1117" s="9" t="str">
        <f t="shared" si="52"/>
        <v>Virement Local</v>
      </c>
      <c r="P1117" s="1" t="str">
        <f t="array" ref="P1117">INDEX(T_Natures[Nature],MATCH(TRUE,ISNUMBER(FIND(T_Natures[Libellé],F1117)),0))</f>
        <v>Virement Local</v>
      </c>
    </row>
    <row r="1118" spans="2:16" x14ac:dyDescent="0.2">
      <c r="B1118" s="1">
        <f t="shared" si="51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53"/>
        <v>580442.01400001021</v>
      </c>
      <c r="L1118" s="9" t="str">
        <f t="shared" si="52"/>
        <v>Virement Local</v>
      </c>
      <c r="P1118" s="1" t="str">
        <f t="array" ref="P1118">INDEX(T_Natures[Nature],MATCH(TRUE,ISNUMBER(FIND(T_Natures[Libellé],F1118)),0))</f>
        <v>Virement Local</v>
      </c>
    </row>
    <row r="1119" spans="2:16" x14ac:dyDescent="0.2">
      <c r="B1119" s="1">
        <f t="shared" si="51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53"/>
        <v>580542.01400001021</v>
      </c>
      <c r="L1119" s="9" t="str">
        <f t="shared" si="52"/>
        <v>Virement Local</v>
      </c>
      <c r="P1119" s="1" t="str">
        <f t="array" ref="P1119">INDEX(T_Natures[Nature],MATCH(TRUE,ISNUMBER(FIND(T_Natures[Libellé],F1119)),0))</f>
        <v>Virement Local</v>
      </c>
    </row>
    <row r="1120" spans="2:16" x14ac:dyDescent="0.2">
      <c r="B1120" s="1">
        <f t="shared" si="51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53"/>
        <v>580572.01400001021</v>
      </c>
      <c r="L1120" s="9" t="str">
        <f t="shared" si="52"/>
        <v>Virement Local</v>
      </c>
      <c r="P1120" s="1" t="str">
        <f t="array" ref="P1120">INDEX(T_Natures[Nature],MATCH(TRUE,ISNUMBER(FIND(T_Natures[Libellé],F1120)),0))</f>
        <v>Virement Local</v>
      </c>
    </row>
    <row r="1121" spans="2:16" x14ac:dyDescent="0.2">
      <c r="B1121" s="1">
        <f t="shared" si="51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53"/>
        <v>580602.01400001021</v>
      </c>
      <c r="L1121" s="9" t="str">
        <f t="shared" si="52"/>
        <v>Virement Local</v>
      </c>
      <c r="P1121" s="1" t="str">
        <f t="array" ref="P1121">INDEX(T_Natures[Nature],MATCH(TRUE,ISNUMBER(FIND(T_Natures[Libellé],F1121)),0))</f>
        <v>Virement Local</v>
      </c>
    </row>
    <row r="1122" spans="2:16" x14ac:dyDescent="0.2">
      <c r="B1122" s="1">
        <f t="shared" si="51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53"/>
        <v>580632.01400001021</v>
      </c>
      <c r="L1122" s="9" t="str">
        <f t="shared" si="52"/>
        <v>Virement Local</v>
      </c>
      <c r="P1122" s="1" t="str">
        <f t="array" ref="P1122">INDEX(T_Natures[Nature],MATCH(TRUE,ISNUMBER(FIND(T_Natures[Libellé],F1122)),0))</f>
        <v>Virement Local</v>
      </c>
    </row>
    <row r="1123" spans="2:16" x14ac:dyDescent="0.2">
      <c r="B1123" s="1">
        <f t="shared" si="51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53"/>
        <v>580662.01400001021</v>
      </c>
      <c r="L1123" s="9" t="str">
        <f t="shared" si="52"/>
        <v>Virement Local</v>
      </c>
      <c r="P1123" s="1" t="str">
        <f t="array" ref="P1123">INDEX(T_Natures[Nature],MATCH(TRUE,ISNUMBER(FIND(T_Natures[Libellé],F1123)),0))</f>
        <v>Virement Local</v>
      </c>
    </row>
    <row r="1124" spans="2:16" x14ac:dyDescent="0.2">
      <c r="B1124" s="1">
        <f t="shared" si="51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53"/>
        <v>580712.01400001021</v>
      </c>
      <c r="L1124" s="9" t="str">
        <f t="shared" si="52"/>
        <v>Virement Local</v>
      </c>
      <c r="P1124" s="1" t="str">
        <f t="array" ref="P1124">INDEX(T_Natures[Nature],MATCH(TRUE,ISNUMBER(FIND(T_Natures[Libellé],F1124)),0))</f>
        <v>Virement Local</v>
      </c>
    </row>
    <row r="1125" spans="2:16" x14ac:dyDescent="0.2">
      <c r="B1125" s="1">
        <f t="shared" si="51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53"/>
        <v>580752.01400001021</v>
      </c>
      <c r="L1125" s="9" t="str">
        <f t="shared" si="52"/>
        <v>Virement Local</v>
      </c>
      <c r="P1125" s="1" t="str">
        <f t="array" ref="P1125">INDEX(T_Natures[Nature],MATCH(TRUE,ISNUMBER(FIND(T_Natures[Libellé],F1125)),0))</f>
        <v>Virement Local</v>
      </c>
    </row>
    <row r="1126" spans="2:16" x14ac:dyDescent="0.2">
      <c r="B1126" s="1">
        <f t="shared" si="51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53"/>
        <v>580782.01400001021</v>
      </c>
      <c r="L1126" s="9" t="str">
        <f t="shared" si="52"/>
        <v>Virement Local</v>
      </c>
      <c r="P1126" s="1" t="str">
        <f t="array" ref="P1126">INDEX(T_Natures[Nature],MATCH(TRUE,ISNUMBER(FIND(T_Natures[Libellé],F1126)),0))</f>
        <v>Virement Local</v>
      </c>
    </row>
    <row r="1127" spans="2:16" x14ac:dyDescent="0.2">
      <c r="B1127" s="1">
        <f t="shared" si="51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53"/>
        <v>580882.01400001021</v>
      </c>
      <c r="L1127" s="9" t="str">
        <f t="shared" si="52"/>
        <v>Virement Local</v>
      </c>
      <c r="P1127" s="1" t="str">
        <f t="array" ref="P1127">INDEX(T_Natures[Nature],MATCH(TRUE,ISNUMBER(FIND(T_Natures[Libellé],F1127)),0))</f>
        <v>Virement Local</v>
      </c>
    </row>
    <row r="1128" spans="2:16" x14ac:dyDescent="0.2">
      <c r="B1128" s="1">
        <f t="shared" si="51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53"/>
        <v>580932.01400001021</v>
      </c>
      <c r="L1128" s="9" t="str">
        <f t="shared" si="52"/>
        <v>Virement Local</v>
      </c>
      <c r="P1128" s="1" t="str">
        <f t="array" ref="P1128">INDEX(T_Natures[Nature],MATCH(TRUE,ISNUMBER(FIND(T_Natures[Libellé],F1128)),0))</f>
        <v>Virement Local</v>
      </c>
    </row>
    <row r="1129" spans="2:16" x14ac:dyDescent="0.2">
      <c r="B1129" s="1">
        <f t="shared" si="51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53"/>
        <v>580982.01400001021</v>
      </c>
      <c r="L1129" s="9" t="str">
        <f t="shared" si="52"/>
        <v>Virement Local</v>
      </c>
      <c r="P1129" s="1" t="str">
        <f t="array" ref="P1129">INDEX(T_Natures[Nature],MATCH(TRUE,ISNUMBER(FIND(T_Natures[Libellé],F1129)),0))</f>
        <v>Virement Local</v>
      </c>
    </row>
    <row r="1130" spans="2:16" x14ac:dyDescent="0.2">
      <c r="B1130" s="1">
        <f t="shared" si="51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53"/>
        <v>581012.01400001021</v>
      </c>
      <c r="L1130" s="9" t="str">
        <f t="shared" si="52"/>
        <v>Virement Local</v>
      </c>
      <c r="P1130" s="1" t="str">
        <f t="array" ref="P1130">INDEX(T_Natures[Nature],MATCH(TRUE,ISNUMBER(FIND(T_Natures[Libellé],F1130)),0))</f>
        <v>Virement Local</v>
      </c>
    </row>
    <row r="1131" spans="2:16" x14ac:dyDescent="0.2">
      <c r="B1131" s="1">
        <f t="shared" si="51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53"/>
        <v>581112.01400001021</v>
      </c>
      <c r="L1131" s="9" t="str">
        <f t="shared" si="52"/>
        <v>Virement Local</v>
      </c>
      <c r="P1131" s="1" t="str">
        <f t="array" ref="P1131">INDEX(T_Natures[Nature],MATCH(TRUE,ISNUMBER(FIND(T_Natures[Libellé],F1131)),0))</f>
        <v>Virement Local</v>
      </c>
    </row>
    <row r="1132" spans="2:16" x14ac:dyDescent="0.2">
      <c r="B1132" s="1">
        <f t="shared" si="51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53"/>
        <v>581162.01400001021</v>
      </c>
      <c r="L1132" s="9" t="str">
        <f t="shared" si="52"/>
        <v>Virement Local</v>
      </c>
      <c r="P1132" s="1" t="str">
        <f t="array" ref="P1132">INDEX(T_Natures[Nature],MATCH(TRUE,ISNUMBER(FIND(T_Natures[Libellé],F1132)),0))</f>
        <v>Virement Local</v>
      </c>
    </row>
    <row r="1133" spans="2:16" x14ac:dyDescent="0.2">
      <c r="B1133" s="1">
        <f t="shared" si="51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53"/>
        <v>581212.01400001021</v>
      </c>
      <c r="L1133" s="9" t="str">
        <f t="shared" si="52"/>
        <v>Virement Local</v>
      </c>
      <c r="P1133" s="1" t="str">
        <f t="array" ref="P1133">INDEX(T_Natures[Nature],MATCH(TRUE,ISNUMBER(FIND(T_Natures[Libellé],F1133)),0))</f>
        <v>Virement Local</v>
      </c>
    </row>
    <row r="1134" spans="2:16" x14ac:dyDescent="0.2">
      <c r="B1134" s="1">
        <f t="shared" si="51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53"/>
        <v>581262.01400001021</v>
      </c>
      <c r="L1134" s="9" t="str">
        <f t="shared" si="52"/>
        <v>Virement Local</v>
      </c>
      <c r="P1134" s="1" t="str">
        <f t="array" ref="P1134">INDEX(T_Natures[Nature],MATCH(TRUE,ISNUMBER(FIND(T_Natures[Libellé],F1134)),0))</f>
        <v>Virement Local</v>
      </c>
    </row>
    <row r="1135" spans="2:16" x14ac:dyDescent="0.2">
      <c r="B1135" s="1">
        <f t="shared" si="51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53"/>
        <v>581292.01400001021</v>
      </c>
      <c r="L1135" s="9" t="str">
        <f t="shared" si="52"/>
        <v>Virement Local</v>
      </c>
      <c r="P1135" s="1" t="str">
        <f t="array" ref="P1135">INDEX(T_Natures[Nature],MATCH(TRUE,ISNUMBER(FIND(T_Natures[Libellé],F1135)),0))</f>
        <v>Virement Local</v>
      </c>
    </row>
    <row r="1136" spans="2:16" x14ac:dyDescent="0.2">
      <c r="B1136" s="1">
        <f t="shared" si="51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53"/>
        <v>581322.01400001021</v>
      </c>
      <c r="L1136" s="9" t="str">
        <f t="shared" si="52"/>
        <v>Virement Local</v>
      </c>
      <c r="P1136" s="1" t="str">
        <f t="array" ref="P1136">INDEX(T_Natures[Nature],MATCH(TRUE,ISNUMBER(FIND(T_Natures[Libellé],F1136)),0))</f>
        <v>Virement Local</v>
      </c>
    </row>
    <row r="1137" spans="2:16" x14ac:dyDescent="0.2">
      <c r="B1137" s="1">
        <f t="shared" si="51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53"/>
        <v>581342.01400001021</v>
      </c>
      <c r="L1137" s="9" t="str">
        <f t="shared" si="52"/>
        <v>Virement Local</v>
      </c>
      <c r="P1137" s="1" t="str">
        <f t="array" ref="P1137">INDEX(T_Natures[Nature],MATCH(TRUE,ISNUMBER(FIND(T_Natures[Libellé],F1137)),0))</f>
        <v>Virement Local</v>
      </c>
    </row>
    <row r="1138" spans="2:16" x14ac:dyDescent="0.2">
      <c r="B1138" s="1">
        <f t="shared" si="51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53"/>
        <v>581372.01400001021</v>
      </c>
      <c r="L1138" s="9" t="str">
        <f t="shared" si="52"/>
        <v>Virement Local</v>
      </c>
      <c r="P1138" s="1" t="str">
        <f t="array" ref="P1138">INDEX(T_Natures[Nature],MATCH(TRUE,ISNUMBER(FIND(T_Natures[Libellé],F1138)),0))</f>
        <v>Virement Local</v>
      </c>
    </row>
    <row r="1139" spans="2:16" x14ac:dyDescent="0.2">
      <c r="B1139" s="1">
        <f t="shared" si="51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53"/>
        <v>581491.3740000102</v>
      </c>
      <c r="L1139" s="9" t="str">
        <f t="shared" si="52"/>
        <v>Virement Local</v>
      </c>
      <c r="P1139" s="1" t="str">
        <f t="array" ref="P1139">INDEX(T_Natures[Nature],MATCH(TRUE,ISNUMBER(FIND(T_Natures[Libellé],F1139)),0))</f>
        <v>Virement Local</v>
      </c>
    </row>
    <row r="1140" spans="2:16" x14ac:dyDescent="0.2">
      <c r="B1140" s="1">
        <f t="shared" si="51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53"/>
        <v>581489.08900001016</v>
      </c>
      <c r="L1140" s="9" t="str">
        <f t="shared" si="52"/>
        <v>Commission/Encaissement</v>
      </c>
      <c r="P1140" s="1" t="str">
        <f t="array" ref="P1140">INDEX(T_Natures[Nature],MATCH(TRUE,ISNUMBER(FIND(T_Natures[Libellé],F1140)),0))</f>
        <v>Commission/Encaissement</v>
      </c>
    </row>
    <row r="1141" spans="2:16" x14ac:dyDescent="0.2">
      <c r="B1141" s="1">
        <f t="shared" si="51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53"/>
        <v>581488.8030000102</v>
      </c>
      <c r="L1141" s="9" t="str">
        <f t="shared" si="52"/>
        <v>Commission/Encaissement</v>
      </c>
      <c r="P1141" s="1" t="str">
        <f t="array" ref="P1141">INDEX(T_Natures[Nature],MATCH(TRUE,ISNUMBER(FIND(T_Natures[Libellé],F1141)),0))</f>
        <v>Commission/Encaissement</v>
      </c>
    </row>
    <row r="1142" spans="2:16" x14ac:dyDescent="0.2">
      <c r="B1142" s="1">
        <f t="shared" si="51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53"/>
        <v>581486.51800001017</v>
      </c>
      <c r="L1142" s="9" t="str">
        <f t="shared" si="52"/>
        <v>Commission/Encaissement</v>
      </c>
      <c r="P1142" s="1" t="str">
        <f t="array" ref="P1142">INDEX(T_Natures[Nature],MATCH(TRUE,ISNUMBER(FIND(T_Natures[Libellé],F1142)),0))</f>
        <v>Commission/Encaissement</v>
      </c>
    </row>
    <row r="1143" spans="2:16" x14ac:dyDescent="0.2">
      <c r="B1143" s="1">
        <f t="shared" si="51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53"/>
        <v>627102.95600001013</v>
      </c>
      <c r="L1143" s="9" t="str">
        <f t="shared" si="52"/>
        <v>Versement</v>
      </c>
      <c r="P1143" s="1" t="str">
        <f t="array" ref="P1143">INDEX(T_Natures[Nature],MATCH(TRUE,ISNUMBER(FIND(T_Natures[Libellé],F1143)),0))</f>
        <v>Versement</v>
      </c>
    </row>
    <row r="1144" spans="2:16" x14ac:dyDescent="0.2">
      <c r="B1144" s="1">
        <f t="shared" si="51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53"/>
        <v>617979.66800001008</v>
      </c>
      <c r="L1144" s="9" t="str">
        <f t="shared" si="52"/>
        <v>Versement</v>
      </c>
      <c r="P1144" s="1" t="str">
        <f t="array" ref="P1144">INDEX(T_Natures[Nature],MATCH(TRUE,ISNUMBER(FIND(T_Natures[Libellé],F1144)),0))</f>
        <v>Versement</v>
      </c>
    </row>
    <row r="1145" spans="2:16" x14ac:dyDescent="0.2">
      <c r="B1145" s="1">
        <f t="shared" si="51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53"/>
        <v>2617979.6680000098</v>
      </c>
      <c r="L1145" s="9" t="str">
        <f t="shared" si="52"/>
        <v>Remboursement Placement</v>
      </c>
      <c r="P1145" s="1" t="str">
        <f t="array" ref="P1145">INDEX(T_Natures[Nature],MATCH(TRUE,ISNUMBER(FIND(T_Natures[Libellé],F1145)),0))</f>
        <v>Remboursement Placement</v>
      </c>
    </row>
    <row r="1146" spans="2:16" x14ac:dyDescent="0.2">
      <c r="B1146" s="1">
        <f t="shared" si="51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53"/>
        <v>2617979.3700000099</v>
      </c>
      <c r="L1146" s="9" t="str">
        <f t="shared" si="52"/>
        <v>Commission/Vir</v>
      </c>
      <c r="P1146" s="1" t="str">
        <f t="array" ref="P1146">INDEX(T_Natures[Nature],MATCH(TRUE,ISNUMBER(FIND(T_Natures[Libellé],F1146)),0))</f>
        <v>Commission/Vir</v>
      </c>
    </row>
    <row r="1147" spans="2:16" x14ac:dyDescent="0.2">
      <c r="B1147" s="1">
        <f t="shared" si="51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53"/>
        <v>2617979.0720000099</v>
      </c>
      <c r="L1147" s="9" t="str">
        <f t="shared" si="52"/>
        <v>Commission/Vir</v>
      </c>
      <c r="P1147" s="1" t="str">
        <f t="array" ref="P1147">INDEX(T_Natures[Nature],MATCH(TRUE,ISNUMBER(FIND(T_Natures[Libellé],F1147)),0))</f>
        <v>Commission/Vir</v>
      </c>
    </row>
    <row r="1148" spans="2:16" x14ac:dyDescent="0.2">
      <c r="B1148" s="1">
        <f t="shared" si="51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53"/>
        <v>2617978.77400001</v>
      </c>
      <c r="L1148" s="9" t="str">
        <f t="shared" si="52"/>
        <v>Commission/Vir</v>
      </c>
      <c r="P1148" s="1" t="str">
        <f t="array" ref="P1148">INDEX(T_Natures[Nature],MATCH(TRUE,ISNUMBER(FIND(T_Natures[Libellé],F1148)),0))</f>
        <v>Commission/Vir</v>
      </c>
    </row>
    <row r="1149" spans="2:16" x14ac:dyDescent="0.2">
      <c r="B1149" s="1">
        <f t="shared" si="51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53"/>
        <v>2617978.47600001</v>
      </c>
      <c r="L1149" s="9" t="str">
        <f t="shared" si="52"/>
        <v>Commission/Vir</v>
      </c>
      <c r="P1149" s="1" t="str">
        <f t="array" ref="P1149">INDEX(T_Natures[Nature],MATCH(TRUE,ISNUMBER(FIND(T_Natures[Libellé],F1149)),0))</f>
        <v>Commission/Vir</v>
      </c>
    </row>
    <row r="1150" spans="2:16" x14ac:dyDescent="0.2">
      <c r="B1150" s="1">
        <f t="shared" si="51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53"/>
        <v>2617978.1780000101</v>
      </c>
      <c r="L1150" s="9" t="str">
        <f t="shared" si="52"/>
        <v>Commission/Vir</v>
      </c>
      <c r="P1150" s="1" t="str">
        <f t="array" ref="P1150">INDEX(T_Natures[Nature],MATCH(TRUE,ISNUMBER(FIND(T_Natures[Libellé],F1150)),0))</f>
        <v>Commission/Vir</v>
      </c>
    </row>
    <row r="1151" spans="2:16" x14ac:dyDescent="0.2">
      <c r="B1151" s="1">
        <f t="shared" si="51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53"/>
        <v>2617977.8800000101</v>
      </c>
      <c r="L1151" s="9" t="str">
        <f t="shared" si="52"/>
        <v>Commission/Vir</v>
      </c>
      <c r="P1151" s="1" t="str">
        <f t="array" ref="P1151">INDEX(T_Natures[Nature],MATCH(TRUE,ISNUMBER(FIND(T_Natures[Libellé],F1151)),0))</f>
        <v>Commission/Vir</v>
      </c>
    </row>
    <row r="1152" spans="2:16" x14ac:dyDescent="0.2">
      <c r="B1152" s="1">
        <f t="shared" si="51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53"/>
        <v>2617977.5820000102</v>
      </c>
      <c r="L1152" s="9" t="str">
        <f t="shared" si="52"/>
        <v>Commission/Vir</v>
      </c>
      <c r="P1152" s="1" t="str">
        <f t="array" ref="P1152">INDEX(T_Natures[Nature],MATCH(TRUE,ISNUMBER(FIND(T_Natures[Libellé],F1152)),0))</f>
        <v>Commission/Vir</v>
      </c>
    </row>
    <row r="1153" spans="2:16" x14ac:dyDescent="0.2">
      <c r="B1153" s="1">
        <f t="shared" si="51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53"/>
        <v>2617977.2840000102</v>
      </c>
      <c r="L1153" s="9" t="str">
        <f t="shared" si="52"/>
        <v>Commission/Vir</v>
      </c>
      <c r="P1153" s="1" t="str">
        <f t="array" ref="P1153">INDEX(T_Natures[Nature],MATCH(TRUE,ISNUMBER(FIND(T_Natures[Libellé],F1153)),0))</f>
        <v>Commission/Vir</v>
      </c>
    </row>
    <row r="1154" spans="2:16" x14ac:dyDescent="0.2">
      <c r="B1154" s="1">
        <f t="shared" si="51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53"/>
        <v>2617976.9860000103</v>
      </c>
      <c r="L1154" s="9" t="str">
        <f t="shared" si="52"/>
        <v>Commission/Vir</v>
      </c>
      <c r="P1154" s="1" t="str">
        <f t="array" ref="P1154">INDEX(T_Natures[Nature],MATCH(TRUE,ISNUMBER(FIND(T_Natures[Libellé],F1154)),0))</f>
        <v>Commission/Vir</v>
      </c>
    </row>
    <row r="1155" spans="2:16" x14ac:dyDescent="0.2">
      <c r="B1155" s="1">
        <f t="shared" si="51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53"/>
        <v>2617976.6880000103</v>
      </c>
      <c r="L1155" s="9" t="str">
        <f t="shared" si="52"/>
        <v>Commission/Vir</v>
      </c>
      <c r="P1155" s="1" t="str">
        <f t="array" ref="P1155">INDEX(T_Natures[Nature],MATCH(TRUE,ISNUMBER(FIND(T_Natures[Libellé],F1155)),0))</f>
        <v>Commission/Vir</v>
      </c>
    </row>
    <row r="1156" spans="2:16" x14ac:dyDescent="0.2">
      <c r="B1156" s="1">
        <f t="shared" si="51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53"/>
        <v>2617976.3900000104</v>
      </c>
      <c r="L1156" s="9" t="str">
        <f t="shared" si="52"/>
        <v>Commission/Vir</v>
      </c>
      <c r="P1156" s="1" t="str">
        <f t="array" ref="P1156">INDEX(T_Natures[Nature],MATCH(TRUE,ISNUMBER(FIND(T_Natures[Libellé],F1156)),0))</f>
        <v>Commission/Vir</v>
      </c>
    </row>
    <row r="1157" spans="2:16" x14ac:dyDescent="0.2">
      <c r="B1157" s="1">
        <f t="shared" ref="B1157:B1220" si="54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53"/>
        <v>2617976.0920000104</v>
      </c>
      <c r="L1157" s="9" t="str">
        <f t="shared" ref="L1157:L1220" si="55">IF(ISNUMBER(FIND(LEFT($R$4,$S$4),F1157))=TRUE,$T$4,IF(ISNUMBER(FIND(LEFT($R$5,$S$5),F1157))=TRUE,$T$5,IF(ISNUMBER(FIND(LEFT($R$6,$S$6),F1157))=TRUE,$T$6,IF(ISNUMBER(FIND(LEFT($R$7,$S$7),F1157))=TRUE,$T$7,IF(ISNUMBER(FIND(LEFT($R$8,$S$8),F1157))=TRUE,$T$8,IF(ISNUMBER(FIND(LEFT($R$9,$S$9),F1157))=TRUE,$T$9,IF(ISNUMBER(FIND(LEFT($R$10,$S$10),F1157))=TRUE,$T$10,IF(ISNUMBER(FIND(LEFT($R$11,$S$11),F1157))=TRUE,$T$11,IF(ISNUMBER(FIND(LEFT($R$12,$S$12),F1157))=TRUE,$T$12,IF(ISNUMBER(FIND(LEFT($R$13,$S$13),F1157))=TRUE,$T$13,IF(ISNUMBER(FIND(LEFT($R$14,$S$14),F1157))=TRUE,$T$14,IF(ISNUMBER(FIND(LEFT($R$15,$S$15),F1157))=TRUE,$T$15,IF(ISNUMBER(FIND(LEFT($R$16,$S$16),F1157))=TRUE,$T$16,IF(ISNUMBER(FIND(LEFT($R$17,$S$17),F1157))=TRUE,$T$17,IF(ISNUMBER(FIND(LEFT($R$18,$S$18),F1157))=TRUE,$T$18,IF(ISNUMBER(FIND(LEFT($R$19,$S$19),F1157))=TRUE,$T$19,IF(ISNUMBER(FIND(LEFT($R$20,$S$20),F1157))=TRUE,$T$20,IF(ISNUMBER(FIND(LEFT($R$21,$S$21),F1157))=TRUE,$T$21,IF(ISNUMBER(FIND(LEFT($R$24,$S$24),F1157))=TRUE,$T$24,IF(ISNUMBER(FIND(LEFT($R$25,$S$25),F1157))=TRUE,$T$25,IF(ISNUMBER(FIND(LEFT($R$26,$S$26),F1157))=TRUE,$T$26,IF(ISNUMBER(FIND(LEFT($R$27,$S$27),F1157))=TRUE,$T$27,IF(ISNUMBER(FIND(LEFT($R$28,$S$28),F1157))=TRUE,$T$28,IF(ISNUMBER(FIND(LEFT($R$22,$S$22),F1157))=TRUE,$T$22,IF(ISNUMBER(FIND(LEFT($R$23,$S$23),F1157))=TRUE,$T$23,IF(ISNUMBER(FIND(LEFT($R$29,$S$29),F1157))=TRUE,$T$29))))))))))))))))))))))))))</f>
        <v>Commission/Vir</v>
      </c>
      <c r="P1157" s="1" t="str">
        <f t="array" ref="P1157">INDEX(T_Natures[Nature],MATCH(TRUE,ISNUMBER(FIND(T_Natures[Libellé],F1157)),0))</f>
        <v>Commission/Vir</v>
      </c>
    </row>
    <row r="1158" spans="2:16" x14ac:dyDescent="0.2">
      <c r="B1158" s="1">
        <f t="shared" si="54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56">K1157+J1158-I1158</f>
        <v>2617975.7940000105</v>
      </c>
      <c r="L1158" s="9" t="str">
        <f t="shared" si="55"/>
        <v>Commission/Vir</v>
      </c>
      <c r="P1158" s="1" t="str">
        <f t="array" ref="P1158">INDEX(T_Natures[Nature],MATCH(TRUE,ISNUMBER(FIND(T_Natures[Libellé],F1158)),0))</f>
        <v>Commission/Vir</v>
      </c>
    </row>
    <row r="1159" spans="2:16" x14ac:dyDescent="0.2">
      <c r="B1159" s="1">
        <f t="shared" si="54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56"/>
        <v>2617975.4960000105</v>
      </c>
      <c r="L1159" s="9" t="str">
        <f t="shared" si="55"/>
        <v>Commission/Vir</v>
      </c>
      <c r="P1159" s="1" t="str">
        <f t="array" ref="P1159">INDEX(T_Natures[Nature],MATCH(TRUE,ISNUMBER(FIND(T_Natures[Libellé],F1159)),0))</f>
        <v>Commission/Vir</v>
      </c>
    </row>
    <row r="1160" spans="2:16" x14ac:dyDescent="0.2">
      <c r="B1160" s="1">
        <f t="shared" si="54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56"/>
        <v>2617975.1980000106</v>
      </c>
      <c r="L1160" s="9" t="str">
        <f t="shared" si="55"/>
        <v>Commission/Vir</v>
      </c>
      <c r="P1160" s="1" t="str">
        <f t="array" ref="P1160">INDEX(T_Natures[Nature],MATCH(TRUE,ISNUMBER(FIND(T_Natures[Libellé],F1160)),0))</f>
        <v>Commission/Vir</v>
      </c>
    </row>
    <row r="1161" spans="2:16" x14ac:dyDescent="0.2">
      <c r="B1161" s="1">
        <f t="shared" si="54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56"/>
        <v>2617974.9000000106</v>
      </c>
      <c r="L1161" s="9" t="str">
        <f t="shared" si="55"/>
        <v>Commission/Vir</v>
      </c>
      <c r="P1161" s="1" t="str">
        <f t="array" ref="P1161">INDEX(T_Natures[Nature],MATCH(TRUE,ISNUMBER(FIND(T_Natures[Libellé],F1161)),0))</f>
        <v>Commission/Vir</v>
      </c>
    </row>
    <row r="1162" spans="2:16" x14ac:dyDescent="0.2">
      <c r="B1162" s="1">
        <f t="shared" si="54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56"/>
        <v>2617974.6020000107</v>
      </c>
      <c r="L1162" s="9" t="str">
        <f t="shared" si="55"/>
        <v>Commission/Vir</v>
      </c>
      <c r="P1162" s="1" t="str">
        <f t="array" ref="P1162">INDEX(T_Natures[Nature],MATCH(TRUE,ISNUMBER(FIND(T_Natures[Libellé],F1162)),0))</f>
        <v>Commission/Vir</v>
      </c>
    </row>
    <row r="1163" spans="2:16" x14ac:dyDescent="0.2">
      <c r="B1163" s="1">
        <f t="shared" si="54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56"/>
        <v>2617974.3040000107</v>
      </c>
      <c r="L1163" s="9" t="str">
        <f t="shared" si="55"/>
        <v>Commission/Vir</v>
      </c>
      <c r="P1163" s="1" t="str">
        <f t="array" ref="P1163">INDEX(T_Natures[Nature],MATCH(TRUE,ISNUMBER(FIND(T_Natures[Libellé],F1163)),0))</f>
        <v>Commission/Vir</v>
      </c>
    </row>
    <row r="1164" spans="2:16" x14ac:dyDescent="0.2">
      <c r="B1164" s="1">
        <f t="shared" si="54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56"/>
        <v>2617974.0060000108</v>
      </c>
      <c r="L1164" s="9" t="str">
        <f t="shared" si="55"/>
        <v>Commission/Vir</v>
      </c>
      <c r="P1164" s="1" t="str">
        <f t="array" ref="P1164">INDEX(T_Natures[Nature],MATCH(TRUE,ISNUMBER(FIND(T_Natures[Libellé],F1164)),0))</f>
        <v>Commission/Vir</v>
      </c>
    </row>
    <row r="1165" spans="2:16" x14ac:dyDescent="0.2">
      <c r="B1165" s="1">
        <f t="shared" si="54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56"/>
        <v>2617973.7080000108</v>
      </c>
      <c r="L1165" s="9" t="str">
        <f t="shared" si="55"/>
        <v>Commission/Vir</v>
      </c>
      <c r="P1165" s="1" t="str">
        <f t="array" ref="P1165">INDEX(T_Natures[Nature],MATCH(TRUE,ISNUMBER(FIND(T_Natures[Libellé],F1165)),0))</f>
        <v>Commission/Vir</v>
      </c>
    </row>
    <row r="1166" spans="2:16" x14ac:dyDescent="0.2">
      <c r="B1166" s="1">
        <f t="shared" si="54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56"/>
        <v>2617973.4100000109</v>
      </c>
      <c r="L1166" s="9" t="str">
        <f t="shared" si="55"/>
        <v>Commission/Vir</v>
      </c>
      <c r="P1166" s="1" t="str">
        <f t="array" ref="P1166">INDEX(T_Natures[Nature],MATCH(TRUE,ISNUMBER(FIND(T_Natures[Libellé],F1166)),0))</f>
        <v>Commission/Vir</v>
      </c>
    </row>
    <row r="1167" spans="2:16" x14ac:dyDescent="0.2">
      <c r="B1167" s="1">
        <f t="shared" si="54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56"/>
        <v>2617973.1120000109</v>
      </c>
      <c r="L1167" s="9" t="str">
        <f t="shared" si="55"/>
        <v>Commission/Vir</v>
      </c>
      <c r="P1167" s="1" t="str">
        <f t="array" ref="P1167">INDEX(T_Natures[Nature],MATCH(TRUE,ISNUMBER(FIND(T_Natures[Libellé],F1167)),0))</f>
        <v>Commission/Vir</v>
      </c>
    </row>
    <row r="1168" spans="2:16" x14ac:dyDescent="0.2">
      <c r="B1168" s="1">
        <f t="shared" si="54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56"/>
        <v>2617972.814000011</v>
      </c>
      <c r="L1168" s="9" t="str">
        <f t="shared" si="55"/>
        <v>Commission/Vir</v>
      </c>
      <c r="P1168" s="1" t="str">
        <f t="array" ref="P1168">INDEX(T_Natures[Nature],MATCH(TRUE,ISNUMBER(FIND(T_Natures[Libellé],F1168)),0))</f>
        <v>Commission/Vir</v>
      </c>
    </row>
    <row r="1169" spans="2:16" x14ac:dyDescent="0.2">
      <c r="B1169" s="1">
        <f t="shared" si="54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56"/>
        <v>2617972.516000011</v>
      </c>
      <c r="L1169" s="9" t="str">
        <f t="shared" si="55"/>
        <v>Commission/Vir</v>
      </c>
      <c r="P1169" s="1" t="str">
        <f t="array" ref="P1169">INDEX(T_Natures[Nature],MATCH(TRUE,ISNUMBER(FIND(T_Natures[Libellé],F1169)),0))</f>
        <v>Commission/Vir</v>
      </c>
    </row>
    <row r="1170" spans="2:16" x14ac:dyDescent="0.2">
      <c r="B1170" s="1">
        <f t="shared" si="54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56"/>
        <v>2617972.2180000111</v>
      </c>
      <c r="L1170" s="9" t="str">
        <f t="shared" si="55"/>
        <v>Commission/Vir</v>
      </c>
      <c r="P1170" s="1" t="str">
        <f t="array" ref="P1170">INDEX(T_Natures[Nature],MATCH(TRUE,ISNUMBER(FIND(T_Natures[Libellé],F1170)),0))</f>
        <v>Commission/Vir</v>
      </c>
    </row>
    <row r="1171" spans="2:16" x14ac:dyDescent="0.2">
      <c r="B1171" s="1">
        <f t="shared" si="54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56"/>
        <v>2617971.9200000111</v>
      </c>
      <c r="L1171" s="9" t="str">
        <f t="shared" si="55"/>
        <v>Commission/Vir</v>
      </c>
      <c r="P1171" s="1" t="str">
        <f t="array" ref="P1171">INDEX(T_Natures[Nature],MATCH(TRUE,ISNUMBER(FIND(T_Natures[Libellé],F1171)),0))</f>
        <v>Commission/Vir</v>
      </c>
    </row>
    <row r="1172" spans="2:16" x14ac:dyDescent="0.2">
      <c r="B1172" s="1">
        <f t="shared" si="54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56"/>
        <v>2617971.6220000111</v>
      </c>
      <c r="L1172" s="9" t="str">
        <f t="shared" si="55"/>
        <v>Commission/Vir</v>
      </c>
      <c r="P1172" s="1" t="str">
        <f t="array" ref="P1172">INDEX(T_Natures[Nature],MATCH(TRUE,ISNUMBER(FIND(T_Natures[Libellé],F1172)),0))</f>
        <v>Commission/Vir</v>
      </c>
    </row>
    <row r="1173" spans="2:16" x14ac:dyDescent="0.2">
      <c r="B1173" s="1">
        <f t="shared" si="54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56"/>
        <v>2619571.6220000111</v>
      </c>
      <c r="L1173" s="9" t="str">
        <f t="shared" si="55"/>
        <v>Encaissement Chq</v>
      </c>
      <c r="P1173" s="1" t="str">
        <f t="array" ref="P1173">INDEX(T_Natures[Nature],MATCH(TRUE,ISNUMBER(FIND(T_Natures[Libellé],F1173)),0))</f>
        <v>Encaissement Chq</v>
      </c>
    </row>
    <row r="1174" spans="2:16" x14ac:dyDescent="0.2">
      <c r="B1174" s="1">
        <f t="shared" si="54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56"/>
        <v>2624571.6220000111</v>
      </c>
      <c r="L1174" s="9" t="str">
        <f t="shared" si="55"/>
        <v>Encaissement Chq</v>
      </c>
      <c r="P1174" s="1" t="str">
        <f t="array" ref="P1174">INDEX(T_Natures[Nature],MATCH(TRUE,ISNUMBER(FIND(T_Natures[Libellé],F1174)),0))</f>
        <v>Encaissement Chq</v>
      </c>
    </row>
    <row r="1175" spans="2:16" x14ac:dyDescent="0.2">
      <c r="B1175" s="1">
        <f t="shared" si="54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56"/>
        <v>2625591.6220000111</v>
      </c>
      <c r="L1175" s="9" t="str">
        <f t="shared" si="55"/>
        <v>Encaissement Chq</v>
      </c>
      <c r="P1175" s="1" t="str">
        <f t="array" ref="P1175">INDEX(T_Natures[Nature],MATCH(TRUE,ISNUMBER(FIND(T_Natures[Libellé],F1175)),0))</f>
        <v>Encaissement Chq</v>
      </c>
    </row>
    <row r="1176" spans="2:16" x14ac:dyDescent="0.2">
      <c r="B1176" s="1">
        <f t="shared" si="54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56"/>
        <v>2625791.6220000111</v>
      </c>
      <c r="L1176" s="9" t="str">
        <f t="shared" si="55"/>
        <v>Virement Local</v>
      </c>
      <c r="P1176" s="1" t="str">
        <f t="array" ref="P1176">INDEX(T_Natures[Nature],MATCH(TRUE,ISNUMBER(FIND(T_Natures[Libellé],F1176)),0))</f>
        <v>Virement Local</v>
      </c>
    </row>
    <row r="1177" spans="2:16" x14ac:dyDescent="0.2">
      <c r="B1177" s="1">
        <f t="shared" si="54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56"/>
        <v>2625891.6220000111</v>
      </c>
      <c r="L1177" s="9" t="str">
        <f t="shared" si="55"/>
        <v>Virement Local</v>
      </c>
      <c r="P1177" s="1" t="str">
        <f t="array" ref="P1177">INDEX(T_Natures[Nature],MATCH(TRUE,ISNUMBER(FIND(T_Natures[Libellé],F1177)),0))</f>
        <v>Virement Local</v>
      </c>
    </row>
    <row r="1178" spans="2:16" x14ac:dyDescent="0.2">
      <c r="B1178" s="1">
        <f t="shared" si="54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56"/>
        <v>2625941.6220000111</v>
      </c>
      <c r="L1178" s="9" t="str">
        <f t="shared" si="55"/>
        <v>Virement Local</v>
      </c>
      <c r="P1178" s="1" t="str">
        <f t="array" ref="P1178">INDEX(T_Natures[Nature],MATCH(TRUE,ISNUMBER(FIND(T_Natures[Libellé],F1178)),0))</f>
        <v>Virement Local</v>
      </c>
    </row>
    <row r="1179" spans="2:16" x14ac:dyDescent="0.2">
      <c r="B1179" s="1">
        <f t="shared" si="54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56"/>
        <v>2626141.6220000111</v>
      </c>
      <c r="L1179" s="9" t="str">
        <f t="shared" si="55"/>
        <v>Virement Local</v>
      </c>
      <c r="P1179" s="1" t="str">
        <f t="array" ref="P1179">INDEX(T_Natures[Nature],MATCH(TRUE,ISNUMBER(FIND(T_Natures[Libellé],F1179)),0))</f>
        <v>Virement Local</v>
      </c>
    </row>
    <row r="1180" spans="2:16" x14ac:dyDescent="0.2">
      <c r="B1180" s="1">
        <f t="shared" si="54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56"/>
        <v>2627141.6220000111</v>
      </c>
      <c r="L1180" s="9" t="str">
        <f t="shared" si="55"/>
        <v>Virement Local</v>
      </c>
      <c r="P1180" s="1" t="str">
        <f t="array" ref="P1180">INDEX(T_Natures[Nature],MATCH(TRUE,ISNUMBER(FIND(T_Natures[Libellé],F1180)),0))</f>
        <v>Virement Local</v>
      </c>
    </row>
    <row r="1181" spans="2:16" x14ac:dyDescent="0.2">
      <c r="B1181" s="1">
        <f t="shared" si="54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56"/>
        <v>2627415.7990000113</v>
      </c>
      <c r="L1181" s="9" t="str">
        <f t="shared" si="55"/>
        <v>Virement Local</v>
      </c>
      <c r="P1181" s="1" t="str">
        <f t="array" ref="P1181">INDEX(T_Natures[Nature],MATCH(TRUE,ISNUMBER(FIND(T_Natures[Libellé],F1181)),0))</f>
        <v>Virement Local</v>
      </c>
    </row>
    <row r="1182" spans="2:16" x14ac:dyDescent="0.2">
      <c r="B1182" s="1">
        <f t="shared" si="54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56"/>
        <v>2627585.7990000113</v>
      </c>
      <c r="L1182" s="9" t="str">
        <f t="shared" si="55"/>
        <v>Virement Local</v>
      </c>
      <c r="P1182" s="1" t="str">
        <f t="array" ref="P1182">INDEX(T_Natures[Nature],MATCH(TRUE,ISNUMBER(FIND(T_Natures[Libellé],F1182)),0))</f>
        <v>Virement Local</v>
      </c>
    </row>
    <row r="1183" spans="2:16" x14ac:dyDescent="0.2">
      <c r="B1183" s="1">
        <f t="shared" si="54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56"/>
        <v>2627752.4340000111</v>
      </c>
      <c r="L1183" s="9" t="str">
        <f t="shared" si="55"/>
        <v>Virement Local</v>
      </c>
      <c r="P1183" s="1" t="str">
        <f t="array" ref="P1183">INDEX(T_Natures[Nature],MATCH(TRUE,ISNUMBER(FIND(T_Natures[Libellé],F1183)),0))</f>
        <v>Virement Local</v>
      </c>
    </row>
    <row r="1184" spans="2:16" x14ac:dyDescent="0.2">
      <c r="B1184" s="1">
        <f t="shared" si="54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56"/>
        <v>2627782.4340000111</v>
      </c>
      <c r="L1184" s="9" t="str">
        <f t="shared" si="55"/>
        <v>Virement Local</v>
      </c>
      <c r="P1184" s="1" t="str">
        <f t="array" ref="P1184">INDEX(T_Natures[Nature],MATCH(TRUE,ISNUMBER(FIND(T_Natures[Libellé],F1184)),0))</f>
        <v>Virement Local</v>
      </c>
    </row>
    <row r="1185" spans="2:16" x14ac:dyDescent="0.2">
      <c r="B1185" s="1">
        <f t="shared" si="54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56"/>
        <v>2630282.4340000111</v>
      </c>
      <c r="L1185" s="9" t="str">
        <f t="shared" si="55"/>
        <v>Virement Local</v>
      </c>
      <c r="P1185" s="1" t="str">
        <f t="array" ref="P1185">INDEX(T_Natures[Nature],MATCH(TRUE,ISNUMBER(FIND(T_Natures[Libellé],F1185)),0))</f>
        <v>Virement Local</v>
      </c>
    </row>
    <row r="1186" spans="2:16" x14ac:dyDescent="0.2">
      <c r="B1186" s="1">
        <f t="shared" si="54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56"/>
        <v>2630312.4340000111</v>
      </c>
      <c r="L1186" s="9" t="str">
        <f t="shared" si="55"/>
        <v>Virement Local</v>
      </c>
      <c r="P1186" s="1" t="str">
        <f t="array" ref="P1186">INDEX(T_Natures[Nature],MATCH(TRUE,ISNUMBER(FIND(T_Natures[Libellé],F1186)),0))</f>
        <v>Virement Local</v>
      </c>
    </row>
    <row r="1187" spans="2:16" x14ac:dyDescent="0.2">
      <c r="B1187" s="1">
        <f t="shared" si="54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56"/>
        <v>2630342.4340000111</v>
      </c>
      <c r="L1187" s="9" t="str">
        <f t="shared" si="55"/>
        <v>Virement Local</v>
      </c>
      <c r="P1187" s="1" t="str">
        <f t="array" ref="P1187">INDEX(T_Natures[Nature],MATCH(TRUE,ISNUMBER(FIND(T_Natures[Libellé],F1187)),0))</f>
        <v>Virement Local</v>
      </c>
    </row>
    <row r="1188" spans="2:16" x14ac:dyDescent="0.2">
      <c r="B1188" s="1">
        <f t="shared" si="54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56"/>
        <v>2630392.4340000111</v>
      </c>
      <c r="L1188" s="9" t="str">
        <f t="shared" si="55"/>
        <v>Virement Local</v>
      </c>
      <c r="P1188" s="1" t="str">
        <f t="array" ref="P1188">INDEX(T_Natures[Nature],MATCH(TRUE,ISNUMBER(FIND(T_Natures[Libellé],F1188)),0))</f>
        <v>Virement Local</v>
      </c>
    </row>
    <row r="1189" spans="2:16" x14ac:dyDescent="0.2">
      <c r="B1189" s="1">
        <f t="shared" si="54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56"/>
        <v>2630452.4340000111</v>
      </c>
      <c r="L1189" s="9" t="str">
        <f t="shared" si="55"/>
        <v>Virement Local</v>
      </c>
      <c r="P1189" s="1" t="str">
        <f t="array" ref="P1189">INDEX(T_Natures[Nature],MATCH(TRUE,ISNUMBER(FIND(T_Natures[Libellé],F1189)),0))</f>
        <v>Virement Local</v>
      </c>
    </row>
    <row r="1190" spans="2:16" x14ac:dyDescent="0.2">
      <c r="B1190" s="1">
        <f t="shared" si="54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56"/>
        <v>2630492.4340000111</v>
      </c>
      <c r="L1190" s="9" t="str">
        <f t="shared" si="55"/>
        <v>Virement Local</v>
      </c>
      <c r="P1190" s="1" t="str">
        <f t="array" ref="P1190">INDEX(T_Natures[Nature],MATCH(TRUE,ISNUMBER(FIND(T_Natures[Libellé],F1190)),0))</f>
        <v>Virement Local</v>
      </c>
    </row>
    <row r="1191" spans="2:16" x14ac:dyDescent="0.2">
      <c r="B1191" s="1">
        <f t="shared" si="54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56"/>
        <v>2630491.8630000111</v>
      </c>
      <c r="L1191" s="9" t="str">
        <f t="shared" si="55"/>
        <v>Commission/Encaissement</v>
      </c>
      <c r="P1191" s="1" t="str">
        <f t="array" ref="P1191">INDEX(T_Natures[Nature],MATCH(TRUE,ISNUMBER(FIND(T_Natures[Libellé],F1191)),0))</f>
        <v>Commission/Encaissement</v>
      </c>
    </row>
    <row r="1192" spans="2:16" x14ac:dyDescent="0.2">
      <c r="B1192" s="1">
        <f t="shared" si="54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56"/>
        <v>2630791.8630000111</v>
      </c>
      <c r="L1192" s="9" t="str">
        <f t="shared" si="55"/>
        <v>Versement</v>
      </c>
      <c r="P1192" s="1" t="str">
        <f t="array" ref="P1192">INDEX(T_Natures[Nature],MATCH(TRUE,ISNUMBER(FIND(T_Natures[Libellé],F1192)),0))</f>
        <v>Versement</v>
      </c>
    </row>
    <row r="1193" spans="2:16" x14ac:dyDescent="0.2">
      <c r="B1193" s="1">
        <f t="shared" si="54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56"/>
        <v>2630991.8630000111</v>
      </c>
      <c r="L1193" s="9" t="str">
        <f t="shared" si="55"/>
        <v>Versement</v>
      </c>
      <c r="P1193" s="1" t="str">
        <f t="array" ref="P1193">INDEX(T_Natures[Nature],MATCH(TRUE,ISNUMBER(FIND(T_Natures[Libellé],F1193)),0))</f>
        <v>Versement</v>
      </c>
    </row>
    <row r="1194" spans="2:16" x14ac:dyDescent="0.2">
      <c r="B1194" s="1">
        <f t="shared" si="54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56"/>
        <v>2630991.5650000111</v>
      </c>
      <c r="L1194" s="9" t="str">
        <f t="shared" si="55"/>
        <v>Commission/Vir</v>
      </c>
      <c r="P1194" s="1" t="str">
        <f t="array" ref="P1194">INDEX(T_Natures[Nature],MATCH(TRUE,ISNUMBER(FIND(T_Natures[Libellé],F1194)),0))</f>
        <v>Commission/Vir</v>
      </c>
    </row>
    <row r="1195" spans="2:16" x14ac:dyDescent="0.2">
      <c r="B1195" s="1">
        <f t="shared" si="54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56"/>
        <v>2630991.2670000112</v>
      </c>
      <c r="L1195" s="9" t="str">
        <f t="shared" si="55"/>
        <v>Commission/Vir</v>
      </c>
      <c r="P1195" s="1" t="str">
        <f t="array" ref="P1195">INDEX(T_Natures[Nature],MATCH(TRUE,ISNUMBER(FIND(T_Natures[Libellé],F1195)),0))</f>
        <v>Commission/Vir</v>
      </c>
    </row>
    <row r="1196" spans="2:16" x14ac:dyDescent="0.2">
      <c r="B1196" s="1">
        <f t="shared" si="54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56"/>
        <v>2630990.9690000112</v>
      </c>
      <c r="L1196" s="9" t="str">
        <f t="shared" si="55"/>
        <v>Commission/Vir</v>
      </c>
      <c r="P1196" s="1" t="str">
        <f t="array" ref="P1196">INDEX(T_Natures[Nature],MATCH(TRUE,ISNUMBER(FIND(T_Natures[Libellé],F1196)),0))</f>
        <v>Commission/Vir</v>
      </c>
    </row>
    <row r="1197" spans="2:16" x14ac:dyDescent="0.2">
      <c r="B1197" s="1">
        <f t="shared" si="54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56"/>
        <v>2630990.6710000113</v>
      </c>
      <c r="L1197" s="9" t="str">
        <f t="shared" si="55"/>
        <v>Commission/Vir</v>
      </c>
      <c r="P1197" s="1" t="str">
        <f t="array" ref="P1197">INDEX(T_Natures[Nature],MATCH(TRUE,ISNUMBER(FIND(T_Natures[Libellé],F1197)),0))</f>
        <v>Commission/Vir</v>
      </c>
    </row>
    <row r="1198" spans="2:16" x14ac:dyDescent="0.2">
      <c r="B1198" s="1">
        <f t="shared" si="54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56"/>
        <v>2630990.3730000113</v>
      </c>
      <c r="L1198" s="9" t="str">
        <f t="shared" si="55"/>
        <v>Commission/Vir</v>
      </c>
      <c r="P1198" s="1" t="str">
        <f t="array" ref="P1198">INDEX(T_Natures[Nature],MATCH(TRUE,ISNUMBER(FIND(T_Natures[Libellé],F1198)),0))</f>
        <v>Commission/Vir</v>
      </c>
    </row>
    <row r="1199" spans="2:16" x14ac:dyDescent="0.2">
      <c r="B1199" s="1">
        <f t="shared" si="54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56"/>
        <v>2630990.0750000114</v>
      </c>
      <c r="L1199" s="9" t="str">
        <f t="shared" si="55"/>
        <v>Commission/Vir</v>
      </c>
      <c r="P1199" s="1" t="str">
        <f t="array" ref="P1199">INDEX(T_Natures[Nature],MATCH(TRUE,ISNUMBER(FIND(T_Natures[Libellé],F1199)),0))</f>
        <v>Commission/Vir</v>
      </c>
    </row>
    <row r="1200" spans="2:16" x14ac:dyDescent="0.2">
      <c r="B1200" s="1">
        <f t="shared" si="54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56"/>
        <v>2630989.7770000114</v>
      </c>
      <c r="L1200" s="9" t="str">
        <f t="shared" si="55"/>
        <v>Commission/Vir</v>
      </c>
      <c r="P1200" s="1" t="str">
        <f t="array" ref="P1200">INDEX(T_Natures[Nature],MATCH(TRUE,ISNUMBER(FIND(T_Natures[Libellé],F1200)),0))</f>
        <v>Commission/Vir</v>
      </c>
    </row>
    <row r="1201" spans="2:16" x14ac:dyDescent="0.2">
      <c r="B1201" s="1">
        <f t="shared" si="54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56"/>
        <v>2630989.4790000115</v>
      </c>
      <c r="L1201" s="9" t="str">
        <f t="shared" si="55"/>
        <v>Commission/Vir</v>
      </c>
      <c r="P1201" s="1" t="str">
        <f t="array" ref="P1201">INDEX(T_Natures[Nature],MATCH(TRUE,ISNUMBER(FIND(T_Natures[Libellé],F1201)),0))</f>
        <v>Commission/Vir</v>
      </c>
    </row>
    <row r="1202" spans="2:16" x14ac:dyDescent="0.2">
      <c r="B1202" s="1">
        <f t="shared" si="54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56"/>
        <v>2630989.1810000115</v>
      </c>
      <c r="L1202" s="9" t="str">
        <f t="shared" si="55"/>
        <v>Commission/Vir</v>
      </c>
      <c r="P1202" s="1" t="str">
        <f t="array" ref="P1202">INDEX(T_Natures[Nature],MATCH(TRUE,ISNUMBER(FIND(T_Natures[Libellé],F1202)),0))</f>
        <v>Commission/Vir</v>
      </c>
    </row>
    <row r="1203" spans="2:16" x14ac:dyDescent="0.2">
      <c r="B1203" s="1">
        <f t="shared" si="54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56"/>
        <v>2630988.8830000116</v>
      </c>
      <c r="L1203" s="9" t="str">
        <f t="shared" si="55"/>
        <v>Commission/Vir</v>
      </c>
      <c r="P1203" s="1" t="str">
        <f t="array" ref="P1203">INDEX(T_Natures[Nature],MATCH(TRUE,ISNUMBER(FIND(T_Natures[Libellé],F1203)),0))</f>
        <v>Commission/Vir</v>
      </c>
    </row>
    <row r="1204" spans="2:16" x14ac:dyDescent="0.2">
      <c r="B1204" s="1">
        <f t="shared" si="54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56"/>
        <v>2630988.5850000116</v>
      </c>
      <c r="L1204" s="9" t="str">
        <f t="shared" si="55"/>
        <v>Commission/Vir</v>
      </c>
      <c r="P1204" s="1" t="str">
        <f t="array" ref="P1204">INDEX(T_Natures[Nature],MATCH(TRUE,ISNUMBER(FIND(T_Natures[Libellé],F1204)),0))</f>
        <v>Commission/Vir</v>
      </c>
    </row>
    <row r="1205" spans="2:16" x14ac:dyDescent="0.2">
      <c r="B1205" s="1">
        <f t="shared" si="54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56"/>
        <v>2630988.2870000117</v>
      </c>
      <c r="L1205" s="9" t="str">
        <f t="shared" si="55"/>
        <v>Commission/Vir</v>
      </c>
      <c r="P1205" s="1" t="str">
        <f t="array" ref="P1205">INDEX(T_Natures[Nature],MATCH(TRUE,ISNUMBER(FIND(T_Natures[Libellé],F1205)),0))</f>
        <v>Commission/Vir</v>
      </c>
    </row>
    <row r="1206" spans="2:16" x14ac:dyDescent="0.2">
      <c r="B1206" s="1">
        <f t="shared" si="54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56"/>
        <v>2630987.9890000117</v>
      </c>
      <c r="L1206" s="9" t="str">
        <f t="shared" si="55"/>
        <v>Commission/Vir</v>
      </c>
      <c r="P1206" s="1" t="str">
        <f t="array" ref="P1206">INDEX(T_Natures[Nature],MATCH(TRUE,ISNUMBER(FIND(T_Natures[Libellé],F1206)),0))</f>
        <v>Commission/Vir</v>
      </c>
    </row>
    <row r="1207" spans="2:16" x14ac:dyDescent="0.2">
      <c r="B1207" s="1">
        <f t="shared" si="54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56"/>
        <v>2630987.6910000117</v>
      </c>
      <c r="L1207" s="9" t="str">
        <f t="shared" si="55"/>
        <v>Commission/Vir</v>
      </c>
      <c r="P1207" s="1" t="str">
        <f t="array" ref="P1207">INDEX(T_Natures[Nature],MATCH(TRUE,ISNUMBER(FIND(T_Natures[Libellé],F1207)),0))</f>
        <v>Commission/Vir</v>
      </c>
    </row>
    <row r="1208" spans="2:16" x14ac:dyDescent="0.2">
      <c r="B1208" s="1">
        <f t="shared" si="54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56"/>
        <v>2630987.3930000118</v>
      </c>
      <c r="L1208" s="9" t="str">
        <f t="shared" si="55"/>
        <v>Commission/Vir</v>
      </c>
      <c r="P1208" s="1" t="str">
        <f t="array" ref="P1208">INDEX(T_Natures[Nature],MATCH(TRUE,ISNUMBER(FIND(T_Natures[Libellé],F1208)),0))</f>
        <v>Commission/Vir</v>
      </c>
    </row>
    <row r="1209" spans="2:16" x14ac:dyDescent="0.2">
      <c r="B1209" s="1">
        <f t="shared" si="54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56"/>
        <v>2633487.3930000118</v>
      </c>
      <c r="L1209" s="9" t="str">
        <f t="shared" si="55"/>
        <v>Encaissement Chq</v>
      </c>
      <c r="P1209" s="1" t="str">
        <f t="array" ref="P1209">INDEX(T_Natures[Nature],MATCH(TRUE,ISNUMBER(FIND(T_Natures[Libellé],F1209)),0))</f>
        <v>Encaissement Chq</v>
      </c>
    </row>
    <row r="1210" spans="2:16" x14ac:dyDescent="0.2">
      <c r="B1210" s="1">
        <f t="shared" si="54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56"/>
        <v>2635487.3930000118</v>
      </c>
      <c r="L1210" s="9" t="str">
        <f t="shared" si="55"/>
        <v>Encaissement Chq</v>
      </c>
      <c r="P1210" s="1" t="str">
        <f t="array" ref="P1210">INDEX(T_Natures[Nature],MATCH(TRUE,ISNUMBER(FIND(T_Natures[Libellé],F1210)),0))</f>
        <v>Encaissement Chq</v>
      </c>
    </row>
    <row r="1211" spans="2:16" x14ac:dyDescent="0.2">
      <c r="B1211" s="1">
        <f t="shared" si="54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56"/>
        <v>2642487.3930000118</v>
      </c>
      <c r="L1211" s="9" t="str">
        <f t="shared" si="55"/>
        <v>Encaissement Chq</v>
      </c>
      <c r="P1211" s="1" t="str">
        <f t="array" ref="P1211">INDEX(T_Natures[Nature],MATCH(TRUE,ISNUMBER(FIND(T_Natures[Libellé],F1211)),0))</f>
        <v>Encaissement Chq</v>
      </c>
    </row>
    <row r="1212" spans="2:16" x14ac:dyDescent="0.2">
      <c r="B1212" s="1">
        <f t="shared" si="54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56"/>
        <v>2645987.3930000118</v>
      </c>
      <c r="L1212" s="9" t="str">
        <f t="shared" si="55"/>
        <v>Encaissement Chq</v>
      </c>
      <c r="P1212" s="1" t="str">
        <f t="array" ref="P1212">INDEX(T_Natures[Nature],MATCH(TRUE,ISNUMBER(FIND(T_Natures[Libellé],F1212)),0))</f>
        <v>Encaissement Chq</v>
      </c>
    </row>
    <row r="1213" spans="2:16" x14ac:dyDescent="0.2">
      <c r="B1213" s="1">
        <f t="shared" si="54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56"/>
        <v>2647287.3930000118</v>
      </c>
      <c r="L1213" s="9" t="str">
        <f t="shared" si="55"/>
        <v>Encaissement Chq</v>
      </c>
      <c r="P1213" s="1" t="str">
        <f t="array" ref="P1213">INDEX(T_Natures[Nature],MATCH(TRUE,ISNUMBER(FIND(T_Natures[Libellé],F1213)),0))</f>
        <v>Encaissement Chq</v>
      </c>
    </row>
    <row r="1214" spans="2:16" x14ac:dyDescent="0.2">
      <c r="B1214" s="1">
        <f t="shared" si="54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56"/>
        <v>2647537.3930000118</v>
      </c>
      <c r="L1214" s="9" t="str">
        <f t="shared" si="55"/>
        <v>Encaissement Chq</v>
      </c>
      <c r="P1214" s="1" t="str">
        <f t="array" ref="P1214">INDEX(T_Natures[Nature],MATCH(TRUE,ISNUMBER(FIND(T_Natures[Libellé],F1214)),0))</f>
        <v>Encaissement Chq</v>
      </c>
    </row>
    <row r="1215" spans="2:16" x14ac:dyDescent="0.2">
      <c r="B1215" s="1">
        <f t="shared" si="54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56"/>
        <v>2647787.3930000118</v>
      </c>
      <c r="L1215" s="9" t="str">
        <f t="shared" si="55"/>
        <v>Encaissement Chq</v>
      </c>
      <c r="P1215" s="1" t="str">
        <f t="array" ref="P1215">INDEX(T_Natures[Nature],MATCH(TRUE,ISNUMBER(FIND(T_Natures[Libellé],F1215)),0))</f>
        <v>Encaissement Chq</v>
      </c>
    </row>
    <row r="1216" spans="2:16" x14ac:dyDescent="0.2">
      <c r="B1216" s="1">
        <f t="shared" si="54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56"/>
        <v>2648787.3930000118</v>
      </c>
      <c r="L1216" s="9" t="str">
        <f t="shared" si="55"/>
        <v>Encaissement Chq</v>
      </c>
      <c r="P1216" s="1" t="str">
        <f t="array" ref="P1216">INDEX(T_Natures[Nature],MATCH(TRUE,ISNUMBER(FIND(T_Natures[Libellé],F1216)),0))</f>
        <v>Encaissement Chq</v>
      </c>
    </row>
    <row r="1217" spans="2:16" x14ac:dyDescent="0.2">
      <c r="B1217" s="1">
        <f t="shared" si="54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56"/>
        <v>2650287.3930000118</v>
      </c>
      <c r="L1217" s="9" t="str">
        <f t="shared" si="55"/>
        <v>Encaissement Chq</v>
      </c>
      <c r="P1217" s="1" t="str">
        <f t="array" ref="P1217">INDEX(T_Natures[Nature],MATCH(TRUE,ISNUMBER(FIND(T_Natures[Libellé],F1217)),0))</f>
        <v>Encaissement Chq</v>
      </c>
    </row>
    <row r="1218" spans="2:16" x14ac:dyDescent="0.2">
      <c r="B1218" s="1">
        <f t="shared" si="54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56"/>
        <v>2651487.3930000118</v>
      </c>
      <c r="L1218" s="9" t="str">
        <f t="shared" si="55"/>
        <v>Encaissement Chq</v>
      </c>
      <c r="P1218" s="1" t="str">
        <f t="array" ref="P1218">INDEX(T_Natures[Nature],MATCH(TRUE,ISNUMBER(FIND(T_Natures[Libellé],F1218)),0))</f>
        <v>Encaissement Chq</v>
      </c>
    </row>
    <row r="1219" spans="2:16" x14ac:dyDescent="0.2">
      <c r="B1219" s="1">
        <f t="shared" si="54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56"/>
        <v>2653487.3930000118</v>
      </c>
      <c r="L1219" s="9" t="str">
        <f t="shared" si="55"/>
        <v>Encaissement Chq</v>
      </c>
      <c r="P1219" s="1" t="str">
        <f t="array" ref="P1219">INDEX(T_Natures[Nature],MATCH(TRUE,ISNUMBER(FIND(T_Natures[Libellé],F1219)),0))</f>
        <v>Encaissement Chq</v>
      </c>
    </row>
    <row r="1220" spans="2:16" x14ac:dyDescent="0.2">
      <c r="B1220" s="1">
        <f t="shared" si="54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56"/>
        <v>2654487.3930000118</v>
      </c>
      <c r="L1220" s="9" t="str">
        <f t="shared" si="55"/>
        <v>Encaissement Chq</v>
      </c>
      <c r="P1220" s="1" t="str">
        <f t="array" ref="P1220">INDEX(T_Natures[Nature],MATCH(TRUE,ISNUMBER(FIND(T_Natures[Libellé],F1220)),0))</f>
        <v>Encaissement Chq</v>
      </c>
    </row>
    <row r="1221" spans="2:16" x14ac:dyDescent="0.2">
      <c r="B1221" s="1">
        <f t="shared" ref="B1221:B1284" si="57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56"/>
        <v>2690587.3930000118</v>
      </c>
      <c r="L1221" s="9" t="str">
        <f t="shared" ref="L1221:L1284" si="58">IF(ISNUMBER(FIND(LEFT($R$4,$S$4),F1221))=TRUE,$T$4,IF(ISNUMBER(FIND(LEFT($R$5,$S$5),F1221))=TRUE,$T$5,IF(ISNUMBER(FIND(LEFT($R$6,$S$6),F1221))=TRUE,$T$6,IF(ISNUMBER(FIND(LEFT($R$7,$S$7),F1221))=TRUE,$T$7,IF(ISNUMBER(FIND(LEFT($R$8,$S$8),F1221))=TRUE,$T$8,IF(ISNUMBER(FIND(LEFT($R$9,$S$9),F1221))=TRUE,$T$9,IF(ISNUMBER(FIND(LEFT($R$10,$S$10),F1221))=TRUE,$T$10,IF(ISNUMBER(FIND(LEFT($R$11,$S$11),F1221))=TRUE,$T$11,IF(ISNUMBER(FIND(LEFT($R$12,$S$12),F1221))=TRUE,$T$12,IF(ISNUMBER(FIND(LEFT($R$13,$S$13),F1221))=TRUE,$T$13,IF(ISNUMBER(FIND(LEFT($R$14,$S$14),F1221))=TRUE,$T$14,IF(ISNUMBER(FIND(LEFT($R$15,$S$15),F1221))=TRUE,$T$15,IF(ISNUMBER(FIND(LEFT($R$16,$S$16),F1221))=TRUE,$T$16,IF(ISNUMBER(FIND(LEFT($R$17,$S$17),F1221))=TRUE,$T$17,IF(ISNUMBER(FIND(LEFT($R$18,$S$18),F1221))=TRUE,$T$18,IF(ISNUMBER(FIND(LEFT($R$19,$S$19),F1221))=TRUE,$T$19,IF(ISNUMBER(FIND(LEFT($R$20,$S$20),F1221))=TRUE,$T$20,IF(ISNUMBER(FIND(LEFT($R$21,$S$21),F1221))=TRUE,$T$21,IF(ISNUMBER(FIND(LEFT($R$24,$S$24),F1221))=TRUE,$T$24,IF(ISNUMBER(FIND(LEFT($R$25,$S$25),F1221))=TRUE,$T$25,IF(ISNUMBER(FIND(LEFT($R$26,$S$26),F1221))=TRUE,$T$26,IF(ISNUMBER(FIND(LEFT($R$27,$S$27),F1221))=TRUE,$T$27,IF(ISNUMBER(FIND(LEFT($R$28,$S$28),F1221))=TRUE,$T$28,IF(ISNUMBER(FIND(LEFT($R$22,$S$22),F1221))=TRUE,$T$22,IF(ISNUMBER(FIND(LEFT($R$23,$S$23),F1221))=TRUE,$T$23,IF(ISNUMBER(FIND(LEFT($R$29,$S$29),F1221))=TRUE,$T$29))))))))))))))))))))))))))</f>
        <v>Encaissement Chq</v>
      </c>
      <c r="P1221" s="1" t="str">
        <f t="array" ref="P1221">INDEX(T_Natures[Nature],MATCH(TRUE,ISNUMBER(FIND(T_Natures[Libellé],F1221)),0))</f>
        <v>Encaissement Chq</v>
      </c>
    </row>
    <row r="1222" spans="2:16" x14ac:dyDescent="0.2">
      <c r="B1222" s="1">
        <f t="shared" si="57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59">K1221+J1222-I1222</f>
        <v>2691387.3930000118</v>
      </c>
      <c r="L1222" s="9" t="str">
        <f t="shared" si="58"/>
        <v>Encaissement Chq</v>
      </c>
      <c r="P1222" s="1" t="str">
        <f t="array" ref="P1222">INDEX(T_Natures[Nature],MATCH(TRUE,ISNUMBER(FIND(T_Natures[Libellé],F1222)),0))</f>
        <v>Encaissement Chq</v>
      </c>
    </row>
    <row r="1223" spans="2:16" x14ac:dyDescent="0.2">
      <c r="B1223" s="1">
        <f t="shared" si="57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59"/>
        <v>2691387.0950000118</v>
      </c>
      <c r="L1223" s="9" t="str">
        <f t="shared" si="58"/>
        <v>Commission/Vir</v>
      </c>
      <c r="P1223" s="1" t="str">
        <f t="array" ref="P1223">INDEX(T_Natures[Nature],MATCH(TRUE,ISNUMBER(FIND(T_Natures[Libellé],F1223)),0))</f>
        <v>Commission/Vir</v>
      </c>
    </row>
    <row r="1224" spans="2:16" x14ac:dyDescent="0.2">
      <c r="B1224" s="1">
        <f t="shared" si="57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59"/>
        <v>2691386.7970000119</v>
      </c>
      <c r="L1224" s="9" t="str">
        <f t="shared" si="58"/>
        <v>Commission/Vir</v>
      </c>
      <c r="P1224" s="1" t="str">
        <f t="array" ref="P1224">INDEX(T_Natures[Nature],MATCH(TRUE,ISNUMBER(FIND(T_Natures[Libellé],F1224)),0))</f>
        <v>Commission/Vir</v>
      </c>
    </row>
    <row r="1225" spans="2:16" x14ac:dyDescent="0.2">
      <c r="B1225" s="1">
        <f t="shared" si="57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59"/>
        <v>2691386.4990000119</v>
      </c>
      <c r="L1225" s="9" t="str">
        <f t="shared" si="58"/>
        <v>Commission/Vir</v>
      </c>
      <c r="P1225" s="1" t="str">
        <f t="array" ref="P1225">INDEX(T_Natures[Nature],MATCH(TRUE,ISNUMBER(FIND(T_Natures[Libellé],F1225)),0))</f>
        <v>Commission/Vir</v>
      </c>
    </row>
    <row r="1226" spans="2:16" x14ac:dyDescent="0.2">
      <c r="B1226" s="1">
        <f t="shared" si="57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59"/>
        <v>2691386.201000012</v>
      </c>
      <c r="L1226" s="9" t="str">
        <f t="shared" si="58"/>
        <v>Commission/Vir</v>
      </c>
      <c r="P1226" s="1" t="str">
        <f t="array" ref="P1226">INDEX(T_Natures[Nature],MATCH(TRUE,ISNUMBER(FIND(T_Natures[Libellé],F1226)),0))</f>
        <v>Commission/Vir</v>
      </c>
    </row>
    <row r="1227" spans="2:16" x14ac:dyDescent="0.2">
      <c r="B1227" s="1">
        <f t="shared" si="57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59"/>
        <v>2691385.903000012</v>
      </c>
      <c r="L1227" s="9" t="str">
        <f t="shared" si="58"/>
        <v>Commission/Vir</v>
      </c>
      <c r="P1227" s="1" t="str">
        <f t="array" ref="P1227">INDEX(T_Natures[Nature],MATCH(TRUE,ISNUMBER(FIND(T_Natures[Libellé],F1227)),0))</f>
        <v>Commission/Vir</v>
      </c>
    </row>
    <row r="1228" spans="2:16" x14ac:dyDescent="0.2">
      <c r="B1228" s="1">
        <f t="shared" si="57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59"/>
        <v>2691385.6050000121</v>
      </c>
      <c r="L1228" s="9" t="str">
        <f t="shared" si="58"/>
        <v>Commission/Vir</v>
      </c>
      <c r="P1228" s="1" t="str">
        <f t="array" ref="P1228">INDEX(T_Natures[Nature],MATCH(TRUE,ISNUMBER(FIND(T_Natures[Libellé],F1228)),0))</f>
        <v>Commission/Vir</v>
      </c>
    </row>
    <row r="1229" spans="2:16" x14ac:dyDescent="0.2">
      <c r="B1229" s="1">
        <f t="shared" si="57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59"/>
        <v>2691385.3070000121</v>
      </c>
      <c r="L1229" s="9" t="str">
        <f t="shared" si="58"/>
        <v>Commission/Vir</v>
      </c>
      <c r="P1229" s="1" t="str">
        <f t="array" ref="P1229">INDEX(T_Natures[Nature],MATCH(TRUE,ISNUMBER(FIND(T_Natures[Libellé],F1229)),0))</f>
        <v>Commission/Vir</v>
      </c>
    </row>
    <row r="1230" spans="2:16" x14ac:dyDescent="0.2">
      <c r="B1230" s="1">
        <f t="shared" si="57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59"/>
        <v>2691385.0090000122</v>
      </c>
      <c r="L1230" s="9" t="str">
        <f t="shared" si="58"/>
        <v>Commission/Vir</v>
      </c>
      <c r="P1230" s="1" t="str">
        <f t="array" ref="P1230">INDEX(T_Natures[Nature],MATCH(TRUE,ISNUMBER(FIND(T_Natures[Libellé],F1230)),0))</f>
        <v>Commission/Vir</v>
      </c>
    </row>
    <row r="1231" spans="2:16" x14ac:dyDescent="0.2">
      <c r="B1231" s="1">
        <f t="shared" si="57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59"/>
        <v>2691384.7110000122</v>
      </c>
      <c r="L1231" s="9" t="str">
        <f t="shared" si="58"/>
        <v>Commission/Vir</v>
      </c>
      <c r="P1231" s="1" t="str">
        <f t="array" ref="P1231">INDEX(T_Natures[Nature],MATCH(TRUE,ISNUMBER(FIND(T_Natures[Libellé],F1231)),0))</f>
        <v>Commission/Vir</v>
      </c>
    </row>
    <row r="1232" spans="2:16" x14ac:dyDescent="0.2">
      <c r="B1232" s="1">
        <f t="shared" si="57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59"/>
        <v>2691884.7110000122</v>
      </c>
      <c r="L1232" s="9" t="str">
        <f t="shared" si="58"/>
        <v>Encaissement Chq</v>
      </c>
      <c r="P1232" s="1" t="str">
        <f t="array" ref="P1232">INDEX(T_Natures[Nature],MATCH(TRUE,ISNUMBER(FIND(T_Natures[Libellé],F1232)),0))</f>
        <v>Encaissement Chq</v>
      </c>
    </row>
    <row r="1233" spans="2:16" x14ac:dyDescent="0.2">
      <c r="B1233" s="1">
        <f t="shared" si="57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59"/>
        <v>2692684.7110000122</v>
      </c>
      <c r="L1233" s="9" t="str">
        <f t="shared" si="58"/>
        <v>Encaissement Chq</v>
      </c>
      <c r="P1233" s="1" t="str">
        <f t="array" ref="P1233">INDEX(T_Natures[Nature],MATCH(TRUE,ISNUMBER(FIND(T_Natures[Libellé],F1233)),0))</f>
        <v>Encaissement Chq</v>
      </c>
    </row>
    <row r="1234" spans="2:16" x14ac:dyDescent="0.2">
      <c r="B1234" s="1">
        <f t="shared" si="57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59"/>
        <v>2692684.4130000123</v>
      </c>
      <c r="L1234" s="9" t="str">
        <f t="shared" si="58"/>
        <v>Commission/Vir</v>
      </c>
      <c r="P1234" s="1" t="str">
        <f t="array" ref="P1234">INDEX(T_Natures[Nature],MATCH(TRUE,ISNUMBER(FIND(T_Natures[Libellé],F1234)),0))</f>
        <v>Commission/Vir</v>
      </c>
    </row>
    <row r="1235" spans="2:16" x14ac:dyDescent="0.2">
      <c r="B1235" s="1">
        <f t="shared" si="57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59"/>
        <v>2692684.1150000123</v>
      </c>
      <c r="L1235" s="9" t="str">
        <f t="shared" si="58"/>
        <v>Commission/Vir</v>
      </c>
      <c r="P1235" s="1" t="str">
        <f t="array" ref="P1235">INDEX(T_Natures[Nature],MATCH(TRUE,ISNUMBER(FIND(T_Natures[Libellé],F1235)),0))</f>
        <v>Commission/Vir</v>
      </c>
    </row>
    <row r="1236" spans="2:16" x14ac:dyDescent="0.2">
      <c r="B1236" s="1">
        <f t="shared" si="57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59"/>
        <v>2692683.8170000124</v>
      </c>
      <c r="L1236" s="9" t="str">
        <f t="shared" si="58"/>
        <v>Commission/Vir</v>
      </c>
      <c r="P1236" s="1" t="str">
        <f t="array" ref="P1236">INDEX(T_Natures[Nature],MATCH(TRUE,ISNUMBER(FIND(T_Natures[Libellé],F1236)),0))</f>
        <v>Commission/Vir</v>
      </c>
    </row>
    <row r="1237" spans="2:16" x14ac:dyDescent="0.2">
      <c r="B1237" s="1">
        <f t="shared" si="57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59"/>
        <v>2692683.5190000124</v>
      </c>
      <c r="L1237" s="9" t="str">
        <f t="shared" si="58"/>
        <v>Commission/Vir</v>
      </c>
      <c r="P1237" s="1" t="str">
        <f t="array" ref="P1237">INDEX(T_Natures[Nature],MATCH(TRUE,ISNUMBER(FIND(T_Natures[Libellé],F1237)),0))</f>
        <v>Commission/Vir</v>
      </c>
    </row>
    <row r="1238" spans="2:16" x14ac:dyDescent="0.2">
      <c r="B1238" s="1">
        <f t="shared" si="57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59"/>
        <v>2692683.2210000125</v>
      </c>
      <c r="L1238" s="9" t="str">
        <f t="shared" si="58"/>
        <v>Commission/Vir</v>
      </c>
      <c r="P1238" s="1" t="str">
        <f t="array" ref="P1238">INDEX(T_Natures[Nature],MATCH(TRUE,ISNUMBER(FIND(T_Natures[Libellé],F1238)),0))</f>
        <v>Commission/Vir</v>
      </c>
    </row>
    <row r="1239" spans="2:16" x14ac:dyDescent="0.2">
      <c r="B1239" s="1">
        <f t="shared" si="57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59"/>
        <v>2692682.9230000125</v>
      </c>
      <c r="L1239" s="9" t="str">
        <f t="shared" si="58"/>
        <v>Commission/Vir</v>
      </c>
      <c r="P1239" s="1" t="str">
        <f t="array" ref="P1239">INDEX(T_Natures[Nature],MATCH(TRUE,ISNUMBER(FIND(T_Natures[Libellé],F1239)),0))</f>
        <v>Commission/Vir</v>
      </c>
    </row>
    <row r="1240" spans="2:16" x14ac:dyDescent="0.2">
      <c r="B1240" s="1">
        <f t="shared" si="57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59"/>
        <v>2692682.6250000126</v>
      </c>
      <c r="L1240" s="9" t="str">
        <f t="shared" si="58"/>
        <v>Commission/Vir</v>
      </c>
      <c r="P1240" s="1" t="str">
        <f t="array" ref="P1240">INDEX(T_Natures[Nature],MATCH(TRUE,ISNUMBER(FIND(T_Natures[Libellé],F1240)),0))</f>
        <v>Commission/Vir</v>
      </c>
    </row>
    <row r="1241" spans="2:16" x14ac:dyDescent="0.2">
      <c r="B1241" s="1">
        <f t="shared" si="57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59"/>
        <v>2692682.3270000126</v>
      </c>
      <c r="L1241" s="9" t="str">
        <f t="shared" si="58"/>
        <v>Commission/Vir</v>
      </c>
      <c r="P1241" s="1" t="str">
        <f t="array" ref="P1241">INDEX(T_Natures[Nature],MATCH(TRUE,ISNUMBER(FIND(T_Natures[Libellé],F1241)),0))</f>
        <v>Commission/Vir</v>
      </c>
    </row>
    <row r="1242" spans="2:16" x14ac:dyDescent="0.2">
      <c r="B1242" s="1">
        <f t="shared" si="57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59"/>
        <v>2692682.0290000127</v>
      </c>
      <c r="L1242" s="9" t="str">
        <f t="shared" si="58"/>
        <v>Commission/Vir</v>
      </c>
      <c r="P1242" s="1" t="str">
        <f t="array" ref="P1242">INDEX(T_Natures[Nature],MATCH(TRUE,ISNUMBER(FIND(T_Natures[Libellé],F1242)),0))</f>
        <v>Commission/Vir</v>
      </c>
    </row>
    <row r="1243" spans="2:16" x14ac:dyDescent="0.2">
      <c r="B1243" s="1">
        <f t="shared" si="57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59"/>
        <v>2692681.7310000127</v>
      </c>
      <c r="L1243" s="9" t="str">
        <f t="shared" si="58"/>
        <v>Commission/Vir</v>
      </c>
      <c r="P1243" s="1" t="str">
        <f t="array" ref="P1243">INDEX(T_Natures[Nature],MATCH(TRUE,ISNUMBER(FIND(T_Natures[Libellé],F1243)),0))</f>
        <v>Commission/Vir</v>
      </c>
    </row>
    <row r="1244" spans="2:16" x14ac:dyDescent="0.2">
      <c r="B1244" s="1">
        <f t="shared" si="57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59"/>
        <v>2692681.4330000128</v>
      </c>
      <c r="L1244" s="9" t="str">
        <f t="shared" si="58"/>
        <v>Commission/Vir</v>
      </c>
      <c r="P1244" s="1" t="str">
        <f t="array" ref="P1244">INDEX(T_Natures[Nature],MATCH(TRUE,ISNUMBER(FIND(T_Natures[Libellé],F1244)),0))</f>
        <v>Commission/Vir</v>
      </c>
    </row>
    <row r="1245" spans="2:16" x14ac:dyDescent="0.2">
      <c r="B1245" s="1">
        <f t="shared" si="57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59"/>
        <v>2692681.1350000128</v>
      </c>
      <c r="L1245" s="9" t="str">
        <f t="shared" si="58"/>
        <v>Commission/Vir</v>
      </c>
      <c r="P1245" s="1" t="str">
        <f t="array" ref="P1245">INDEX(T_Natures[Nature],MATCH(TRUE,ISNUMBER(FIND(T_Natures[Libellé],F1245)),0))</f>
        <v>Commission/Vir</v>
      </c>
    </row>
    <row r="1246" spans="2:16" x14ac:dyDescent="0.2">
      <c r="B1246" s="1">
        <f t="shared" si="57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59"/>
        <v>2692680.8370000129</v>
      </c>
      <c r="L1246" s="9" t="str">
        <f t="shared" si="58"/>
        <v>Commission/Vir</v>
      </c>
      <c r="P1246" s="1" t="str">
        <f t="array" ref="P1246">INDEX(T_Natures[Nature],MATCH(TRUE,ISNUMBER(FIND(T_Natures[Libellé],F1246)),0))</f>
        <v>Commission/Vir</v>
      </c>
    </row>
    <row r="1247" spans="2:16" x14ac:dyDescent="0.2">
      <c r="B1247" s="1">
        <f t="shared" si="57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59"/>
        <v>2692680.5390000129</v>
      </c>
      <c r="L1247" s="9" t="str">
        <f t="shared" si="58"/>
        <v>Commission/Vir</v>
      </c>
      <c r="P1247" s="1" t="str">
        <f t="array" ref="P1247">INDEX(T_Natures[Nature],MATCH(TRUE,ISNUMBER(FIND(T_Natures[Libellé],F1247)),0))</f>
        <v>Commission/Vir</v>
      </c>
    </row>
    <row r="1248" spans="2:16" x14ac:dyDescent="0.2">
      <c r="B1248" s="1">
        <f t="shared" si="57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59"/>
        <v>2692680.241000013</v>
      </c>
      <c r="L1248" s="9" t="str">
        <f t="shared" si="58"/>
        <v>Commission/Vir</v>
      </c>
      <c r="P1248" s="1" t="str">
        <f t="array" ref="P1248">INDEX(T_Natures[Nature],MATCH(TRUE,ISNUMBER(FIND(T_Natures[Libellé],F1248)),0))</f>
        <v>Commission/Vir</v>
      </c>
    </row>
    <row r="1249" spans="2:16" x14ac:dyDescent="0.2">
      <c r="B1249" s="1">
        <f t="shared" si="57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59"/>
        <v>2692679.943000013</v>
      </c>
      <c r="L1249" s="9" t="str">
        <f t="shared" si="58"/>
        <v>Commission/Vir</v>
      </c>
      <c r="P1249" s="1" t="str">
        <f t="array" ref="P1249">INDEX(T_Natures[Nature],MATCH(TRUE,ISNUMBER(FIND(T_Natures[Libellé],F1249)),0))</f>
        <v>Commission/Vir</v>
      </c>
    </row>
    <row r="1250" spans="2:16" x14ac:dyDescent="0.2">
      <c r="B1250" s="1">
        <f t="shared" si="57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59"/>
        <v>2692679.6450000131</v>
      </c>
      <c r="L1250" s="9" t="str">
        <f t="shared" si="58"/>
        <v>Commission/Vir</v>
      </c>
      <c r="P1250" s="1" t="str">
        <f t="array" ref="P1250">INDEX(T_Natures[Nature],MATCH(TRUE,ISNUMBER(FIND(T_Natures[Libellé],F1250)),0))</f>
        <v>Commission/Vir</v>
      </c>
    </row>
    <row r="1251" spans="2:16" x14ac:dyDescent="0.2">
      <c r="B1251" s="1">
        <f t="shared" si="57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59"/>
        <v>2692679.3470000131</v>
      </c>
      <c r="L1251" s="9" t="str">
        <f t="shared" si="58"/>
        <v>Commission/Vir</v>
      </c>
      <c r="P1251" s="1" t="str">
        <f t="array" ref="P1251">INDEX(T_Natures[Nature],MATCH(TRUE,ISNUMBER(FIND(T_Natures[Libellé],F1251)),0))</f>
        <v>Commission/Vir</v>
      </c>
    </row>
    <row r="1252" spans="2:16" x14ac:dyDescent="0.2">
      <c r="B1252" s="1">
        <f t="shared" si="57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59"/>
        <v>2692679.0490000132</v>
      </c>
      <c r="L1252" s="9" t="str">
        <f t="shared" si="58"/>
        <v>Commission/Vir</v>
      </c>
      <c r="P1252" s="1" t="str">
        <f t="array" ref="P1252">INDEX(T_Natures[Nature],MATCH(TRUE,ISNUMBER(FIND(T_Natures[Libellé],F1252)),0))</f>
        <v>Commission/Vir</v>
      </c>
    </row>
    <row r="1253" spans="2:16" x14ac:dyDescent="0.2">
      <c r="B1253" s="1">
        <f t="shared" si="57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59"/>
        <v>2692678.7510000132</v>
      </c>
      <c r="L1253" s="9" t="str">
        <f t="shared" si="58"/>
        <v>Commission/Vir</v>
      </c>
      <c r="P1253" s="1" t="str">
        <f t="array" ref="P1253">INDEX(T_Natures[Nature],MATCH(TRUE,ISNUMBER(FIND(T_Natures[Libellé],F1253)),0))</f>
        <v>Commission/Vir</v>
      </c>
    </row>
    <row r="1254" spans="2:16" x14ac:dyDescent="0.2">
      <c r="B1254" s="1">
        <f t="shared" si="57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59"/>
        <v>2692678.4530000133</v>
      </c>
      <c r="L1254" s="9" t="str">
        <f t="shared" si="58"/>
        <v>Commission/Vir</v>
      </c>
      <c r="P1254" s="1" t="str">
        <f t="array" ref="P1254">INDEX(T_Natures[Nature],MATCH(TRUE,ISNUMBER(FIND(T_Natures[Libellé],F1254)),0))</f>
        <v>Commission/Vir</v>
      </c>
    </row>
    <row r="1255" spans="2:16" x14ac:dyDescent="0.2">
      <c r="B1255" s="1">
        <f t="shared" si="57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59"/>
        <v>2692678.1550000133</v>
      </c>
      <c r="L1255" s="9" t="str">
        <f t="shared" si="58"/>
        <v>Commission/Vir</v>
      </c>
      <c r="P1255" s="1" t="str">
        <f t="array" ref="P1255">INDEX(T_Natures[Nature],MATCH(TRUE,ISNUMBER(FIND(T_Natures[Libellé],F1255)),0))</f>
        <v>Commission/Vir</v>
      </c>
    </row>
    <row r="1256" spans="2:16" x14ac:dyDescent="0.2">
      <c r="B1256" s="1">
        <f t="shared" si="57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59"/>
        <v>2692677.8570000133</v>
      </c>
      <c r="L1256" s="9" t="str">
        <f t="shared" si="58"/>
        <v>Commission/Vir</v>
      </c>
      <c r="P1256" s="1" t="str">
        <f t="array" ref="P1256">INDEX(T_Natures[Nature],MATCH(TRUE,ISNUMBER(FIND(T_Natures[Libellé],F1256)),0))</f>
        <v>Commission/Vir</v>
      </c>
    </row>
    <row r="1257" spans="2:16" x14ac:dyDescent="0.2">
      <c r="B1257" s="1">
        <f t="shared" si="57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59"/>
        <v>2692677.5590000134</v>
      </c>
      <c r="L1257" s="9" t="str">
        <f t="shared" si="58"/>
        <v>Commission/Vir</v>
      </c>
      <c r="P1257" s="1" t="str">
        <f t="array" ref="P1257">INDEX(T_Natures[Nature],MATCH(TRUE,ISNUMBER(FIND(T_Natures[Libellé],F1257)),0))</f>
        <v>Commission/Vir</v>
      </c>
    </row>
    <row r="1258" spans="2:16" x14ac:dyDescent="0.2">
      <c r="B1258" s="1">
        <f t="shared" si="57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59"/>
        <v>2692677.2610000134</v>
      </c>
      <c r="L1258" s="9" t="str">
        <f t="shared" si="58"/>
        <v>Commission/Vir</v>
      </c>
      <c r="P1258" s="1" t="str">
        <f t="array" ref="P1258">INDEX(T_Natures[Nature],MATCH(TRUE,ISNUMBER(FIND(T_Natures[Libellé],F1258)),0))</f>
        <v>Commission/Vir</v>
      </c>
    </row>
    <row r="1259" spans="2:16" x14ac:dyDescent="0.2">
      <c r="B1259" s="1">
        <f t="shared" si="57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59"/>
        <v>2692676.9630000135</v>
      </c>
      <c r="L1259" s="9" t="str">
        <f t="shared" si="58"/>
        <v>Commission/Vir</v>
      </c>
      <c r="P1259" s="1" t="str">
        <f t="array" ref="P1259">INDEX(T_Natures[Nature],MATCH(TRUE,ISNUMBER(FIND(T_Natures[Libellé],F1259)),0))</f>
        <v>Commission/Vir</v>
      </c>
    </row>
    <row r="1260" spans="2:16" x14ac:dyDescent="0.2">
      <c r="B1260" s="1">
        <f t="shared" si="57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59"/>
        <v>2692676.6650000135</v>
      </c>
      <c r="L1260" s="9" t="str">
        <f t="shared" si="58"/>
        <v>Commission/Vir</v>
      </c>
      <c r="P1260" s="1" t="str">
        <f t="array" ref="P1260">INDEX(T_Natures[Nature],MATCH(TRUE,ISNUMBER(FIND(T_Natures[Libellé],F1260)),0))</f>
        <v>Commission/Vir</v>
      </c>
    </row>
    <row r="1261" spans="2:16" x14ac:dyDescent="0.2">
      <c r="B1261" s="1">
        <f t="shared" si="57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59"/>
        <v>2692676.3670000136</v>
      </c>
      <c r="L1261" s="9" t="str">
        <f t="shared" si="58"/>
        <v>Commission/Vir</v>
      </c>
      <c r="P1261" s="1" t="str">
        <f t="array" ref="P1261">INDEX(T_Natures[Nature],MATCH(TRUE,ISNUMBER(FIND(T_Natures[Libellé],F1261)),0))</f>
        <v>Commission/Vir</v>
      </c>
    </row>
    <row r="1262" spans="2:16" x14ac:dyDescent="0.2">
      <c r="B1262" s="1">
        <f t="shared" si="57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59"/>
        <v>2692676.0690000136</v>
      </c>
      <c r="L1262" s="9" t="str">
        <f t="shared" si="58"/>
        <v>Commission/Vir</v>
      </c>
      <c r="P1262" s="1" t="str">
        <f t="array" ref="P1262">INDEX(T_Natures[Nature],MATCH(TRUE,ISNUMBER(FIND(T_Natures[Libellé],F1262)),0))</f>
        <v>Commission/Vir</v>
      </c>
    </row>
    <row r="1263" spans="2:16" x14ac:dyDescent="0.2">
      <c r="B1263" s="1">
        <f t="shared" si="57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59"/>
        <v>2692675.7710000137</v>
      </c>
      <c r="L1263" s="9" t="str">
        <f t="shared" si="58"/>
        <v>Commission/Vir</v>
      </c>
      <c r="P1263" s="1" t="str">
        <f t="array" ref="P1263">INDEX(T_Natures[Nature],MATCH(TRUE,ISNUMBER(FIND(T_Natures[Libellé],F1263)),0))</f>
        <v>Commission/Vir</v>
      </c>
    </row>
    <row r="1264" spans="2:16" x14ac:dyDescent="0.2">
      <c r="B1264" s="1">
        <f t="shared" si="57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59"/>
        <v>2692675.4730000137</v>
      </c>
      <c r="L1264" s="9" t="str">
        <f t="shared" si="58"/>
        <v>Commission/Vir</v>
      </c>
      <c r="P1264" s="1" t="str">
        <f t="array" ref="P1264">INDEX(T_Natures[Nature],MATCH(TRUE,ISNUMBER(FIND(T_Natures[Libellé],F1264)),0))</f>
        <v>Commission/Vir</v>
      </c>
    </row>
    <row r="1265" spans="2:16" x14ac:dyDescent="0.2">
      <c r="B1265" s="1">
        <f t="shared" si="57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59"/>
        <v>2692675.1750000138</v>
      </c>
      <c r="L1265" s="9" t="str">
        <f t="shared" si="58"/>
        <v>Commission/Vir</v>
      </c>
      <c r="P1265" s="1" t="str">
        <f t="array" ref="P1265">INDEX(T_Natures[Nature],MATCH(TRUE,ISNUMBER(FIND(T_Natures[Libellé],F1265)),0))</f>
        <v>Commission/Vir</v>
      </c>
    </row>
    <row r="1266" spans="2:16" x14ac:dyDescent="0.2">
      <c r="B1266" s="1">
        <f t="shared" si="57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59"/>
        <v>2692674.8770000138</v>
      </c>
      <c r="L1266" s="9" t="str">
        <f t="shared" si="58"/>
        <v>Commission/Vir</v>
      </c>
      <c r="P1266" s="1" t="str">
        <f t="array" ref="P1266">INDEX(T_Natures[Nature],MATCH(TRUE,ISNUMBER(FIND(T_Natures[Libellé],F1266)),0))</f>
        <v>Commission/Vir</v>
      </c>
    </row>
    <row r="1267" spans="2:16" x14ac:dyDescent="0.2">
      <c r="B1267" s="1">
        <f t="shared" si="57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59"/>
        <v>2692674.5790000139</v>
      </c>
      <c r="L1267" s="9" t="str">
        <f t="shared" si="58"/>
        <v>Commission/Vir</v>
      </c>
      <c r="P1267" s="1" t="str">
        <f t="array" ref="P1267">INDEX(T_Natures[Nature],MATCH(TRUE,ISNUMBER(FIND(T_Natures[Libellé],F1267)),0))</f>
        <v>Commission/Vir</v>
      </c>
    </row>
    <row r="1268" spans="2:16" x14ac:dyDescent="0.2">
      <c r="B1268" s="1">
        <f t="shared" si="57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59"/>
        <v>2692674.2810000139</v>
      </c>
      <c r="L1268" s="9" t="str">
        <f t="shared" si="58"/>
        <v>Commission/Vir</v>
      </c>
      <c r="P1268" s="1" t="str">
        <f t="array" ref="P1268">INDEX(T_Natures[Nature],MATCH(TRUE,ISNUMBER(FIND(T_Natures[Libellé],F1268)),0))</f>
        <v>Commission/Vir</v>
      </c>
    </row>
    <row r="1269" spans="2:16" x14ac:dyDescent="0.2">
      <c r="B1269" s="1">
        <f t="shared" si="57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59"/>
        <v>2692673.983000014</v>
      </c>
      <c r="L1269" s="9" t="str">
        <f t="shared" si="58"/>
        <v>Commission/Vir</v>
      </c>
      <c r="P1269" s="1" t="str">
        <f t="array" ref="P1269">INDEX(T_Natures[Nature],MATCH(TRUE,ISNUMBER(FIND(T_Natures[Libellé],F1269)),0))</f>
        <v>Commission/Vir</v>
      </c>
    </row>
    <row r="1270" spans="2:16" x14ac:dyDescent="0.2">
      <c r="B1270" s="1">
        <f t="shared" si="57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59"/>
        <v>2692673.685000014</v>
      </c>
      <c r="L1270" s="9" t="str">
        <f t="shared" si="58"/>
        <v>Commission/Vir</v>
      </c>
      <c r="P1270" s="1" t="str">
        <f t="array" ref="P1270">INDEX(T_Natures[Nature],MATCH(TRUE,ISNUMBER(FIND(T_Natures[Libellé],F1270)),0))</f>
        <v>Commission/Vir</v>
      </c>
    </row>
    <row r="1271" spans="2:16" x14ac:dyDescent="0.2">
      <c r="B1271" s="1">
        <f t="shared" si="57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59"/>
        <v>2692673.3870000141</v>
      </c>
      <c r="L1271" s="9" t="str">
        <f t="shared" si="58"/>
        <v>Commission/Vir</v>
      </c>
      <c r="P1271" s="1" t="str">
        <f t="array" ref="P1271">INDEX(T_Natures[Nature],MATCH(TRUE,ISNUMBER(FIND(T_Natures[Libellé],F1271)),0))</f>
        <v>Commission/Vir</v>
      </c>
    </row>
    <row r="1272" spans="2:16" x14ac:dyDescent="0.2">
      <c r="B1272" s="1">
        <f t="shared" si="57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59"/>
        <v>2692673.0890000141</v>
      </c>
      <c r="L1272" s="9" t="str">
        <f t="shared" si="58"/>
        <v>Commission/Vir</v>
      </c>
      <c r="P1272" s="1" t="str">
        <f t="array" ref="P1272">INDEX(T_Natures[Nature],MATCH(TRUE,ISNUMBER(FIND(T_Natures[Libellé],F1272)),0))</f>
        <v>Commission/Vir</v>
      </c>
    </row>
    <row r="1273" spans="2:16" x14ac:dyDescent="0.2">
      <c r="B1273" s="1">
        <f t="shared" si="57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59"/>
        <v>2692672.7910000142</v>
      </c>
      <c r="L1273" s="9" t="str">
        <f t="shared" si="58"/>
        <v>Commission/Vir</v>
      </c>
      <c r="P1273" s="1" t="str">
        <f t="array" ref="P1273">INDEX(T_Natures[Nature],MATCH(TRUE,ISNUMBER(FIND(T_Natures[Libellé],F1273)),0))</f>
        <v>Commission/Vir</v>
      </c>
    </row>
    <row r="1274" spans="2:16" x14ac:dyDescent="0.2">
      <c r="B1274" s="1">
        <f t="shared" si="57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59"/>
        <v>2692672.4930000142</v>
      </c>
      <c r="L1274" s="9" t="str">
        <f t="shared" si="58"/>
        <v>Commission/Vir</v>
      </c>
      <c r="P1274" s="1" t="str">
        <f t="array" ref="P1274">INDEX(T_Natures[Nature],MATCH(TRUE,ISNUMBER(FIND(T_Natures[Libellé],F1274)),0))</f>
        <v>Commission/Vir</v>
      </c>
    </row>
    <row r="1275" spans="2:16" x14ac:dyDescent="0.2">
      <c r="B1275" s="1">
        <f t="shared" si="57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59"/>
        <v>2692672.1950000143</v>
      </c>
      <c r="L1275" s="9" t="str">
        <f t="shared" si="58"/>
        <v>Commission/Vir</v>
      </c>
      <c r="P1275" s="1" t="str">
        <f t="array" ref="P1275">INDEX(T_Natures[Nature],MATCH(TRUE,ISNUMBER(FIND(T_Natures[Libellé],F1275)),0))</f>
        <v>Commission/Vir</v>
      </c>
    </row>
    <row r="1276" spans="2:16" x14ac:dyDescent="0.2">
      <c r="B1276" s="1">
        <f t="shared" si="57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59"/>
        <v>2692671.8970000143</v>
      </c>
      <c r="L1276" s="9" t="str">
        <f t="shared" si="58"/>
        <v>Commission/Vir</v>
      </c>
      <c r="P1276" s="1" t="str">
        <f t="array" ref="P1276">INDEX(T_Natures[Nature],MATCH(TRUE,ISNUMBER(FIND(T_Natures[Libellé],F1276)),0))</f>
        <v>Commission/Vir</v>
      </c>
    </row>
    <row r="1277" spans="2:16" x14ac:dyDescent="0.2">
      <c r="B1277" s="1">
        <f t="shared" si="57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59"/>
        <v>2692671.5990000144</v>
      </c>
      <c r="L1277" s="9" t="str">
        <f t="shared" si="58"/>
        <v>Commission/Vir</v>
      </c>
      <c r="P1277" s="1" t="str">
        <f t="array" ref="P1277">INDEX(T_Natures[Nature],MATCH(TRUE,ISNUMBER(FIND(T_Natures[Libellé],F1277)),0))</f>
        <v>Commission/Vir</v>
      </c>
    </row>
    <row r="1278" spans="2:16" x14ac:dyDescent="0.2">
      <c r="B1278" s="1">
        <f t="shared" si="57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59"/>
        <v>2692671.3010000144</v>
      </c>
      <c r="L1278" s="9" t="str">
        <f t="shared" si="58"/>
        <v>Commission/Vir</v>
      </c>
      <c r="P1278" s="1" t="str">
        <f t="array" ref="P1278">INDEX(T_Natures[Nature],MATCH(TRUE,ISNUMBER(FIND(T_Natures[Libellé],F1278)),0))</f>
        <v>Commission/Vir</v>
      </c>
    </row>
    <row r="1279" spans="2:16" x14ac:dyDescent="0.2">
      <c r="B1279" s="1">
        <f t="shared" si="57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59"/>
        <v>2692671.0030000145</v>
      </c>
      <c r="L1279" s="9" t="str">
        <f t="shared" si="58"/>
        <v>Commission/Vir</v>
      </c>
      <c r="P1279" s="1" t="str">
        <f t="array" ref="P1279">INDEX(T_Natures[Nature],MATCH(TRUE,ISNUMBER(FIND(T_Natures[Libellé],F1279)),0))</f>
        <v>Commission/Vir</v>
      </c>
    </row>
    <row r="1280" spans="2:16" x14ac:dyDescent="0.2">
      <c r="B1280" s="1">
        <f t="shared" si="57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59"/>
        <v>2692670.7050000145</v>
      </c>
      <c r="L1280" s="9" t="str">
        <f t="shared" si="58"/>
        <v>Commission/Vir</v>
      </c>
      <c r="P1280" s="1" t="str">
        <f t="array" ref="P1280">INDEX(T_Natures[Nature],MATCH(TRUE,ISNUMBER(FIND(T_Natures[Libellé],F1280)),0))</f>
        <v>Commission/Vir</v>
      </c>
    </row>
    <row r="1281" spans="2:16" x14ac:dyDescent="0.2">
      <c r="B1281" s="1">
        <f t="shared" si="57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59"/>
        <v>2692670.4070000146</v>
      </c>
      <c r="L1281" s="9" t="str">
        <f t="shared" si="58"/>
        <v>Commission/Vir</v>
      </c>
      <c r="P1281" s="1" t="str">
        <f t="array" ref="P1281">INDEX(T_Natures[Nature],MATCH(TRUE,ISNUMBER(FIND(T_Natures[Libellé],F1281)),0))</f>
        <v>Commission/Vir</v>
      </c>
    </row>
    <row r="1282" spans="2:16" x14ac:dyDescent="0.2">
      <c r="B1282" s="1">
        <f t="shared" si="57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59"/>
        <v>2692670.1090000146</v>
      </c>
      <c r="L1282" s="9" t="str">
        <f t="shared" si="58"/>
        <v>Commission/Vir</v>
      </c>
      <c r="P1282" s="1" t="str">
        <f t="array" ref="P1282">INDEX(T_Natures[Nature],MATCH(TRUE,ISNUMBER(FIND(T_Natures[Libellé],F1282)),0))</f>
        <v>Commission/Vir</v>
      </c>
    </row>
    <row r="1283" spans="2:16" x14ac:dyDescent="0.2">
      <c r="B1283" s="1">
        <f t="shared" si="57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59"/>
        <v>2692669.8110000147</v>
      </c>
      <c r="L1283" s="9" t="str">
        <f t="shared" si="58"/>
        <v>Commission/Vir</v>
      </c>
      <c r="P1283" s="1" t="str">
        <f t="array" ref="P1283">INDEX(T_Natures[Nature],MATCH(TRUE,ISNUMBER(FIND(T_Natures[Libellé],F1283)),0))</f>
        <v>Commission/Vir</v>
      </c>
    </row>
    <row r="1284" spans="2:16" x14ac:dyDescent="0.2">
      <c r="B1284" s="1">
        <f t="shared" si="57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59"/>
        <v>2692669.5130000147</v>
      </c>
      <c r="L1284" s="9" t="str">
        <f t="shared" si="58"/>
        <v>Commission/Vir</v>
      </c>
      <c r="P1284" s="1" t="str">
        <f t="array" ref="P1284">INDEX(T_Natures[Nature],MATCH(TRUE,ISNUMBER(FIND(T_Natures[Libellé],F1284)),0))</f>
        <v>Commission/Vir</v>
      </c>
    </row>
    <row r="1285" spans="2:16" x14ac:dyDescent="0.2">
      <c r="B1285" s="1">
        <f t="shared" ref="B1285:B1348" si="60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59"/>
        <v>2692669.2150000148</v>
      </c>
      <c r="L1285" s="9" t="str">
        <f t="shared" ref="L1285:L1348" si="61">IF(ISNUMBER(FIND(LEFT($R$4,$S$4),F1285))=TRUE,$T$4,IF(ISNUMBER(FIND(LEFT($R$5,$S$5),F1285))=TRUE,$T$5,IF(ISNUMBER(FIND(LEFT($R$6,$S$6),F1285))=TRUE,$T$6,IF(ISNUMBER(FIND(LEFT($R$7,$S$7),F1285))=TRUE,$T$7,IF(ISNUMBER(FIND(LEFT($R$8,$S$8),F1285))=TRUE,$T$8,IF(ISNUMBER(FIND(LEFT($R$9,$S$9),F1285))=TRUE,$T$9,IF(ISNUMBER(FIND(LEFT($R$10,$S$10),F1285))=TRUE,$T$10,IF(ISNUMBER(FIND(LEFT($R$11,$S$11),F1285))=TRUE,$T$11,IF(ISNUMBER(FIND(LEFT($R$12,$S$12),F1285))=TRUE,$T$12,IF(ISNUMBER(FIND(LEFT($R$13,$S$13),F1285))=TRUE,$T$13,IF(ISNUMBER(FIND(LEFT($R$14,$S$14),F1285))=TRUE,$T$14,IF(ISNUMBER(FIND(LEFT($R$15,$S$15),F1285))=TRUE,$T$15,IF(ISNUMBER(FIND(LEFT($R$16,$S$16),F1285))=TRUE,$T$16,IF(ISNUMBER(FIND(LEFT($R$17,$S$17),F1285))=TRUE,$T$17,IF(ISNUMBER(FIND(LEFT($R$18,$S$18),F1285))=TRUE,$T$18,IF(ISNUMBER(FIND(LEFT($R$19,$S$19),F1285))=TRUE,$T$19,IF(ISNUMBER(FIND(LEFT($R$20,$S$20),F1285))=TRUE,$T$20,IF(ISNUMBER(FIND(LEFT($R$21,$S$21),F1285))=TRUE,$T$21,IF(ISNUMBER(FIND(LEFT($R$24,$S$24),F1285))=TRUE,$T$24,IF(ISNUMBER(FIND(LEFT($R$25,$S$25),F1285))=TRUE,$T$25,IF(ISNUMBER(FIND(LEFT($R$26,$S$26),F1285))=TRUE,$T$26,IF(ISNUMBER(FIND(LEFT($R$27,$S$27),F1285))=TRUE,$T$27,IF(ISNUMBER(FIND(LEFT($R$28,$S$28),F1285))=TRUE,$T$28,IF(ISNUMBER(FIND(LEFT($R$22,$S$22),F1285))=TRUE,$T$22,IF(ISNUMBER(FIND(LEFT($R$23,$S$23),F1285))=TRUE,$T$23,IF(ISNUMBER(FIND(LEFT($R$29,$S$29),F1285))=TRUE,$T$29))))))))))))))))))))))))))</f>
        <v>Commission/Vir</v>
      </c>
      <c r="P1285" s="1" t="str">
        <f t="array" ref="P1285">INDEX(T_Natures[Nature],MATCH(TRUE,ISNUMBER(FIND(T_Natures[Libellé],F1285)),0))</f>
        <v>Commission/Vir</v>
      </c>
    </row>
    <row r="1286" spans="2:16" x14ac:dyDescent="0.2">
      <c r="B1286" s="1">
        <f t="shared" si="60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62">K1285+J1286-I1286</f>
        <v>2692668.9170000148</v>
      </c>
      <c r="L1286" s="9" t="str">
        <f t="shared" si="61"/>
        <v>Commission/Vir</v>
      </c>
      <c r="P1286" s="1" t="str">
        <f t="array" ref="P1286">INDEX(T_Natures[Nature],MATCH(TRUE,ISNUMBER(FIND(T_Natures[Libellé],F1286)),0))</f>
        <v>Commission/Vir</v>
      </c>
    </row>
    <row r="1287" spans="2:16" x14ac:dyDescent="0.2">
      <c r="B1287" s="1">
        <f t="shared" si="60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62"/>
        <v>2692668.6190000148</v>
      </c>
      <c r="L1287" s="9" t="str">
        <f t="shared" si="61"/>
        <v>Commission/Vir</v>
      </c>
      <c r="P1287" s="1" t="str">
        <f t="array" ref="P1287">INDEX(T_Natures[Nature],MATCH(TRUE,ISNUMBER(FIND(T_Natures[Libellé],F1287)),0))</f>
        <v>Commission/Vir</v>
      </c>
    </row>
    <row r="1288" spans="2:16" x14ac:dyDescent="0.2">
      <c r="B1288" s="1">
        <f t="shared" si="60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62"/>
        <v>2692668.3210000149</v>
      </c>
      <c r="L1288" s="9" t="str">
        <f t="shared" si="61"/>
        <v>Commission/Vir</v>
      </c>
      <c r="P1288" s="1" t="str">
        <f t="array" ref="P1288">INDEX(T_Natures[Nature],MATCH(TRUE,ISNUMBER(FIND(T_Natures[Libellé],F1288)),0))</f>
        <v>Commission/Vir</v>
      </c>
    </row>
    <row r="1289" spans="2:16" x14ac:dyDescent="0.2">
      <c r="B1289" s="1">
        <f t="shared" si="60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62"/>
        <v>2692668.0230000149</v>
      </c>
      <c r="L1289" s="9" t="str">
        <f t="shared" si="61"/>
        <v>Commission/Vir</v>
      </c>
      <c r="P1289" s="1" t="str">
        <f t="array" ref="P1289">INDEX(T_Natures[Nature],MATCH(TRUE,ISNUMBER(FIND(T_Natures[Libellé],F1289)),0))</f>
        <v>Commission/Vir</v>
      </c>
    </row>
    <row r="1290" spans="2:16" x14ac:dyDescent="0.2">
      <c r="B1290" s="1">
        <f t="shared" si="60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62"/>
        <v>2692667.725000015</v>
      </c>
      <c r="L1290" s="9" t="str">
        <f t="shared" si="61"/>
        <v>Commission/Vir</v>
      </c>
      <c r="P1290" s="1" t="str">
        <f t="array" ref="P1290">INDEX(T_Natures[Nature],MATCH(TRUE,ISNUMBER(FIND(T_Natures[Libellé],F1290)),0))</f>
        <v>Commission/Vir</v>
      </c>
    </row>
    <row r="1291" spans="2:16" x14ac:dyDescent="0.2">
      <c r="B1291" s="1">
        <f t="shared" si="60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62"/>
        <v>2692667.427000015</v>
      </c>
      <c r="L1291" s="9" t="str">
        <f t="shared" si="61"/>
        <v>Commission/Vir</v>
      </c>
      <c r="P1291" s="1" t="str">
        <f t="array" ref="P1291">INDEX(T_Natures[Nature],MATCH(TRUE,ISNUMBER(FIND(T_Natures[Libellé],F1291)),0))</f>
        <v>Commission/Vir</v>
      </c>
    </row>
    <row r="1292" spans="2:16" x14ac:dyDescent="0.2">
      <c r="B1292" s="1">
        <f t="shared" si="60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62"/>
        <v>2692717.427000015</v>
      </c>
      <c r="L1292" s="9" t="str">
        <f t="shared" si="61"/>
        <v>Virement Local</v>
      </c>
      <c r="P1292" s="1" t="str">
        <f t="array" ref="P1292">INDEX(T_Natures[Nature],MATCH(TRUE,ISNUMBER(FIND(T_Natures[Libellé],F1292)),0))</f>
        <v>Virement Local</v>
      </c>
    </row>
    <row r="1293" spans="2:16" x14ac:dyDescent="0.2">
      <c r="B1293" s="1">
        <f t="shared" si="60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62"/>
        <v>2692797.427000015</v>
      </c>
      <c r="L1293" s="9" t="str">
        <f t="shared" si="61"/>
        <v>Virement Local</v>
      </c>
      <c r="P1293" s="1" t="str">
        <f t="array" ref="P1293">INDEX(T_Natures[Nature],MATCH(TRUE,ISNUMBER(FIND(T_Natures[Libellé],F1293)),0))</f>
        <v>Virement Local</v>
      </c>
    </row>
    <row r="1294" spans="2:16" x14ac:dyDescent="0.2">
      <c r="B1294" s="1">
        <f t="shared" si="60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62"/>
        <v>2692847.427000015</v>
      </c>
      <c r="L1294" s="9" t="str">
        <f t="shared" si="61"/>
        <v>Virement Local</v>
      </c>
      <c r="P1294" s="1" t="str">
        <f t="array" ref="P1294">INDEX(T_Natures[Nature],MATCH(TRUE,ISNUMBER(FIND(T_Natures[Libellé],F1294)),0))</f>
        <v>Virement Local</v>
      </c>
    </row>
    <row r="1295" spans="2:16" x14ac:dyDescent="0.2">
      <c r="B1295" s="1">
        <f t="shared" si="60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62"/>
        <v>2692867.427000015</v>
      </c>
      <c r="L1295" s="9" t="str">
        <f t="shared" si="61"/>
        <v>Virement Local</v>
      </c>
      <c r="P1295" s="1" t="str">
        <f t="array" ref="P1295">INDEX(T_Natures[Nature],MATCH(TRUE,ISNUMBER(FIND(T_Natures[Libellé],F1295)),0))</f>
        <v>Virement Local</v>
      </c>
    </row>
    <row r="1296" spans="2:16" x14ac:dyDescent="0.2">
      <c r="B1296" s="1">
        <f t="shared" si="60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62"/>
        <v>2693067.427000015</v>
      </c>
      <c r="L1296" s="9" t="str">
        <f t="shared" si="61"/>
        <v>Versement</v>
      </c>
      <c r="P1296" s="1" t="str">
        <f t="array" ref="P1296">INDEX(T_Natures[Nature],MATCH(TRUE,ISNUMBER(FIND(T_Natures[Libellé],F1296)),0))</f>
        <v>Versement</v>
      </c>
    </row>
    <row r="1297" spans="2:16" x14ac:dyDescent="0.2">
      <c r="B1297" s="1">
        <f t="shared" si="60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62"/>
        <v>2693117.427000015</v>
      </c>
      <c r="L1297" s="9" t="str">
        <f t="shared" si="61"/>
        <v>Virement Local</v>
      </c>
      <c r="P1297" s="1" t="str">
        <f t="array" ref="P1297">INDEX(T_Natures[Nature],MATCH(TRUE,ISNUMBER(FIND(T_Natures[Libellé],F1297)),0))</f>
        <v>Virement Local</v>
      </c>
    </row>
    <row r="1298" spans="2:16" x14ac:dyDescent="0.2">
      <c r="B1298" s="1">
        <f t="shared" si="60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62"/>
        <v>2693177.427000015</v>
      </c>
      <c r="L1298" s="9" t="str">
        <f t="shared" si="61"/>
        <v>Virement Local</v>
      </c>
      <c r="P1298" s="1" t="str">
        <f t="array" ref="P1298">INDEX(T_Natures[Nature],MATCH(TRUE,ISNUMBER(FIND(T_Natures[Libellé],F1298)),0))</f>
        <v>Virement Local</v>
      </c>
    </row>
    <row r="1299" spans="2:16" x14ac:dyDescent="0.2">
      <c r="B1299" s="1">
        <f t="shared" si="60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62"/>
        <v>2693237.427000015</v>
      </c>
      <c r="L1299" s="9" t="str">
        <f t="shared" si="61"/>
        <v>Virement Local</v>
      </c>
      <c r="P1299" s="1" t="str">
        <f t="array" ref="P1299">INDEX(T_Natures[Nature],MATCH(TRUE,ISNUMBER(FIND(T_Natures[Libellé],F1299)),0))</f>
        <v>Virement Local</v>
      </c>
    </row>
    <row r="1300" spans="2:16" x14ac:dyDescent="0.2">
      <c r="B1300" s="1">
        <f t="shared" si="60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62"/>
        <v>2693357.427000015</v>
      </c>
      <c r="L1300" s="9" t="str">
        <f t="shared" si="61"/>
        <v>Virement Local</v>
      </c>
      <c r="P1300" s="1" t="str">
        <f t="array" ref="P1300">INDEX(T_Natures[Nature],MATCH(TRUE,ISNUMBER(FIND(T_Natures[Libellé],F1300)),0))</f>
        <v>Virement Local</v>
      </c>
    </row>
    <row r="1301" spans="2:16" x14ac:dyDescent="0.2">
      <c r="B1301" s="1">
        <f t="shared" si="60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62"/>
        <v>2693387.427000015</v>
      </c>
      <c r="L1301" s="9" t="str">
        <f t="shared" si="61"/>
        <v>Virement Local</v>
      </c>
      <c r="P1301" s="1" t="str">
        <f t="array" ref="P1301">INDEX(T_Natures[Nature],MATCH(TRUE,ISNUMBER(FIND(T_Natures[Libellé],F1301)),0))</f>
        <v>Virement Local</v>
      </c>
    </row>
    <row r="1302" spans="2:16" x14ac:dyDescent="0.2">
      <c r="B1302" s="1">
        <f t="shared" si="60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62"/>
        <v>2693437.427000015</v>
      </c>
      <c r="L1302" s="9" t="str">
        <f t="shared" si="61"/>
        <v>Virement Local</v>
      </c>
      <c r="P1302" s="1" t="str">
        <f t="array" ref="P1302">INDEX(T_Natures[Nature],MATCH(TRUE,ISNUMBER(FIND(T_Natures[Libellé],F1302)),0))</f>
        <v>Virement Local</v>
      </c>
    </row>
    <row r="1303" spans="2:16" x14ac:dyDescent="0.2">
      <c r="B1303" s="1">
        <f t="shared" si="60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62"/>
        <v>2693537.427000015</v>
      </c>
      <c r="L1303" s="9" t="str">
        <f t="shared" si="61"/>
        <v>Virement Local</v>
      </c>
      <c r="P1303" s="1" t="str">
        <f t="array" ref="P1303">INDEX(T_Natures[Nature],MATCH(TRUE,ISNUMBER(FIND(T_Natures[Libellé],F1303)),0))</f>
        <v>Virement Local</v>
      </c>
    </row>
    <row r="1304" spans="2:16" x14ac:dyDescent="0.2">
      <c r="B1304" s="1">
        <f t="shared" si="60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62"/>
        <v>2693567.427000015</v>
      </c>
      <c r="L1304" s="9" t="str">
        <f t="shared" si="61"/>
        <v>Virement Local</v>
      </c>
      <c r="P1304" s="1" t="str">
        <f t="array" ref="P1304">INDEX(T_Natures[Nature],MATCH(TRUE,ISNUMBER(FIND(T_Natures[Libellé],F1304)),0))</f>
        <v>Virement Local</v>
      </c>
    </row>
    <row r="1305" spans="2:16" x14ac:dyDescent="0.2">
      <c r="B1305" s="1">
        <f t="shared" si="60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62"/>
        <v>2693627.427000015</v>
      </c>
      <c r="L1305" s="9" t="str">
        <f t="shared" si="61"/>
        <v>Virement Local</v>
      </c>
      <c r="P1305" s="1" t="str">
        <f t="array" ref="P1305">INDEX(T_Natures[Nature],MATCH(TRUE,ISNUMBER(FIND(T_Natures[Libellé],F1305)),0))</f>
        <v>Virement Local</v>
      </c>
    </row>
    <row r="1306" spans="2:16" x14ac:dyDescent="0.2">
      <c r="B1306" s="1">
        <f t="shared" si="60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62"/>
        <v>2693657.427000015</v>
      </c>
      <c r="L1306" s="9" t="str">
        <f t="shared" si="61"/>
        <v>Virement Local</v>
      </c>
      <c r="P1306" s="1" t="str">
        <f t="array" ref="P1306">INDEX(T_Natures[Nature],MATCH(TRUE,ISNUMBER(FIND(T_Natures[Libellé],F1306)),0))</f>
        <v>Virement Local</v>
      </c>
    </row>
    <row r="1307" spans="2:16" x14ac:dyDescent="0.2">
      <c r="B1307" s="1">
        <f t="shared" si="60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62"/>
        <v>2693757.427000015</v>
      </c>
      <c r="L1307" s="9" t="str">
        <f t="shared" si="61"/>
        <v>Virement Local</v>
      </c>
      <c r="P1307" s="1" t="str">
        <f t="array" ref="P1307">INDEX(T_Natures[Nature],MATCH(TRUE,ISNUMBER(FIND(T_Natures[Libellé],F1307)),0))</f>
        <v>Virement Local</v>
      </c>
    </row>
    <row r="1308" spans="2:16" x14ac:dyDescent="0.2">
      <c r="B1308" s="1">
        <f t="shared" si="60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62"/>
        <v>2693787.427000015</v>
      </c>
      <c r="L1308" s="9" t="str">
        <f t="shared" si="61"/>
        <v>Virement Local</v>
      </c>
      <c r="P1308" s="1" t="str">
        <f t="array" ref="P1308">INDEX(T_Natures[Nature],MATCH(TRUE,ISNUMBER(FIND(T_Natures[Libellé],F1308)),0))</f>
        <v>Virement Local</v>
      </c>
    </row>
    <row r="1309" spans="2:16" x14ac:dyDescent="0.2">
      <c r="B1309" s="1">
        <f t="shared" si="60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62"/>
        <v>2693807.427000015</v>
      </c>
      <c r="L1309" s="9" t="str">
        <f t="shared" si="61"/>
        <v>Virement Local</v>
      </c>
      <c r="P1309" s="1" t="str">
        <f t="array" ref="P1309">INDEX(T_Natures[Nature],MATCH(TRUE,ISNUMBER(FIND(T_Natures[Libellé],F1309)),0))</f>
        <v>Virement Local</v>
      </c>
    </row>
    <row r="1310" spans="2:16" x14ac:dyDescent="0.2">
      <c r="B1310" s="1">
        <f t="shared" si="60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62"/>
        <v>2693907.427000015</v>
      </c>
      <c r="L1310" s="9" t="str">
        <f t="shared" si="61"/>
        <v>Virement Local</v>
      </c>
      <c r="P1310" s="1" t="str">
        <f t="array" ref="P1310">INDEX(T_Natures[Nature],MATCH(TRUE,ISNUMBER(FIND(T_Natures[Libellé],F1310)),0))</f>
        <v>Virement Local</v>
      </c>
    </row>
    <row r="1311" spans="2:16" x14ac:dyDescent="0.2">
      <c r="B1311" s="1">
        <f t="shared" si="60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62"/>
        <v>2693967.427000015</v>
      </c>
      <c r="L1311" s="9" t="str">
        <f t="shared" si="61"/>
        <v>Virement Local</v>
      </c>
      <c r="P1311" s="1" t="str">
        <f t="array" ref="P1311">INDEX(T_Natures[Nature],MATCH(TRUE,ISNUMBER(FIND(T_Natures[Libellé],F1311)),0))</f>
        <v>Virement Local</v>
      </c>
    </row>
    <row r="1312" spans="2:16" x14ac:dyDescent="0.2">
      <c r="B1312" s="1">
        <f t="shared" si="60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62"/>
        <v>2694067.427000015</v>
      </c>
      <c r="L1312" s="9" t="str">
        <f t="shared" si="61"/>
        <v>Virement Local</v>
      </c>
      <c r="P1312" s="1" t="str">
        <f t="array" ref="P1312">INDEX(T_Natures[Nature],MATCH(TRUE,ISNUMBER(FIND(T_Natures[Libellé],F1312)),0))</f>
        <v>Virement Local</v>
      </c>
    </row>
    <row r="1313" spans="2:16" x14ac:dyDescent="0.2">
      <c r="B1313" s="1">
        <f t="shared" si="60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62"/>
        <v>2694167.427000015</v>
      </c>
      <c r="L1313" s="9" t="str">
        <f t="shared" si="61"/>
        <v>Virement Local</v>
      </c>
      <c r="P1313" s="1" t="str">
        <f t="array" ref="P1313">INDEX(T_Natures[Nature],MATCH(TRUE,ISNUMBER(FIND(T_Natures[Libellé],F1313)),0))</f>
        <v>Virement Local</v>
      </c>
    </row>
    <row r="1314" spans="2:16" x14ac:dyDescent="0.2">
      <c r="B1314" s="1">
        <f t="shared" si="60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62"/>
        <v>2694197.427000015</v>
      </c>
      <c r="L1314" s="9" t="str">
        <f t="shared" si="61"/>
        <v>Virement Local</v>
      </c>
      <c r="P1314" s="1" t="str">
        <f t="array" ref="P1314">INDEX(T_Natures[Nature],MATCH(TRUE,ISNUMBER(FIND(T_Natures[Libellé],F1314)),0))</f>
        <v>Virement Local</v>
      </c>
    </row>
    <row r="1315" spans="2:16" x14ac:dyDescent="0.2">
      <c r="B1315" s="1">
        <f t="shared" si="60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62"/>
        <v>2694227.427000015</v>
      </c>
      <c r="L1315" s="9" t="str">
        <f t="shared" si="61"/>
        <v>Virement Local</v>
      </c>
      <c r="P1315" s="1" t="str">
        <f t="array" ref="P1315">INDEX(T_Natures[Nature],MATCH(TRUE,ISNUMBER(FIND(T_Natures[Libellé],F1315)),0))</f>
        <v>Virement Local</v>
      </c>
    </row>
    <row r="1316" spans="2:16" x14ac:dyDescent="0.2">
      <c r="B1316" s="1">
        <f t="shared" si="60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62"/>
        <v>2694477.427000015</v>
      </c>
      <c r="L1316" s="9" t="str">
        <f t="shared" si="61"/>
        <v>Versement</v>
      </c>
      <c r="P1316" s="1" t="str">
        <f t="array" ref="P1316">INDEX(T_Natures[Nature],MATCH(TRUE,ISNUMBER(FIND(T_Natures[Libellé],F1316)),0))</f>
        <v>Versement</v>
      </c>
    </row>
    <row r="1317" spans="2:16" x14ac:dyDescent="0.2">
      <c r="B1317" s="1">
        <f t="shared" si="60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62"/>
        <v>2694577.427000015</v>
      </c>
      <c r="L1317" s="9" t="str">
        <f t="shared" si="61"/>
        <v>Virement Local</v>
      </c>
      <c r="P1317" s="1" t="str">
        <f t="array" ref="P1317">INDEX(T_Natures[Nature],MATCH(TRUE,ISNUMBER(FIND(T_Natures[Libellé],F1317)),0))</f>
        <v>Virement Local</v>
      </c>
    </row>
    <row r="1318" spans="2:16" x14ac:dyDescent="0.2">
      <c r="B1318" s="1">
        <f t="shared" si="60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62"/>
        <v>2694627.427000015</v>
      </c>
      <c r="L1318" s="9" t="str">
        <f t="shared" si="61"/>
        <v>Virement Local</v>
      </c>
      <c r="P1318" s="1" t="str">
        <f t="array" ref="P1318">INDEX(T_Natures[Nature],MATCH(TRUE,ISNUMBER(FIND(T_Natures[Libellé],F1318)),0))</f>
        <v>Virement Local</v>
      </c>
    </row>
    <row r="1319" spans="2:16" x14ac:dyDescent="0.2">
      <c r="B1319" s="1">
        <f t="shared" si="60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62"/>
        <v>2694697.427000015</v>
      </c>
      <c r="L1319" s="9" t="str">
        <f t="shared" si="61"/>
        <v>Virement Local</v>
      </c>
      <c r="P1319" s="1" t="str">
        <f t="array" ref="P1319">INDEX(T_Natures[Nature],MATCH(TRUE,ISNUMBER(FIND(T_Natures[Libellé],F1319)),0))</f>
        <v>Virement Local</v>
      </c>
    </row>
    <row r="1320" spans="2:16" x14ac:dyDescent="0.2">
      <c r="B1320" s="1">
        <f t="shared" si="60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62"/>
        <v>2694727.427000015</v>
      </c>
      <c r="L1320" s="9" t="str">
        <f t="shared" si="61"/>
        <v>Virement Local</v>
      </c>
      <c r="P1320" s="1" t="str">
        <f t="array" ref="P1320">INDEX(T_Natures[Nature],MATCH(TRUE,ISNUMBER(FIND(T_Natures[Libellé],F1320)),0))</f>
        <v>Virement Local</v>
      </c>
    </row>
    <row r="1321" spans="2:16" x14ac:dyDescent="0.2">
      <c r="B1321" s="1">
        <f t="shared" si="60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62"/>
        <v>2694827.427000015</v>
      </c>
      <c r="L1321" s="9" t="str">
        <f t="shared" si="61"/>
        <v>Virement Local</v>
      </c>
      <c r="P1321" s="1" t="str">
        <f t="array" ref="P1321">INDEX(T_Natures[Nature],MATCH(TRUE,ISNUMBER(FIND(T_Natures[Libellé],F1321)),0))</f>
        <v>Virement Local</v>
      </c>
    </row>
    <row r="1322" spans="2:16" x14ac:dyDescent="0.2">
      <c r="B1322" s="1">
        <f t="shared" si="60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62"/>
        <v>2695277.427000015</v>
      </c>
      <c r="L1322" s="9" t="str">
        <f t="shared" si="61"/>
        <v>Virement Local</v>
      </c>
      <c r="P1322" s="1" t="str">
        <f t="array" ref="P1322">INDEX(T_Natures[Nature],MATCH(TRUE,ISNUMBER(FIND(T_Natures[Libellé],F1322)),0))</f>
        <v>Virement Local</v>
      </c>
    </row>
    <row r="1323" spans="2:16" x14ac:dyDescent="0.2">
      <c r="B1323" s="1">
        <f t="shared" si="60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62"/>
        <v>2695477.427000015</v>
      </c>
      <c r="L1323" s="9" t="str">
        <f t="shared" si="61"/>
        <v>Virement Local</v>
      </c>
      <c r="P1323" s="1" t="str">
        <f t="array" ref="P1323">INDEX(T_Natures[Nature],MATCH(TRUE,ISNUMBER(FIND(T_Natures[Libellé],F1323)),0))</f>
        <v>Virement Local</v>
      </c>
    </row>
    <row r="1324" spans="2:16" x14ac:dyDescent="0.2">
      <c r="B1324" s="1">
        <f t="shared" si="60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62"/>
        <v>2695727.427000015</v>
      </c>
      <c r="L1324" s="9" t="str">
        <f t="shared" si="61"/>
        <v>Virement Local</v>
      </c>
      <c r="P1324" s="1" t="str">
        <f t="array" ref="P1324">INDEX(T_Natures[Nature],MATCH(TRUE,ISNUMBER(FIND(T_Natures[Libellé],F1324)),0))</f>
        <v>Virement Local</v>
      </c>
    </row>
    <row r="1325" spans="2:16" x14ac:dyDescent="0.2">
      <c r="B1325" s="1">
        <f t="shared" si="60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62"/>
        <v>2695777.427000015</v>
      </c>
      <c r="L1325" s="9" t="str">
        <f t="shared" si="61"/>
        <v>Virement Local</v>
      </c>
      <c r="P1325" s="1" t="str">
        <f t="array" ref="P1325">INDEX(T_Natures[Nature],MATCH(TRUE,ISNUMBER(FIND(T_Natures[Libellé],F1325)),0))</f>
        <v>Virement Local</v>
      </c>
    </row>
    <row r="1326" spans="2:16" x14ac:dyDescent="0.2">
      <c r="B1326" s="1">
        <f t="shared" si="60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62"/>
        <v>2695807.427000015</v>
      </c>
      <c r="L1326" s="9" t="str">
        <f t="shared" si="61"/>
        <v>Virement Local</v>
      </c>
      <c r="P1326" s="1" t="str">
        <f t="array" ref="P1326">INDEX(T_Natures[Nature],MATCH(TRUE,ISNUMBER(FIND(T_Natures[Libellé],F1326)),0))</f>
        <v>Virement Local</v>
      </c>
    </row>
    <row r="1327" spans="2:16" x14ac:dyDescent="0.2">
      <c r="B1327" s="1">
        <f t="shared" si="60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62"/>
        <v>2695907.427000015</v>
      </c>
      <c r="L1327" s="9" t="str">
        <f t="shared" si="61"/>
        <v>Virement Local</v>
      </c>
      <c r="P1327" s="1" t="str">
        <f t="array" ref="P1327">INDEX(T_Natures[Nature],MATCH(TRUE,ISNUMBER(FIND(T_Natures[Libellé],F1327)),0))</f>
        <v>Virement Local</v>
      </c>
    </row>
    <row r="1328" spans="2:16" x14ac:dyDescent="0.2">
      <c r="B1328" s="1">
        <f t="shared" si="60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62"/>
        <v>2695937.427000015</v>
      </c>
      <c r="L1328" s="9" t="str">
        <f t="shared" si="61"/>
        <v>Virement Local</v>
      </c>
      <c r="P1328" s="1" t="str">
        <f t="array" ref="P1328">INDEX(T_Natures[Nature],MATCH(TRUE,ISNUMBER(FIND(T_Natures[Libellé],F1328)),0))</f>
        <v>Virement Local</v>
      </c>
    </row>
    <row r="1329" spans="2:16" x14ac:dyDescent="0.2">
      <c r="B1329" s="1">
        <f t="shared" si="60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62"/>
        <v>2695937.1290000151</v>
      </c>
      <c r="L1329" s="9" t="str">
        <f t="shared" si="61"/>
        <v>Commission/Vir</v>
      </c>
      <c r="P1329" s="1" t="str">
        <f t="array" ref="P1329">INDEX(T_Natures[Nature],MATCH(TRUE,ISNUMBER(FIND(T_Natures[Libellé],F1329)),0))</f>
        <v>Commission/Vir</v>
      </c>
    </row>
    <row r="1330" spans="2:16" x14ac:dyDescent="0.2">
      <c r="B1330" s="1">
        <f t="shared" si="60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62"/>
        <v>2695936.8310000151</v>
      </c>
      <c r="L1330" s="9" t="str">
        <f t="shared" si="61"/>
        <v>Commission/Vir</v>
      </c>
      <c r="P1330" s="1" t="str">
        <f t="array" ref="P1330">INDEX(T_Natures[Nature],MATCH(TRUE,ISNUMBER(FIND(T_Natures[Libellé],F1330)),0))</f>
        <v>Commission/Vir</v>
      </c>
    </row>
    <row r="1331" spans="2:16" x14ac:dyDescent="0.2">
      <c r="B1331" s="1">
        <f t="shared" si="60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62"/>
        <v>2695936.5330000152</v>
      </c>
      <c r="L1331" s="9" t="str">
        <f t="shared" si="61"/>
        <v>Commission/Vir</v>
      </c>
      <c r="P1331" s="1" t="str">
        <f t="array" ref="P1331">INDEX(T_Natures[Nature],MATCH(TRUE,ISNUMBER(FIND(T_Natures[Libellé],F1331)),0))</f>
        <v>Commission/Vir</v>
      </c>
    </row>
    <row r="1332" spans="2:16" x14ac:dyDescent="0.2">
      <c r="B1332" s="1">
        <f t="shared" si="60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62"/>
        <v>2695936.2350000152</v>
      </c>
      <c r="L1332" s="9" t="str">
        <f t="shared" si="61"/>
        <v>Commission/Vir</v>
      </c>
      <c r="P1332" s="1" t="str">
        <f t="array" ref="P1332">INDEX(T_Natures[Nature],MATCH(TRUE,ISNUMBER(FIND(T_Natures[Libellé],F1332)),0))</f>
        <v>Commission/Vir</v>
      </c>
    </row>
    <row r="1333" spans="2:16" x14ac:dyDescent="0.2">
      <c r="B1333" s="1">
        <f t="shared" si="60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62"/>
        <v>2695935.9370000153</v>
      </c>
      <c r="L1333" s="9" t="str">
        <f t="shared" si="61"/>
        <v>Commission/Vir</v>
      </c>
      <c r="P1333" s="1" t="str">
        <f t="array" ref="P1333">INDEX(T_Natures[Nature],MATCH(TRUE,ISNUMBER(FIND(T_Natures[Libellé],F1333)),0))</f>
        <v>Commission/Vir</v>
      </c>
    </row>
    <row r="1334" spans="2:16" x14ac:dyDescent="0.2">
      <c r="B1334" s="1">
        <f t="shared" si="60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62"/>
        <v>2695935.6390000153</v>
      </c>
      <c r="L1334" s="9" t="str">
        <f t="shared" si="61"/>
        <v>Commission/Vir</v>
      </c>
      <c r="P1334" s="1" t="str">
        <f t="array" ref="P1334">INDEX(T_Natures[Nature],MATCH(TRUE,ISNUMBER(FIND(T_Natures[Libellé],F1334)),0))</f>
        <v>Commission/Vir</v>
      </c>
    </row>
    <row r="1335" spans="2:16" x14ac:dyDescent="0.2">
      <c r="B1335" s="1">
        <f t="shared" si="60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62"/>
        <v>2695935.3410000154</v>
      </c>
      <c r="L1335" s="9" t="str">
        <f t="shared" si="61"/>
        <v>Commission/Vir</v>
      </c>
      <c r="P1335" s="1" t="str">
        <f t="array" ref="P1335">INDEX(T_Natures[Nature],MATCH(TRUE,ISNUMBER(FIND(T_Natures[Libellé],F1335)),0))</f>
        <v>Commission/Vir</v>
      </c>
    </row>
    <row r="1336" spans="2:16" x14ac:dyDescent="0.2">
      <c r="B1336" s="1">
        <f t="shared" si="60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62"/>
        <v>2695935.0430000154</v>
      </c>
      <c r="L1336" s="9" t="str">
        <f t="shared" si="61"/>
        <v>Commission/Vir</v>
      </c>
      <c r="P1336" s="1" t="str">
        <f t="array" ref="P1336">INDEX(T_Natures[Nature],MATCH(TRUE,ISNUMBER(FIND(T_Natures[Libellé],F1336)),0))</f>
        <v>Commission/Vir</v>
      </c>
    </row>
    <row r="1337" spans="2:16" x14ac:dyDescent="0.2">
      <c r="B1337" s="1">
        <f t="shared" si="60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62"/>
        <v>2695934.7450000155</v>
      </c>
      <c r="L1337" s="9" t="str">
        <f t="shared" si="61"/>
        <v>Commission/Vir</v>
      </c>
      <c r="P1337" s="1" t="str">
        <f t="array" ref="P1337">INDEX(T_Natures[Nature],MATCH(TRUE,ISNUMBER(FIND(T_Natures[Libellé],F1337)),0))</f>
        <v>Commission/Vir</v>
      </c>
    </row>
    <row r="1338" spans="2:16" x14ac:dyDescent="0.2">
      <c r="B1338" s="1">
        <f t="shared" si="60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62"/>
        <v>2695934.4470000155</v>
      </c>
      <c r="L1338" s="9" t="str">
        <f t="shared" si="61"/>
        <v>Commission/Vir</v>
      </c>
      <c r="P1338" s="1" t="str">
        <f t="array" ref="P1338">INDEX(T_Natures[Nature],MATCH(TRUE,ISNUMBER(FIND(T_Natures[Libellé],F1338)),0))</f>
        <v>Commission/Vir</v>
      </c>
    </row>
    <row r="1339" spans="2:16" x14ac:dyDescent="0.2">
      <c r="B1339" s="1">
        <f t="shared" si="60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62"/>
        <v>2695934.1490000156</v>
      </c>
      <c r="L1339" s="9" t="str">
        <f t="shared" si="61"/>
        <v>Commission/Vir</v>
      </c>
      <c r="P1339" s="1" t="str">
        <f t="array" ref="P1339">INDEX(T_Natures[Nature],MATCH(TRUE,ISNUMBER(FIND(T_Natures[Libellé],F1339)),0))</f>
        <v>Commission/Vir</v>
      </c>
    </row>
    <row r="1340" spans="2:16" x14ac:dyDescent="0.2">
      <c r="B1340" s="1">
        <f t="shared" si="60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62"/>
        <v>2695933.8510000156</v>
      </c>
      <c r="L1340" s="9" t="str">
        <f t="shared" si="61"/>
        <v>Commission/Vir</v>
      </c>
      <c r="P1340" s="1" t="str">
        <f t="array" ref="P1340">INDEX(T_Natures[Nature],MATCH(TRUE,ISNUMBER(FIND(T_Natures[Libellé],F1340)),0))</f>
        <v>Commission/Vir</v>
      </c>
    </row>
    <row r="1341" spans="2:16" x14ac:dyDescent="0.2">
      <c r="B1341" s="1">
        <f t="shared" si="60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62"/>
        <v>2695933.5530000157</v>
      </c>
      <c r="L1341" s="9" t="str">
        <f t="shared" si="61"/>
        <v>Commission/Vir</v>
      </c>
      <c r="P1341" s="1" t="str">
        <f t="array" ref="P1341">INDEX(T_Natures[Nature],MATCH(TRUE,ISNUMBER(FIND(T_Natures[Libellé],F1341)),0))</f>
        <v>Commission/Vir</v>
      </c>
    </row>
    <row r="1342" spans="2:16" x14ac:dyDescent="0.2">
      <c r="B1342" s="1">
        <f t="shared" si="60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62"/>
        <v>2695933.2550000157</v>
      </c>
      <c r="L1342" s="9" t="str">
        <f t="shared" si="61"/>
        <v>Commission/Vir</v>
      </c>
      <c r="P1342" s="1" t="str">
        <f t="array" ref="P1342">INDEX(T_Natures[Nature],MATCH(TRUE,ISNUMBER(FIND(T_Natures[Libellé],F1342)),0))</f>
        <v>Commission/Vir</v>
      </c>
    </row>
    <row r="1343" spans="2:16" x14ac:dyDescent="0.2">
      <c r="B1343" s="1">
        <f t="shared" si="60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62"/>
        <v>2695932.9570000158</v>
      </c>
      <c r="L1343" s="9" t="str">
        <f t="shared" si="61"/>
        <v>Commission/Vir</v>
      </c>
      <c r="P1343" s="1" t="str">
        <f t="array" ref="P1343">INDEX(T_Natures[Nature],MATCH(TRUE,ISNUMBER(FIND(T_Natures[Libellé],F1343)),0))</f>
        <v>Commission/Vir</v>
      </c>
    </row>
    <row r="1344" spans="2:16" x14ac:dyDescent="0.2">
      <c r="B1344" s="1">
        <f t="shared" si="60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62"/>
        <v>2695932.6590000158</v>
      </c>
      <c r="L1344" s="9" t="str">
        <f t="shared" si="61"/>
        <v>Commission/Vir</v>
      </c>
      <c r="P1344" s="1" t="str">
        <f t="array" ref="P1344">INDEX(T_Natures[Nature],MATCH(TRUE,ISNUMBER(FIND(T_Natures[Libellé],F1344)),0))</f>
        <v>Commission/Vir</v>
      </c>
    </row>
    <row r="1345" spans="2:16" x14ac:dyDescent="0.2">
      <c r="B1345" s="1">
        <f t="shared" si="60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62"/>
        <v>2695932.3610000159</v>
      </c>
      <c r="L1345" s="9" t="str">
        <f t="shared" si="61"/>
        <v>Commission/Vir</v>
      </c>
      <c r="P1345" s="1" t="str">
        <f t="array" ref="P1345">INDEX(T_Natures[Nature],MATCH(TRUE,ISNUMBER(FIND(T_Natures[Libellé],F1345)),0))</f>
        <v>Commission/Vir</v>
      </c>
    </row>
    <row r="1346" spans="2:16" x14ac:dyDescent="0.2">
      <c r="B1346" s="1">
        <f t="shared" si="60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62"/>
        <v>2695932.0630000159</v>
      </c>
      <c r="L1346" s="9" t="str">
        <f t="shared" si="61"/>
        <v>Commission/Vir</v>
      </c>
      <c r="P1346" s="1" t="str">
        <f t="array" ref="P1346">INDEX(T_Natures[Nature],MATCH(TRUE,ISNUMBER(FIND(T_Natures[Libellé],F1346)),0))</f>
        <v>Commission/Vir</v>
      </c>
    </row>
    <row r="1347" spans="2:16" x14ac:dyDescent="0.2">
      <c r="B1347" s="1">
        <f t="shared" si="60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62"/>
        <v>2695931.765000016</v>
      </c>
      <c r="L1347" s="9" t="str">
        <f t="shared" si="61"/>
        <v>Commission/Vir</v>
      </c>
      <c r="P1347" s="1" t="str">
        <f t="array" ref="P1347">INDEX(T_Natures[Nature],MATCH(TRUE,ISNUMBER(FIND(T_Natures[Libellé],F1347)),0))</f>
        <v>Commission/Vir</v>
      </c>
    </row>
    <row r="1348" spans="2:16" x14ac:dyDescent="0.2">
      <c r="B1348" s="1">
        <f t="shared" si="60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62"/>
        <v>2695931.467000016</v>
      </c>
      <c r="L1348" s="9" t="str">
        <f t="shared" si="61"/>
        <v>Commission/Vir</v>
      </c>
      <c r="P1348" s="1" t="str">
        <f t="array" ref="P1348">INDEX(T_Natures[Nature],MATCH(TRUE,ISNUMBER(FIND(T_Natures[Libellé],F1348)),0))</f>
        <v>Commission/Vir</v>
      </c>
    </row>
    <row r="1349" spans="2:16" x14ac:dyDescent="0.2">
      <c r="B1349" s="1">
        <f t="shared" ref="B1349:B1412" si="63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62"/>
        <v>2695931.1690000161</v>
      </c>
      <c r="L1349" s="9" t="str">
        <f t="shared" ref="L1349:L1412" si="64">IF(ISNUMBER(FIND(LEFT($R$4,$S$4),F1349))=TRUE,$T$4,IF(ISNUMBER(FIND(LEFT($R$5,$S$5),F1349))=TRUE,$T$5,IF(ISNUMBER(FIND(LEFT($R$6,$S$6),F1349))=TRUE,$T$6,IF(ISNUMBER(FIND(LEFT($R$7,$S$7),F1349))=TRUE,$T$7,IF(ISNUMBER(FIND(LEFT($R$8,$S$8),F1349))=TRUE,$T$8,IF(ISNUMBER(FIND(LEFT($R$9,$S$9),F1349))=TRUE,$T$9,IF(ISNUMBER(FIND(LEFT($R$10,$S$10),F1349))=TRUE,$T$10,IF(ISNUMBER(FIND(LEFT($R$11,$S$11),F1349))=TRUE,$T$11,IF(ISNUMBER(FIND(LEFT($R$12,$S$12),F1349))=TRUE,$T$12,IF(ISNUMBER(FIND(LEFT($R$13,$S$13),F1349))=TRUE,$T$13,IF(ISNUMBER(FIND(LEFT($R$14,$S$14),F1349))=TRUE,$T$14,IF(ISNUMBER(FIND(LEFT($R$15,$S$15),F1349))=TRUE,$T$15,IF(ISNUMBER(FIND(LEFT($R$16,$S$16),F1349))=TRUE,$T$16,IF(ISNUMBER(FIND(LEFT($R$17,$S$17),F1349))=TRUE,$T$17,IF(ISNUMBER(FIND(LEFT($R$18,$S$18),F1349))=TRUE,$T$18,IF(ISNUMBER(FIND(LEFT($R$19,$S$19),F1349))=TRUE,$T$19,IF(ISNUMBER(FIND(LEFT($R$20,$S$20),F1349))=TRUE,$T$20,IF(ISNUMBER(FIND(LEFT($R$21,$S$21),F1349))=TRUE,$T$21,IF(ISNUMBER(FIND(LEFT($R$24,$S$24),F1349))=TRUE,$T$24,IF(ISNUMBER(FIND(LEFT($R$25,$S$25),F1349))=TRUE,$T$25,IF(ISNUMBER(FIND(LEFT($R$26,$S$26),F1349))=TRUE,$T$26,IF(ISNUMBER(FIND(LEFT($R$27,$S$27),F1349))=TRUE,$T$27,IF(ISNUMBER(FIND(LEFT($R$28,$S$28),F1349))=TRUE,$T$28,IF(ISNUMBER(FIND(LEFT($R$22,$S$22),F1349))=TRUE,$T$22,IF(ISNUMBER(FIND(LEFT($R$23,$S$23),F1349))=TRUE,$T$23,IF(ISNUMBER(FIND(LEFT($R$29,$S$29),F1349))=TRUE,$T$29))))))))))))))))))))))))))</f>
        <v>Commission/Vir</v>
      </c>
      <c r="P1349" s="1" t="str">
        <f t="array" ref="P1349">INDEX(T_Natures[Nature],MATCH(TRUE,ISNUMBER(FIND(T_Natures[Libellé],F1349)),0))</f>
        <v>Commission/Vir</v>
      </c>
    </row>
    <row r="1350" spans="2:16" x14ac:dyDescent="0.2">
      <c r="B1350" s="1">
        <f t="shared" si="63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65">K1349+J1350-I1350</f>
        <v>2695930.8710000161</v>
      </c>
      <c r="L1350" s="9" t="str">
        <f t="shared" si="64"/>
        <v>Commission/Vir</v>
      </c>
      <c r="P1350" s="1" t="str">
        <f t="array" ref="P1350">INDEX(T_Natures[Nature],MATCH(TRUE,ISNUMBER(FIND(T_Natures[Libellé],F1350)),0))</f>
        <v>Commission/Vir</v>
      </c>
    </row>
    <row r="1351" spans="2:16" x14ac:dyDescent="0.2">
      <c r="B1351" s="1">
        <f t="shared" si="63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65"/>
        <v>2695930.5730000162</v>
      </c>
      <c r="L1351" s="9" t="str">
        <f t="shared" si="64"/>
        <v>Commission/Vir</v>
      </c>
      <c r="P1351" s="1" t="str">
        <f t="array" ref="P1351">INDEX(T_Natures[Nature],MATCH(TRUE,ISNUMBER(FIND(T_Natures[Libellé],F1351)),0))</f>
        <v>Commission/Vir</v>
      </c>
    </row>
    <row r="1352" spans="2:16" x14ac:dyDescent="0.2">
      <c r="B1352" s="1">
        <f t="shared" si="63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65"/>
        <v>2695930.2750000162</v>
      </c>
      <c r="L1352" s="9" t="str">
        <f t="shared" si="64"/>
        <v>Commission/Vir</v>
      </c>
      <c r="P1352" s="1" t="str">
        <f t="array" ref="P1352">INDEX(T_Natures[Nature],MATCH(TRUE,ISNUMBER(FIND(T_Natures[Libellé],F1352)),0))</f>
        <v>Commission/Vir</v>
      </c>
    </row>
    <row r="1353" spans="2:16" x14ac:dyDescent="0.2">
      <c r="B1353" s="1">
        <f t="shared" si="63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65"/>
        <v>2695929.9770000163</v>
      </c>
      <c r="L1353" s="9" t="str">
        <f t="shared" si="64"/>
        <v>Commission/Vir</v>
      </c>
      <c r="P1353" s="1" t="str">
        <f t="array" ref="P1353">INDEX(T_Natures[Nature],MATCH(TRUE,ISNUMBER(FIND(T_Natures[Libellé],F1353)),0))</f>
        <v>Commission/Vir</v>
      </c>
    </row>
    <row r="1354" spans="2:16" x14ac:dyDescent="0.2">
      <c r="B1354" s="1">
        <f t="shared" si="63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65"/>
        <v>2695929.6790000163</v>
      </c>
      <c r="L1354" s="9" t="str">
        <f t="shared" si="64"/>
        <v>Commission/Vir</v>
      </c>
      <c r="P1354" s="1" t="str">
        <f t="array" ref="P1354">INDEX(T_Natures[Nature],MATCH(TRUE,ISNUMBER(FIND(T_Natures[Libellé],F1354)),0))</f>
        <v>Commission/Vir</v>
      </c>
    </row>
    <row r="1355" spans="2:16" x14ac:dyDescent="0.2">
      <c r="B1355" s="1">
        <f t="shared" si="63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65"/>
        <v>2695929.3810000164</v>
      </c>
      <c r="L1355" s="9" t="str">
        <f t="shared" si="64"/>
        <v>Commission/Vir</v>
      </c>
      <c r="P1355" s="1" t="str">
        <f t="array" ref="P1355">INDEX(T_Natures[Nature],MATCH(TRUE,ISNUMBER(FIND(T_Natures[Libellé],F1355)),0))</f>
        <v>Commission/Vir</v>
      </c>
    </row>
    <row r="1356" spans="2:16" x14ac:dyDescent="0.2">
      <c r="B1356" s="1">
        <f t="shared" si="63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65"/>
        <v>2695959.3810000164</v>
      </c>
      <c r="L1356" s="9" t="str">
        <f t="shared" si="64"/>
        <v>Virement Local</v>
      </c>
      <c r="P1356" s="1" t="str">
        <f t="array" ref="P1356">INDEX(T_Natures[Nature],MATCH(TRUE,ISNUMBER(FIND(T_Natures[Libellé],F1356)),0))</f>
        <v>Virement Local</v>
      </c>
    </row>
    <row r="1357" spans="2:16" x14ac:dyDescent="0.2">
      <c r="B1357" s="1">
        <f t="shared" si="63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65"/>
        <v>2695989.3810000164</v>
      </c>
      <c r="L1357" s="9" t="str">
        <f t="shared" si="64"/>
        <v>Virement Local</v>
      </c>
      <c r="P1357" s="1" t="str">
        <f t="array" ref="P1357">INDEX(T_Natures[Nature],MATCH(TRUE,ISNUMBER(FIND(T_Natures[Libellé],F1357)),0))</f>
        <v>Virement Local</v>
      </c>
    </row>
    <row r="1358" spans="2:16" x14ac:dyDescent="0.2">
      <c r="B1358" s="1">
        <f t="shared" si="63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65"/>
        <v>2696019.3810000164</v>
      </c>
      <c r="L1358" s="9" t="str">
        <f t="shared" si="64"/>
        <v>Virement Local</v>
      </c>
      <c r="P1358" s="1" t="str">
        <f t="array" ref="P1358">INDEX(T_Natures[Nature],MATCH(TRUE,ISNUMBER(FIND(T_Natures[Libellé],F1358)),0))</f>
        <v>Virement Local</v>
      </c>
    </row>
    <row r="1359" spans="2:16" x14ac:dyDescent="0.2">
      <c r="B1359" s="1">
        <f t="shared" si="63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65"/>
        <v>2696119.3810000164</v>
      </c>
      <c r="L1359" s="9" t="str">
        <f t="shared" si="64"/>
        <v>Virement Local</v>
      </c>
      <c r="P1359" s="1" t="str">
        <f t="array" ref="P1359">INDEX(T_Natures[Nature],MATCH(TRUE,ISNUMBER(FIND(T_Natures[Libellé],F1359)),0))</f>
        <v>Virement Local</v>
      </c>
    </row>
    <row r="1360" spans="2:16" x14ac:dyDescent="0.2">
      <c r="B1360" s="1">
        <f t="shared" si="63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65"/>
        <v>2696269.3810000164</v>
      </c>
      <c r="L1360" s="9" t="str">
        <f t="shared" si="64"/>
        <v>Virement Local</v>
      </c>
      <c r="P1360" s="1" t="str">
        <f t="array" ref="P1360">INDEX(T_Natures[Nature],MATCH(TRUE,ISNUMBER(FIND(T_Natures[Libellé],F1360)),0))</f>
        <v>Virement Local</v>
      </c>
    </row>
    <row r="1361" spans="2:16" x14ac:dyDescent="0.2">
      <c r="B1361" s="1">
        <f t="shared" si="63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65"/>
        <v>2696319.3810000164</v>
      </c>
      <c r="L1361" s="9" t="str">
        <f t="shared" si="64"/>
        <v>Virement Local</v>
      </c>
      <c r="P1361" s="1" t="str">
        <f t="array" ref="P1361">INDEX(T_Natures[Nature],MATCH(TRUE,ISNUMBER(FIND(T_Natures[Libellé],F1361)),0))</f>
        <v>Virement Local</v>
      </c>
    </row>
    <row r="1362" spans="2:16" x14ac:dyDescent="0.2">
      <c r="B1362" s="1">
        <f t="shared" si="63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65"/>
        <v>2696379.3810000164</v>
      </c>
      <c r="L1362" s="9" t="str">
        <f t="shared" si="64"/>
        <v>Virement Local</v>
      </c>
      <c r="P1362" s="1" t="str">
        <f t="array" ref="P1362">INDEX(T_Natures[Nature],MATCH(TRUE,ISNUMBER(FIND(T_Natures[Libellé],F1362)),0))</f>
        <v>Virement Local</v>
      </c>
    </row>
    <row r="1363" spans="2:16" x14ac:dyDescent="0.2">
      <c r="B1363" s="1">
        <f t="shared" si="63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65"/>
        <v>2696479.3810000164</v>
      </c>
      <c r="L1363" s="9" t="str">
        <f t="shared" si="64"/>
        <v>Virement Local</v>
      </c>
      <c r="P1363" s="1" t="str">
        <f t="array" ref="P1363">INDEX(T_Natures[Nature],MATCH(TRUE,ISNUMBER(FIND(T_Natures[Libellé],F1363)),0))</f>
        <v>Virement Local</v>
      </c>
    </row>
    <row r="1364" spans="2:16" x14ac:dyDescent="0.2">
      <c r="B1364" s="1">
        <f t="shared" si="63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65"/>
        <v>2696509.3810000164</v>
      </c>
      <c r="L1364" s="9" t="str">
        <f t="shared" si="64"/>
        <v>Virement Local</v>
      </c>
      <c r="P1364" s="1" t="str">
        <f t="array" ref="P1364">INDEX(T_Natures[Nature],MATCH(TRUE,ISNUMBER(FIND(T_Natures[Libellé],F1364)),0))</f>
        <v>Virement Local</v>
      </c>
    </row>
    <row r="1365" spans="2:16" x14ac:dyDescent="0.2">
      <c r="B1365" s="1">
        <f t="shared" si="63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65"/>
        <v>2696539.3810000164</v>
      </c>
      <c r="L1365" s="9" t="str">
        <f t="shared" si="64"/>
        <v>Virement Local</v>
      </c>
      <c r="P1365" s="1" t="str">
        <f t="array" ref="P1365">INDEX(T_Natures[Nature],MATCH(TRUE,ISNUMBER(FIND(T_Natures[Libellé],F1365)),0))</f>
        <v>Virement Local</v>
      </c>
    </row>
    <row r="1366" spans="2:16" x14ac:dyDescent="0.2">
      <c r="B1366" s="1">
        <f t="shared" si="63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65"/>
        <v>2696559.3810000164</v>
      </c>
      <c r="L1366" s="9" t="str">
        <f t="shared" si="64"/>
        <v>Virement Local</v>
      </c>
      <c r="P1366" s="1" t="str">
        <f t="array" ref="P1366">INDEX(T_Natures[Nature],MATCH(TRUE,ISNUMBER(FIND(T_Natures[Libellé],F1366)),0))</f>
        <v>Virement Local</v>
      </c>
    </row>
    <row r="1367" spans="2:16" x14ac:dyDescent="0.2">
      <c r="B1367" s="1">
        <f t="shared" si="63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65"/>
        <v>2696609.3810000164</v>
      </c>
      <c r="L1367" s="9" t="str">
        <f t="shared" si="64"/>
        <v>Virement Local</v>
      </c>
      <c r="P1367" s="1" t="str">
        <f t="array" ref="P1367">INDEX(T_Natures[Nature],MATCH(TRUE,ISNUMBER(FIND(T_Natures[Libellé],F1367)),0))</f>
        <v>Virement Local</v>
      </c>
    </row>
    <row r="1368" spans="2:16" x14ac:dyDescent="0.2">
      <c r="B1368" s="1">
        <f t="shared" si="63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65"/>
        <v>2696639.3810000164</v>
      </c>
      <c r="L1368" s="9" t="str">
        <f t="shared" si="64"/>
        <v>Virement Local</v>
      </c>
      <c r="P1368" s="1" t="str">
        <f t="array" ref="P1368">INDEX(T_Natures[Nature],MATCH(TRUE,ISNUMBER(FIND(T_Natures[Libellé],F1368)),0))</f>
        <v>Virement Local</v>
      </c>
    </row>
    <row r="1369" spans="2:16" x14ac:dyDescent="0.2">
      <c r="B1369" s="1">
        <f t="shared" si="63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65"/>
        <v>2696679.3810000164</v>
      </c>
      <c r="L1369" s="9" t="str">
        <f t="shared" si="64"/>
        <v>Virement Local</v>
      </c>
      <c r="P1369" s="1" t="str">
        <f t="array" ref="P1369">INDEX(T_Natures[Nature],MATCH(TRUE,ISNUMBER(FIND(T_Natures[Libellé],F1369)),0))</f>
        <v>Virement Local</v>
      </c>
    </row>
    <row r="1370" spans="2:16" x14ac:dyDescent="0.2">
      <c r="B1370" s="1">
        <f t="shared" si="63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65"/>
        <v>2696779.3810000164</v>
      </c>
      <c r="L1370" s="9" t="str">
        <f t="shared" si="64"/>
        <v>Virement Local</v>
      </c>
      <c r="P1370" s="1" t="str">
        <f t="array" ref="P1370">INDEX(T_Natures[Nature],MATCH(TRUE,ISNUMBER(FIND(T_Natures[Libellé],F1370)),0))</f>
        <v>Virement Local</v>
      </c>
    </row>
    <row r="1371" spans="2:16" x14ac:dyDescent="0.2">
      <c r="B1371" s="1">
        <f t="shared" si="63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65"/>
        <v>2696809.3810000164</v>
      </c>
      <c r="L1371" s="9" t="str">
        <f t="shared" si="64"/>
        <v>Virement Local</v>
      </c>
      <c r="P1371" s="1" t="str">
        <f t="array" ref="P1371">INDEX(T_Natures[Nature],MATCH(TRUE,ISNUMBER(FIND(T_Natures[Libellé],F1371)),0))</f>
        <v>Virement Local</v>
      </c>
    </row>
    <row r="1372" spans="2:16" x14ac:dyDescent="0.2">
      <c r="B1372" s="1">
        <f t="shared" si="63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65"/>
        <v>2696869.3810000164</v>
      </c>
      <c r="L1372" s="9" t="str">
        <f t="shared" si="64"/>
        <v>Virement Local</v>
      </c>
      <c r="P1372" s="1" t="str">
        <f t="array" ref="P1372">INDEX(T_Natures[Nature],MATCH(TRUE,ISNUMBER(FIND(T_Natures[Libellé],F1372)),0))</f>
        <v>Virement Local</v>
      </c>
    </row>
    <row r="1373" spans="2:16" x14ac:dyDescent="0.2">
      <c r="B1373" s="1">
        <f t="shared" si="63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65"/>
        <v>2696969.3810000164</v>
      </c>
      <c r="L1373" s="9" t="str">
        <f t="shared" si="64"/>
        <v>Virement Local</v>
      </c>
      <c r="P1373" s="1" t="str">
        <f t="array" ref="P1373">INDEX(T_Natures[Nature],MATCH(TRUE,ISNUMBER(FIND(T_Natures[Libellé],F1373)),0))</f>
        <v>Virement Local</v>
      </c>
    </row>
    <row r="1374" spans="2:16" x14ac:dyDescent="0.2">
      <c r="B1374" s="1">
        <f t="shared" si="63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65"/>
        <v>2697019.3810000164</v>
      </c>
      <c r="L1374" s="9" t="str">
        <f t="shared" si="64"/>
        <v>Virement Local</v>
      </c>
      <c r="P1374" s="1" t="str">
        <f t="array" ref="P1374">INDEX(T_Natures[Nature],MATCH(TRUE,ISNUMBER(FIND(T_Natures[Libellé],F1374)),0))</f>
        <v>Virement Local</v>
      </c>
    </row>
    <row r="1375" spans="2:16" x14ac:dyDescent="0.2">
      <c r="B1375" s="1">
        <f t="shared" si="63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65"/>
        <v>2697049.3810000164</v>
      </c>
      <c r="L1375" s="9" t="str">
        <f t="shared" si="64"/>
        <v>Virement Local</v>
      </c>
      <c r="P1375" s="1" t="str">
        <f t="array" ref="P1375">INDEX(T_Natures[Nature],MATCH(TRUE,ISNUMBER(FIND(T_Natures[Libellé],F1375)),0))</f>
        <v>Virement Local</v>
      </c>
    </row>
    <row r="1376" spans="2:16" x14ac:dyDescent="0.2">
      <c r="B1376" s="1">
        <f t="shared" si="63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65"/>
        <v>2697079.3810000164</v>
      </c>
      <c r="L1376" s="9" t="str">
        <f t="shared" si="64"/>
        <v>Virement Local</v>
      </c>
      <c r="P1376" s="1" t="str">
        <f t="array" ref="P1376">INDEX(T_Natures[Nature],MATCH(TRUE,ISNUMBER(FIND(T_Natures[Libellé],F1376)),0))</f>
        <v>Virement Local</v>
      </c>
    </row>
    <row r="1377" spans="2:16" x14ac:dyDescent="0.2">
      <c r="B1377" s="1">
        <f t="shared" si="63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65"/>
        <v>2697109.3810000164</v>
      </c>
      <c r="L1377" s="9" t="str">
        <f t="shared" si="64"/>
        <v>Virement Local</v>
      </c>
      <c r="P1377" s="1" t="str">
        <f t="array" ref="P1377">INDEX(T_Natures[Nature],MATCH(TRUE,ISNUMBER(FIND(T_Natures[Libellé],F1377)),0))</f>
        <v>Virement Local</v>
      </c>
    </row>
    <row r="1378" spans="2:16" x14ac:dyDescent="0.2">
      <c r="B1378" s="1">
        <f t="shared" si="63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65"/>
        <v>2697159.3810000164</v>
      </c>
      <c r="L1378" s="9" t="str">
        <f t="shared" si="64"/>
        <v>Virement Local</v>
      </c>
      <c r="P1378" s="1" t="str">
        <f t="array" ref="P1378">INDEX(T_Natures[Nature],MATCH(TRUE,ISNUMBER(FIND(T_Natures[Libellé],F1378)),0))</f>
        <v>Virement Local</v>
      </c>
    </row>
    <row r="1379" spans="2:16" x14ac:dyDescent="0.2">
      <c r="B1379" s="1">
        <f t="shared" si="63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65"/>
        <v>2697209.3810000164</v>
      </c>
      <c r="L1379" s="9" t="str">
        <f t="shared" si="64"/>
        <v>Virement Local</v>
      </c>
      <c r="P1379" s="1" t="str">
        <f t="array" ref="P1379">INDEX(T_Natures[Nature],MATCH(TRUE,ISNUMBER(FIND(T_Natures[Libellé],F1379)),0))</f>
        <v>Virement Local</v>
      </c>
    </row>
    <row r="1380" spans="2:16" x14ac:dyDescent="0.2">
      <c r="B1380" s="1">
        <f t="shared" si="63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65"/>
        <v>2697259.3810000164</v>
      </c>
      <c r="L1380" s="9" t="str">
        <f t="shared" si="64"/>
        <v>Virement Local</v>
      </c>
      <c r="P1380" s="1" t="str">
        <f t="array" ref="P1380">INDEX(T_Natures[Nature],MATCH(TRUE,ISNUMBER(FIND(T_Natures[Libellé],F1380)),0))</f>
        <v>Virement Local</v>
      </c>
    </row>
    <row r="1381" spans="2:16" x14ac:dyDescent="0.2">
      <c r="B1381" s="1">
        <f t="shared" si="63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65"/>
        <v>2697349.3810000164</v>
      </c>
      <c r="L1381" s="9" t="str">
        <f t="shared" si="64"/>
        <v>Virement Local</v>
      </c>
      <c r="P1381" s="1" t="str">
        <f t="array" ref="P1381">INDEX(T_Natures[Nature],MATCH(TRUE,ISNUMBER(FIND(T_Natures[Libellé],F1381)),0))</f>
        <v>Virement Local</v>
      </c>
    </row>
    <row r="1382" spans="2:16" x14ac:dyDescent="0.2">
      <c r="B1382" s="1">
        <f t="shared" si="63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65"/>
        <v>2697549.3810000164</v>
      </c>
      <c r="L1382" s="9" t="str">
        <f t="shared" si="64"/>
        <v>Virement Local</v>
      </c>
      <c r="P1382" s="1" t="str">
        <f t="array" ref="P1382">INDEX(T_Natures[Nature],MATCH(TRUE,ISNUMBER(FIND(T_Natures[Libellé],F1382)),0))</f>
        <v>Virement Local</v>
      </c>
    </row>
    <row r="1383" spans="2:16" x14ac:dyDescent="0.2">
      <c r="B1383" s="1">
        <f t="shared" si="63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65"/>
        <v>2697579.3810000164</v>
      </c>
      <c r="L1383" s="9" t="str">
        <f t="shared" si="64"/>
        <v>Virement Local</v>
      </c>
      <c r="P1383" s="1" t="str">
        <f t="array" ref="P1383">INDEX(T_Natures[Nature],MATCH(TRUE,ISNUMBER(FIND(T_Natures[Libellé],F1383)),0))</f>
        <v>Virement Local</v>
      </c>
    </row>
    <row r="1384" spans="2:16" x14ac:dyDescent="0.2">
      <c r="B1384" s="1">
        <f t="shared" si="63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65"/>
        <v>2697629.3810000164</v>
      </c>
      <c r="L1384" s="9" t="str">
        <f t="shared" si="64"/>
        <v>Virement Local</v>
      </c>
      <c r="P1384" s="1" t="str">
        <f t="array" ref="P1384">INDEX(T_Natures[Nature],MATCH(TRUE,ISNUMBER(FIND(T_Natures[Libellé],F1384)),0))</f>
        <v>Virement Local</v>
      </c>
    </row>
    <row r="1385" spans="2:16" x14ac:dyDescent="0.2">
      <c r="B1385" s="1">
        <f t="shared" si="63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65"/>
        <v>2697659.3810000164</v>
      </c>
      <c r="L1385" s="9" t="str">
        <f t="shared" si="64"/>
        <v>Virement Local</v>
      </c>
      <c r="P1385" s="1" t="str">
        <f t="array" ref="P1385">INDEX(T_Natures[Nature],MATCH(TRUE,ISNUMBER(FIND(T_Natures[Libellé],F1385)),0))</f>
        <v>Virement Local</v>
      </c>
    </row>
    <row r="1386" spans="2:16" x14ac:dyDescent="0.2">
      <c r="B1386" s="1">
        <f t="shared" si="63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65"/>
        <v>2697674.3810000164</v>
      </c>
      <c r="L1386" s="9" t="str">
        <f t="shared" si="64"/>
        <v>Virement Local</v>
      </c>
      <c r="P1386" s="1" t="str">
        <f t="array" ref="P1386">INDEX(T_Natures[Nature],MATCH(TRUE,ISNUMBER(FIND(T_Natures[Libellé],F1386)),0))</f>
        <v>Virement Local</v>
      </c>
    </row>
    <row r="1387" spans="2:16" x14ac:dyDescent="0.2">
      <c r="B1387" s="1">
        <f t="shared" si="63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65"/>
        <v>2697774.3810000164</v>
      </c>
      <c r="L1387" s="9" t="str">
        <f t="shared" si="64"/>
        <v>Virement Local</v>
      </c>
      <c r="P1387" s="1" t="str">
        <f t="array" ref="P1387">INDEX(T_Natures[Nature],MATCH(TRUE,ISNUMBER(FIND(T_Natures[Libellé],F1387)),0))</f>
        <v>Virement Local</v>
      </c>
    </row>
    <row r="1388" spans="2:16" x14ac:dyDescent="0.2">
      <c r="B1388" s="1">
        <f t="shared" si="63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65"/>
        <v>2697824.3810000164</v>
      </c>
      <c r="L1388" s="9" t="str">
        <f t="shared" si="64"/>
        <v>Virement Local</v>
      </c>
      <c r="P1388" s="1" t="str">
        <f t="array" ref="P1388">INDEX(T_Natures[Nature],MATCH(TRUE,ISNUMBER(FIND(T_Natures[Libellé],F1388)),0))</f>
        <v>Virement Local</v>
      </c>
    </row>
    <row r="1389" spans="2:16" x14ac:dyDescent="0.2">
      <c r="B1389" s="1">
        <f t="shared" si="63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65"/>
        <v>2697854.3810000164</v>
      </c>
      <c r="L1389" s="9" t="str">
        <f t="shared" si="64"/>
        <v>Virement Local</v>
      </c>
      <c r="P1389" s="1" t="str">
        <f t="array" ref="P1389">INDEX(T_Natures[Nature],MATCH(TRUE,ISNUMBER(FIND(T_Natures[Libellé],F1389)),0))</f>
        <v>Virement Local</v>
      </c>
    </row>
    <row r="1390" spans="2:16" x14ac:dyDescent="0.2">
      <c r="B1390" s="1">
        <f t="shared" si="63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65"/>
        <v>2697954.3810000164</v>
      </c>
      <c r="L1390" s="9" t="str">
        <f t="shared" si="64"/>
        <v>Virement Local</v>
      </c>
      <c r="P1390" s="1" t="str">
        <f t="array" ref="P1390">INDEX(T_Natures[Nature],MATCH(TRUE,ISNUMBER(FIND(T_Natures[Libellé],F1390)),0))</f>
        <v>Virement Local</v>
      </c>
    </row>
    <row r="1391" spans="2:16" x14ac:dyDescent="0.2">
      <c r="B1391" s="1">
        <f t="shared" si="63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65"/>
        <v>2698004.3810000164</v>
      </c>
      <c r="L1391" s="9" t="str">
        <f t="shared" si="64"/>
        <v>Virement Local</v>
      </c>
      <c r="P1391" s="1" t="str">
        <f t="array" ref="P1391">INDEX(T_Natures[Nature],MATCH(TRUE,ISNUMBER(FIND(T_Natures[Libellé],F1391)),0))</f>
        <v>Virement Local</v>
      </c>
    </row>
    <row r="1392" spans="2:16" x14ac:dyDescent="0.2">
      <c r="B1392" s="1">
        <f t="shared" si="63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65"/>
        <v>2698034.3810000164</v>
      </c>
      <c r="L1392" s="9" t="str">
        <f t="shared" si="64"/>
        <v>Virement Local</v>
      </c>
      <c r="P1392" s="1" t="str">
        <f t="array" ref="P1392">INDEX(T_Natures[Nature],MATCH(TRUE,ISNUMBER(FIND(T_Natures[Libellé],F1392)),0))</f>
        <v>Virement Local</v>
      </c>
    </row>
    <row r="1393" spans="2:16" x14ac:dyDescent="0.2">
      <c r="B1393" s="1">
        <f t="shared" si="63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65"/>
        <v>2698234.3810000164</v>
      </c>
      <c r="L1393" s="9" t="str">
        <f t="shared" si="64"/>
        <v>Virement Local</v>
      </c>
      <c r="P1393" s="1" t="str">
        <f t="array" ref="P1393">INDEX(T_Natures[Nature],MATCH(TRUE,ISNUMBER(FIND(T_Natures[Libellé],F1393)),0))</f>
        <v>Virement Local</v>
      </c>
    </row>
    <row r="1394" spans="2:16" x14ac:dyDescent="0.2">
      <c r="B1394" s="1">
        <f t="shared" si="63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65"/>
        <v>2698264.3810000164</v>
      </c>
      <c r="L1394" s="9" t="str">
        <f t="shared" si="64"/>
        <v>Virement Local</v>
      </c>
      <c r="P1394" s="1" t="str">
        <f t="array" ref="P1394">INDEX(T_Natures[Nature],MATCH(TRUE,ISNUMBER(FIND(T_Natures[Libellé],F1394)),0))</f>
        <v>Virement Local</v>
      </c>
    </row>
    <row r="1395" spans="2:16" x14ac:dyDescent="0.2">
      <c r="B1395" s="1">
        <f t="shared" si="63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65"/>
        <v>2698294.3810000164</v>
      </c>
      <c r="L1395" s="9" t="str">
        <f t="shared" si="64"/>
        <v>Virement Local</v>
      </c>
      <c r="P1395" s="1" t="str">
        <f t="array" ref="P1395">INDEX(T_Natures[Nature],MATCH(TRUE,ISNUMBER(FIND(T_Natures[Libellé],F1395)),0))</f>
        <v>Virement Local</v>
      </c>
    </row>
    <row r="1396" spans="2:16" x14ac:dyDescent="0.2">
      <c r="B1396" s="1">
        <f t="shared" si="63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65"/>
        <v>2698344.3810000164</v>
      </c>
      <c r="L1396" s="9" t="str">
        <f t="shared" si="64"/>
        <v>Virement Local</v>
      </c>
      <c r="P1396" s="1" t="str">
        <f t="array" ref="P1396">INDEX(T_Natures[Nature],MATCH(TRUE,ISNUMBER(FIND(T_Natures[Libellé],F1396)),0))</f>
        <v>Virement Local</v>
      </c>
    </row>
    <row r="1397" spans="2:16" x14ac:dyDescent="0.2">
      <c r="B1397" s="1">
        <f t="shared" si="63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65"/>
        <v>2698374.3810000164</v>
      </c>
      <c r="L1397" s="9" t="str">
        <f t="shared" si="64"/>
        <v>Virement Local</v>
      </c>
      <c r="P1397" s="1" t="str">
        <f t="array" ref="P1397">INDEX(T_Natures[Nature],MATCH(TRUE,ISNUMBER(FIND(T_Natures[Libellé],F1397)),0))</f>
        <v>Virement Local</v>
      </c>
    </row>
    <row r="1398" spans="2:16" x14ac:dyDescent="0.2">
      <c r="B1398" s="1">
        <f t="shared" si="63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65"/>
        <v>2698404.3810000164</v>
      </c>
      <c r="L1398" s="9" t="str">
        <f t="shared" si="64"/>
        <v>Virement Local</v>
      </c>
      <c r="P1398" s="1" t="str">
        <f t="array" ref="P1398">INDEX(T_Natures[Nature],MATCH(TRUE,ISNUMBER(FIND(T_Natures[Libellé],F1398)),0))</f>
        <v>Virement Local</v>
      </c>
    </row>
    <row r="1399" spans="2:16" x14ac:dyDescent="0.2">
      <c r="B1399" s="1">
        <f t="shared" si="63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65"/>
        <v>2698424.3810000164</v>
      </c>
      <c r="L1399" s="9" t="str">
        <f t="shared" si="64"/>
        <v>Virement Local</v>
      </c>
      <c r="P1399" s="1" t="str">
        <f t="array" ref="P1399">INDEX(T_Natures[Nature],MATCH(TRUE,ISNUMBER(FIND(T_Natures[Libellé],F1399)),0))</f>
        <v>Virement Local</v>
      </c>
    </row>
    <row r="1400" spans="2:16" x14ac:dyDescent="0.2">
      <c r="B1400" s="1">
        <f t="shared" si="63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65"/>
        <v>2698624.3810000164</v>
      </c>
      <c r="L1400" s="9" t="str">
        <f t="shared" si="64"/>
        <v>Virement Local</v>
      </c>
      <c r="P1400" s="1" t="str">
        <f t="array" ref="P1400">INDEX(T_Natures[Nature],MATCH(TRUE,ISNUMBER(FIND(T_Natures[Libellé],F1400)),0))</f>
        <v>Virement Local</v>
      </c>
    </row>
    <row r="1401" spans="2:16" x14ac:dyDescent="0.2">
      <c r="B1401" s="1">
        <f t="shared" si="63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65"/>
        <v>2698654.3810000164</v>
      </c>
      <c r="L1401" s="9" t="str">
        <f t="shared" si="64"/>
        <v>Virement Local</v>
      </c>
      <c r="P1401" s="1" t="str">
        <f t="array" ref="P1401">INDEX(T_Natures[Nature],MATCH(TRUE,ISNUMBER(FIND(T_Natures[Libellé],F1401)),0))</f>
        <v>Virement Local</v>
      </c>
    </row>
    <row r="1402" spans="2:16" x14ac:dyDescent="0.2">
      <c r="B1402" s="1">
        <f t="shared" si="63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65"/>
        <v>2698684.3810000164</v>
      </c>
      <c r="L1402" s="9" t="str">
        <f t="shared" si="64"/>
        <v>Virement Local</v>
      </c>
      <c r="P1402" s="1" t="str">
        <f t="array" ref="P1402">INDEX(T_Natures[Nature],MATCH(TRUE,ISNUMBER(FIND(T_Natures[Libellé],F1402)),0))</f>
        <v>Virement Local</v>
      </c>
    </row>
    <row r="1403" spans="2:16" x14ac:dyDescent="0.2">
      <c r="B1403" s="1">
        <f t="shared" si="63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65"/>
        <v>2698784.3810000164</v>
      </c>
      <c r="L1403" s="9" t="str">
        <f t="shared" si="64"/>
        <v>Virement Local</v>
      </c>
      <c r="P1403" s="1" t="str">
        <f t="array" ref="P1403">INDEX(T_Natures[Nature],MATCH(TRUE,ISNUMBER(FIND(T_Natures[Libellé],F1403)),0))</f>
        <v>Virement Local</v>
      </c>
    </row>
    <row r="1404" spans="2:16" x14ac:dyDescent="0.2">
      <c r="B1404" s="1">
        <f t="shared" si="63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65"/>
        <v>2698814.3810000164</v>
      </c>
      <c r="L1404" s="9" t="str">
        <f t="shared" si="64"/>
        <v>Virement Local</v>
      </c>
      <c r="P1404" s="1" t="str">
        <f t="array" ref="P1404">INDEX(T_Natures[Nature],MATCH(TRUE,ISNUMBER(FIND(T_Natures[Libellé],F1404)),0))</f>
        <v>Virement Local</v>
      </c>
    </row>
    <row r="1405" spans="2:16" x14ac:dyDescent="0.2">
      <c r="B1405" s="1">
        <f t="shared" si="63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65"/>
        <v>2698904.3810000164</v>
      </c>
      <c r="L1405" s="9" t="str">
        <f t="shared" si="64"/>
        <v>Virement Local</v>
      </c>
      <c r="P1405" s="1" t="str">
        <f t="array" ref="P1405">INDEX(T_Natures[Nature],MATCH(TRUE,ISNUMBER(FIND(T_Natures[Libellé],F1405)),0))</f>
        <v>Virement Local</v>
      </c>
    </row>
    <row r="1406" spans="2:16" x14ac:dyDescent="0.2">
      <c r="B1406" s="1">
        <f t="shared" si="63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65"/>
        <v>2698954.3810000164</v>
      </c>
      <c r="L1406" s="9" t="str">
        <f t="shared" si="64"/>
        <v>Virement Local</v>
      </c>
      <c r="P1406" s="1" t="str">
        <f t="array" ref="P1406">INDEX(T_Natures[Nature],MATCH(TRUE,ISNUMBER(FIND(T_Natures[Libellé],F1406)),0))</f>
        <v>Virement Local</v>
      </c>
    </row>
    <row r="1407" spans="2:16" x14ac:dyDescent="0.2">
      <c r="B1407" s="1">
        <f t="shared" si="63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65"/>
        <v>2698989.3810000164</v>
      </c>
      <c r="L1407" s="9" t="str">
        <f t="shared" si="64"/>
        <v>Virement Local</v>
      </c>
      <c r="P1407" s="1" t="str">
        <f t="array" ref="P1407">INDEX(T_Natures[Nature],MATCH(TRUE,ISNUMBER(FIND(T_Natures[Libellé],F1407)),0))</f>
        <v>Virement Local</v>
      </c>
    </row>
    <row r="1408" spans="2:16" x14ac:dyDescent="0.2">
      <c r="B1408" s="1">
        <f t="shared" si="63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65"/>
        <v>2699089.3810000164</v>
      </c>
      <c r="L1408" s="9" t="str">
        <f t="shared" si="64"/>
        <v>Virement Local</v>
      </c>
      <c r="P1408" s="1" t="str">
        <f t="array" ref="P1408">INDEX(T_Natures[Nature],MATCH(TRUE,ISNUMBER(FIND(T_Natures[Libellé],F1408)),0))</f>
        <v>Virement Local</v>
      </c>
    </row>
    <row r="1409" spans="2:16" x14ac:dyDescent="0.2">
      <c r="B1409" s="1">
        <f t="shared" si="63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65"/>
        <v>2699239.3810000164</v>
      </c>
      <c r="L1409" s="9" t="str">
        <f t="shared" si="64"/>
        <v>Virement Local</v>
      </c>
      <c r="P1409" s="1" t="str">
        <f t="array" ref="P1409">INDEX(T_Natures[Nature],MATCH(TRUE,ISNUMBER(FIND(T_Natures[Libellé],F1409)),0))</f>
        <v>Virement Local</v>
      </c>
    </row>
    <row r="1410" spans="2:16" x14ac:dyDescent="0.2">
      <c r="B1410" s="1">
        <f t="shared" si="63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65"/>
        <v>2699389.3810000164</v>
      </c>
      <c r="L1410" s="9" t="str">
        <f t="shared" si="64"/>
        <v>Virement Local</v>
      </c>
      <c r="P1410" s="1" t="str">
        <f t="array" ref="P1410">INDEX(T_Natures[Nature],MATCH(TRUE,ISNUMBER(FIND(T_Natures[Libellé],F1410)),0))</f>
        <v>Virement Local</v>
      </c>
    </row>
    <row r="1411" spans="2:16" x14ac:dyDescent="0.2">
      <c r="B1411" s="1">
        <f t="shared" si="63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65"/>
        <v>2699989.3810000164</v>
      </c>
      <c r="L1411" s="9" t="str">
        <f t="shared" si="64"/>
        <v>Virement Local</v>
      </c>
      <c r="P1411" s="1" t="str">
        <f t="array" ref="P1411">INDEX(T_Natures[Nature],MATCH(TRUE,ISNUMBER(FIND(T_Natures[Libellé],F1411)),0))</f>
        <v>Virement Local</v>
      </c>
    </row>
    <row r="1412" spans="2:16" x14ac:dyDescent="0.2">
      <c r="B1412" s="1">
        <f t="shared" si="63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65"/>
        <v>2700239.3810000164</v>
      </c>
      <c r="L1412" s="9" t="str">
        <f t="shared" si="64"/>
        <v>Virement Local</v>
      </c>
      <c r="P1412" s="1" t="str">
        <f t="array" ref="P1412">INDEX(T_Natures[Nature],MATCH(TRUE,ISNUMBER(FIND(T_Natures[Libellé],F1412)),0))</f>
        <v>Virement Local</v>
      </c>
    </row>
    <row r="1413" spans="2:16" x14ac:dyDescent="0.2">
      <c r="B1413" s="1">
        <f t="shared" ref="B1413:B1476" si="66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65"/>
        <v>2700319.3810000164</v>
      </c>
      <c r="L1413" s="9" t="str">
        <f t="shared" ref="L1413:L1476" si="67">IF(ISNUMBER(FIND(LEFT($R$4,$S$4),F1413))=TRUE,$T$4,IF(ISNUMBER(FIND(LEFT($R$5,$S$5),F1413))=TRUE,$T$5,IF(ISNUMBER(FIND(LEFT($R$6,$S$6),F1413))=TRUE,$T$6,IF(ISNUMBER(FIND(LEFT($R$7,$S$7),F1413))=TRUE,$T$7,IF(ISNUMBER(FIND(LEFT($R$8,$S$8),F1413))=TRUE,$T$8,IF(ISNUMBER(FIND(LEFT($R$9,$S$9),F1413))=TRUE,$T$9,IF(ISNUMBER(FIND(LEFT($R$10,$S$10),F1413))=TRUE,$T$10,IF(ISNUMBER(FIND(LEFT($R$11,$S$11),F1413))=TRUE,$T$11,IF(ISNUMBER(FIND(LEFT($R$12,$S$12),F1413))=TRUE,$T$12,IF(ISNUMBER(FIND(LEFT($R$13,$S$13),F1413))=TRUE,$T$13,IF(ISNUMBER(FIND(LEFT($R$14,$S$14),F1413))=TRUE,$T$14,IF(ISNUMBER(FIND(LEFT($R$15,$S$15),F1413))=TRUE,$T$15,IF(ISNUMBER(FIND(LEFT($R$16,$S$16),F1413))=TRUE,$T$16,IF(ISNUMBER(FIND(LEFT($R$17,$S$17),F1413))=TRUE,$T$17,IF(ISNUMBER(FIND(LEFT($R$18,$S$18),F1413))=TRUE,$T$18,IF(ISNUMBER(FIND(LEFT($R$19,$S$19),F1413))=TRUE,$T$19,IF(ISNUMBER(FIND(LEFT($R$20,$S$20),F1413))=TRUE,$T$20,IF(ISNUMBER(FIND(LEFT($R$21,$S$21),F1413))=TRUE,$T$21,IF(ISNUMBER(FIND(LEFT($R$24,$S$24),F1413))=TRUE,$T$24,IF(ISNUMBER(FIND(LEFT($R$25,$S$25),F1413))=TRUE,$T$25,IF(ISNUMBER(FIND(LEFT($R$26,$S$26),F1413))=TRUE,$T$26,IF(ISNUMBER(FIND(LEFT($R$27,$S$27),F1413))=TRUE,$T$27,IF(ISNUMBER(FIND(LEFT($R$28,$S$28),F1413))=TRUE,$T$28,IF(ISNUMBER(FIND(LEFT($R$22,$S$22),F1413))=TRUE,$T$22,IF(ISNUMBER(FIND(LEFT($R$23,$S$23),F1413))=TRUE,$T$23,IF(ISNUMBER(FIND(LEFT($R$29,$S$29),F1413))=TRUE,$T$29))))))))))))))))))))))))))</f>
        <v>Virement Local</v>
      </c>
      <c r="P1413" s="1" t="str">
        <f t="array" ref="P1413">INDEX(T_Natures[Nature],MATCH(TRUE,ISNUMBER(FIND(T_Natures[Libellé],F1413)),0))</f>
        <v>Virement Local</v>
      </c>
    </row>
    <row r="1414" spans="2:16" x14ac:dyDescent="0.2">
      <c r="B1414" s="1">
        <f t="shared" si="66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68">K1413+J1414-I1414</f>
        <v>2700349.3810000164</v>
      </c>
      <c r="L1414" s="9" t="str">
        <f t="shared" si="67"/>
        <v>Virement Local</v>
      </c>
      <c r="P1414" s="1" t="str">
        <f t="array" ref="P1414">INDEX(T_Natures[Nature],MATCH(TRUE,ISNUMBER(FIND(T_Natures[Libellé],F1414)),0))</f>
        <v>Virement Local</v>
      </c>
    </row>
    <row r="1415" spans="2:16" x14ac:dyDescent="0.2">
      <c r="B1415" s="1">
        <f t="shared" si="66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68"/>
        <v>2700379.3810000164</v>
      </c>
      <c r="L1415" s="9" t="str">
        <f t="shared" si="67"/>
        <v>Virement Local</v>
      </c>
      <c r="P1415" s="1" t="str">
        <f t="array" ref="P1415">INDEX(T_Natures[Nature],MATCH(TRUE,ISNUMBER(FIND(T_Natures[Libellé],F1415)),0))</f>
        <v>Virement Local</v>
      </c>
    </row>
    <row r="1416" spans="2:16" x14ac:dyDescent="0.2">
      <c r="B1416" s="1">
        <f t="shared" si="66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68"/>
        <v>2700499.3810000164</v>
      </c>
      <c r="L1416" s="9" t="str">
        <f t="shared" si="67"/>
        <v>Virement Local</v>
      </c>
      <c r="P1416" s="1" t="str">
        <f t="array" ref="P1416">INDEX(T_Natures[Nature],MATCH(TRUE,ISNUMBER(FIND(T_Natures[Libellé],F1416)),0))</f>
        <v>Virement Local</v>
      </c>
    </row>
    <row r="1417" spans="2:16" x14ac:dyDescent="0.2">
      <c r="B1417" s="1">
        <f t="shared" si="66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68"/>
        <v>2700529.3810000164</v>
      </c>
      <c r="L1417" s="9" t="str">
        <f t="shared" si="67"/>
        <v>Virement Local</v>
      </c>
      <c r="P1417" s="1" t="str">
        <f t="array" ref="P1417">INDEX(T_Natures[Nature],MATCH(TRUE,ISNUMBER(FIND(T_Natures[Libellé],F1417)),0))</f>
        <v>Virement Local</v>
      </c>
    </row>
    <row r="1418" spans="2:16" x14ac:dyDescent="0.2">
      <c r="B1418" s="1">
        <f t="shared" si="66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68"/>
        <v>2700559.3810000164</v>
      </c>
      <c r="L1418" s="9" t="str">
        <f t="shared" si="67"/>
        <v>Virement Local</v>
      </c>
      <c r="P1418" s="1" t="str">
        <f t="array" ref="P1418">INDEX(T_Natures[Nature],MATCH(TRUE,ISNUMBER(FIND(T_Natures[Libellé],F1418)),0))</f>
        <v>Virement Local</v>
      </c>
    </row>
    <row r="1419" spans="2:16" x14ac:dyDescent="0.2">
      <c r="B1419" s="1">
        <f t="shared" si="66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68"/>
        <v>2700609.3810000164</v>
      </c>
      <c r="L1419" s="9" t="str">
        <f t="shared" si="67"/>
        <v>Virement Local</v>
      </c>
      <c r="P1419" s="1" t="str">
        <f t="array" ref="P1419">INDEX(T_Natures[Nature],MATCH(TRUE,ISNUMBER(FIND(T_Natures[Libellé],F1419)),0))</f>
        <v>Virement Local</v>
      </c>
    </row>
    <row r="1420" spans="2:16" x14ac:dyDescent="0.2">
      <c r="B1420" s="1">
        <f t="shared" si="66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68"/>
        <v>2700659.3810000164</v>
      </c>
      <c r="L1420" s="9" t="str">
        <f t="shared" si="67"/>
        <v>Virement Local</v>
      </c>
      <c r="P1420" s="1" t="str">
        <f t="array" ref="P1420">INDEX(T_Natures[Nature],MATCH(TRUE,ISNUMBER(FIND(T_Natures[Libellé],F1420)),0))</f>
        <v>Virement Local</v>
      </c>
    </row>
    <row r="1421" spans="2:16" x14ac:dyDescent="0.2">
      <c r="B1421" s="1">
        <f t="shared" si="66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68"/>
        <v>2700689.3810000164</v>
      </c>
      <c r="L1421" s="9" t="str">
        <f t="shared" si="67"/>
        <v>Virement Local</v>
      </c>
      <c r="P1421" s="1" t="str">
        <f t="array" ref="P1421">INDEX(T_Natures[Nature],MATCH(TRUE,ISNUMBER(FIND(T_Natures[Libellé],F1421)),0))</f>
        <v>Virement Local</v>
      </c>
    </row>
    <row r="1422" spans="2:16" x14ac:dyDescent="0.2">
      <c r="B1422" s="1">
        <f t="shared" si="66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68"/>
        <v>2700709.3810000164</v>
      </c>
      <c r="L1422" s="9" t="str">
        <f t="shared" si="67"/>
        <v>Virement Local</v>
      </c>
      <c r="P1422" s="1" t="str">
        <f t="array" ref="P1422">INDEX(T_Natures[Nature],MATCH(TRUE,ISNUMBER(FIND(T_Natures[Libellé],F1422)),0))</f>
        <v>Virement Local</v>
      </c>
    </row>
    <row r="1423" spans="2:16" x14ac:dyDescent="0.2">
      <c r="B1423" s="1">
        <f t="shared" si="66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68"/>
        <v>2700809.3810000164</v>
      </c>
      <c r="L1423" s="9" t="str">
        <f t="shared" si="67"/>
        <v>Virement Local</v>
      </c>
      <c r="P1423" s="1" t="str">
        <f t="array" ref="P1423">INDEX(T_Natures[Nature],MATCH(TRUE,ISNUMBER(FIND(T_Natures[Libellé],F1423)),0))</f>
        <v>Virement Local</v>
      </c>
    </row>
    <row r="1424" spans="2:16" x14ac:dyDescent="0.2">
      <c r="B1424" s="1">
        <f t="shared" si="66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68"/>
        <v>2700909.3810000164</v>
      </c>
      <c r="L1424" s="9" t="str">
        <f t="shared" si="67"/>
        <v>Virement Local</v>
      </c>
      <c r="P1424" s="1" t="str">
        <f t="array" ref="P1424">INDEX(T_Natures[Nature],MATCH(TRUE,ISNUMBER(FIND(T_Natures[Libellé],F1424)),0))</f>
        <v>Virement Local</v>
      </c>
    </row>
    <row r="1425" spans="2:16" x14ac:dyDescent="0.2">
      <c r="B1425" s="1">
        <f t="shared" si="66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68"/>
        <v>2700959.3810000164</v>
      </c>
      <c r="L1425" s="9" t="str">
        <f t="shared" si="67"/>
        <v>Virement Local</v>
      </c>
      <c r="P1425" s="1" t="str">
        <f t="array" ref="P1425">INDEX(T_Natures[Nature],MATCH(TRUE,ISNUMBER(FIND(T_Natures[Libellé],F1425)),0))</f>
        <v>Virement Local</v>
      </c>
    </row>
    <row r="1426" spans="2:16" x14ac:dyDescent="0.2">
      <c r="B1426" s="1">
        <f t="shared" si="66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68"/>
        <v>2701009.3810000164</v>
      </c>
      <c r="L1426" s="9" t="str">
        <f t="shared" si="67"/>
        <v>Virement Local</v>
      </c>
      <c r="P1426" s="1" t="str">
        <f t="array" ref="P1426">INDEX(T_Natures[Nature],MATCH(TRUE,ISNUMBER(FIND(T_Natures[Libellé],F1426)),0))</f>
        <v>Virement Local</v>
      </c>
    </row>
    <row r="1427" spans="2:16" x14ac:dyDescent="0.2">
      <c r="B1427" s="1">
        <f t="shared" si="66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68"/>
        <v>2701259.3810000164</v>
      </c>
      <c r="L1427" s="9" t="str">
        <f t="shared" si="67"/>
        <v>Virement Local</v>
      </c>
      <c r="P1427" s="1" t="str">
        <f t="array" ref="P1427">INDEX(T_Natures[Nature],MATCH(TRUE,ISNUMBER(FIND(T_Natures[Libellé],F1427)),0))</f>
        <v>Virement Local</v>
      </c>
    </row>
    <row r="1428" spans="2:16" x14ac:dyDescent="0.2">
      <c r="B1428" s="1">
        <f t="shared" si="66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68"/>
        <v>2701304.3810000164</v>
      </c>
      <c r="L1428" s="9" t="str">
        <f t="shared" si="67"/>
        <v>Virement Local</v>
      </c>
      <c r="P1428" s="1" t="str">
        <f t="array" ref="P1428">INDEX(T_Natures[Nature],MATCH(TRUE,ISNUMBER(FIND(T_Natures[Libellé],F1428)),0))</f>
        <v>Virement Local</v>
      </c>
    </row>
    <row r="1429" spans="2:16" x14ac:dyDescent="0.2">
      <c r="B1429" s="1">
        <f t="shared" si="66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68"/>
        <v>2701424.3810000164</v>
      </c>
      <c r="L1429" s="9" t="str">
        <f t="shared" si="67"/>
        <v>Virement Local</v>
      </c>
      <c r="P1429" s="1" t="str">
        <f t="array" ref="P1429">INDEX(T_Natures[Nature],MATCH(TRUE,ISNUMBER(FIND(T_Natures[Libellé],F1429)),0))</f>
        <v>Virement Local</v>
      </c>
    </row>
    <row r="1430" spans="2:16" x14ac:dyDescent="0.2">
      <c r="B1430" s="1">
        <f t="shared" si="66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68"/>
        <v>2701474.3810000164</v>
      </c>
      <c r="L1430" s="9" t="str">
        <f t="shared" si="67"/>
        <v>Virement Local</v>
      </c>
      <c r="P1430" s="1" t="str">
        <f t="array" ref="P1430">INDEX(T_Natures[Nature],MATCH(TRUE,ISNUMBER(FIND(T_Natures[Libellé],F1430)),0))</f>
        <v>Virement Local</v>
      </c>
    </row>
    <row r="1431" spans="2:16" x14ac:dyDescent="0.2">
      <c r="B1431" s="1">
        <f t="shared" si="66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68"/>
        <v>2701524.3810000164</v>
      </c>
      <c r="L1431" s="9" t="str">
        <f t="shared" si="67"/>
        <v>Virement Local</v>
      </c>
      <c r="P1431" s="1" t="str">
        <f t="array" ref="P1431">INDEX(T_Natures[Nature],MATCH(TRUE,ISNUMBER(FIND(T_Natures[Libellé],F1431)),0))</f>
        <v>Virement Local</v>
      </c>
    </row>
    <row r="1432" spans="2:16" x14ac:dyDescent="0.2">
      <c r="B1432" s="1">
        <f t="shared" si="66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68"/>
        <v>2701554.3810000164</v>
      </c>
      <c r="L1432" s="9" t="str">
        <f t="shared" si="67"/>
        <v>Virement Local</v>
      </c>
      <c r="P1432" s="1" t="str">
        <f t="array" ref="P1432">INDEX(T_Natures[Nature],MATCH(TRUE,ISNUMBER(FIND(T_Natures[Libellé],F1432)),0))</f>
        <v>Virement Local</v>
      </c>
    </row>
    <row r="1433" spans="2:16" x14ac:dyDescent="0.2">
      <c r="B1433" s="1">
        <f t="shared" si="66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68"/>
        <v>2701854.3810000164</v>
      </c>
      <c r="L1433" s="9" t="str">
        <f t="shared" si="67"/>
        <v>Virement Local</v>
      </c>
      <c r="P1433" s="1" t="str">
        <f t="array" ref="P1433">INDEX(T_Natures[Nature],MATCH(TRUE,ISNUMBER(FIND(T_Natures[Libellé],F1433)),0))</f>
        <v>Virement Local</v>
      </c>
    </row>
    <row r="1434" spans="2:16" x14ac:dyDescent="0.2">
      <c r="B1434" s="1">
        <f t="shared" si="66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68"/>
        <v>2701904.3810000164</v>
      </c>
      <c r="L1434" s="9" t="str">
        <f t="shared" si="67"/>
        <v>Virement Local</v>
      </c>
      <c r="P1434" s="1" t="str">
        <f t="array" ref="P1434">INDEX(T_Natures[Nature],MATCH(TRUE,ISNUMBER(FIND(T_Natures[Libellé],F1434)),0))</f>
        <v>Virement Local</v>
      </c>
    </row>
    <row r="1435" spans="2:16" x14ac:dyDescent="0.2">
      <c r="B1435" s="1">
        <f t="shared" si="66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68"/>
        <v>2701904.0830000164</v>
      </c>
      <c r="L1435" s="9" t="str">
        <f t="shared" si="67"/>
        <v>Commission/Vir</v>
      </c>
      <c r="P1435" s="1" t="str">
        <f t="array" ref="P1435">INDEX(T_Natures[Nature],MATCH(TRUE,ISNUMBER(FIND(T_Natures[Libellé],F1435)),0))</f>
        <v>Commission/Vir</v>
      </c>
    </row>
    <row r="1436" spans="2:16" x14ac:dyDescent="0.2">
      <c r="B1436" s="1">
        <f t="shared" si="66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68"/>
        <v>2701903.7850000164</v>
      </c>
      <c r="L1436" s="9" t="str">
        <f t="shared" si="67"/>
        <v>Commission/Vir</v>
      </c>
      <c r="P1436" s="1" t="str">
        <f t="array" ref="P1436">INDEX(T_Natures[Nature],MATCH(TRUE,ISNUMBER(FIND(T_Natures[Libellé],F1436)),0))</f>
        <v>Commission/Vir</v>
      </c>
    </row>
    <row r="1437" spans="2:16" x14ac:dyDescent="0.2">
      <c r="B1437" s="1">
        <f t="shared" si="66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68"/>
        <v>2701903.4870000165</v>
      </c>
      <c r="L1437" s="9" t="str">
        <f t="shared" si="67"/>
        <v>Commission/Vir</v>
      </c>
      <c r="P1437" s="1" t="str">
        <f t="array" ref="P1437">INDEX(T_Natures[Nature],MATCH(TRUE,ISNUMBER(FIND(T_Natures[Libellé],F1437)),0))</f>
        <v>Commission/Vir</v>
      </c>
    </row>
    <row r="1438" spans="2:16" x14ac:dyDescent="0.2">
      <c r="B1438" s="1">
        <f t="shared" si="66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68"/>
        <v>2701903.1890000165</v>
      </c>
      <c r="L1438" s="9" t="str">
        <f t="shared" si="67"/>
        <v>Commission/Vir</v>
      </c>
      <c r="P1438" s="1" t="str">
        <f t="array" ref="P1438">INDEX(T_Natures[Nature],MATCH(TRUE,ISNUMBER(FIND(T_Natures[Libellé],F1438)),0))</f>
        <v>Commission/Vir</v>
      </c>
    </row>
    <row r="1439" spans="2:16" x14ac:dyDescent="0.2">
      <c r="B1439" s="1">
        <f t="shared" si="66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68"/>
        <v>2701902.8910000166</v>
      </c>
      <c r="L1439" s="9" t="str">
        <f t="shared" si="67"/>
        <v>Commission/Vir</v>
      </c>
      <c r="P1439" s="1" t="str">
        <f t="array" ref="P1439">INDEX(T_Natures[Nature],MATCH(TRUE,ISNUMBER(FIND(T_Natures[Libellé],F1439)),0))</f>
        <v>Commission/Vir</v>
      </c>
    </row>
    <row r="1440" spans="2:16" x14ac:dyDescent="0.2">
      <c r="B1440" s="1">
        <f t="shared" si="66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68"/>
        <v>2701902.5930000166</v>
      </c>
      <c r="L1440" s="9" t="str">
        <f t="shared" si="67"/>
        <v>Commission/Vir</v>
      </c>
      <c r="P1440" s="1" t="str">
        <f t="array" ref="P1440">INDEX(T_Natures[Nature],MATCH(TRUE,ISNUMBER(FIND(T_Natures[Libellé],F1440)),0))</f>
        <v>Commission/Vir</v>
      </c>
    </row>
    <row r="1441" spans="2:16" x14ac:dyDescent="0.2">
      <c r="B1441" s="1">
        <f t="shared" si="66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68"/>
        <v>2701902.2950000167</v>
      </c>
      <c r="L1441" s="9" t="str">
        <f t="shared" si="67"/>
        <v>Commission/Vir</v>
      </c>
      <c r="P1441" s="1" t="str">
        <f t="array" ref="P1441">INDEX(T_Natures[Nature],MATCH(TRUE,ISNUMBER(FIND(T_Natures[Libellé],F1441)),0))</f>
        <v>Commission/Vir</v>
      </c>
    </row>
    <row r="1442" spans="2:16" x14ac:dyDescent="0.2">
      <c r="B1442" s="1">
        <f t="shared" si="66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68"/>
        <v>2701901.9970000167</v>
      </c>
      <c r="L1442" s="9" t="str">
        <f t="shared" si="67"/>
        <v>Commission/Vir</v>
      </c>
      <c r="P1442" s="1" t="str">
        <f t="array" ref="P1442">INDEX(T_Natures[Nature],MATCH(TRUE,ISNUMBER(FIND(T_Natures[Libellé],F1442)),0))</f>
        <v>Commission/Vir</v>
      </c>
    </row>
    <row r="1443" spans="2:16" x14ac:dyDescent="0.2">
      <c r="B1443" s="1">
        <f t="shared" si="66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68"/>
        <v>2701901.6990000168</v>
      </c>
      <c r="L1443" s="9" t="str">
        <f t="shared" si="67"/>
        <v>Commission/Vir</v>
      </c>
      <c r="P1443" s="1" t="str">
        <f t="array" ref="P1443">INDEX(T_Natures[Nature],MATCH(TRUE,ISNUMBER(FIND(T_Natures[Libellé],F1443)),0))</f>
        <v>Commission/Vir</v>
      </c>
    </row>
    <row r="1444" spans="2:16" x14ac:dyDescent="0.2">
      <c r="B1444" s="1">
        <f t="shared" si="66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68"/>
        <v>2701901.4010000168</v>
      </c>
      <c r="L1444" s="9" t="str">
        <f t="shared" si="67"/>
        <v>Commission/Vir</v>
      </c>
      <c r="P1444" s="1" t="str">
        <f t="array" ref="P1444">INDEX(T_Natures[Nature],MATCH(TRUE,ISNUMBER(FIND(T_Natures[Libellé],F1444)),0))</f>
        <v>Commission/Vir</v>
      </c>
    </row>
    <row r="1445" spans="2:16" x14ac:dyDescent="0.2">
      <c r="B1445" s="1">
        <f t="shared" si="66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68"/>
        <v>2701901.1030000169</v>
      </c>
      <c r="L1445" s="9" t="str">
        <f t="shared" si="67"/>
        <v>Commission/Vir</v>
      </c>
      <c r="P1445" s="1" t="str">
        <f t="array" ref="P1445">INDEX(T_Natures[Nature],MATCH(TRUE,ISNUMBER(FIND(T_Natures[Libellé],F1445)),0))</f>
        <v>Commission/Vir</v>
      </c>
    </row>
    <row r="1446" spans="2:16" x14ac:dyDescent="0.2">
      <c r="B1446" s="1">
        <f t="shared" si="66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68"/>
        <v>2701900.8050000169</v>
      </c>
      <c r="L1446" s="9" t="str">
        <f t="shared" si="67"/>
        <v>Commission/Vir</v>
      </c>
      <c r="P1446" s="1" t="str">
        <f t="array" ref="P1446">INDEX(T_Natures[Nature],MATCH(TRUE,ISNUMBER(FIND(T_Natures[Libellé],F1446)),0))</f>
        <v>Commission/Vir</v>
      </c>
    </row>
    <row r="1447" spans="2:16" x14ac:dyDescent="0.2">
      <c r="B1447" s="1">
        <f t="shared" si="66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68"/>
        <v>2701900.507000017</v>
      </c>
      <c r="L1447" s="9" t="str">
        <f t="shared" si="67"/>
        <v>Commission/Vir</v>
      </c>
      <c r="P1447" s="1" t="str">
        <f t="array" ref="P1447">INDEX(T_Natures[Nature],MATCH(TRUE,ISNUMBER(FIND(T_Natures[Libellé],F1447)),0))</f>
        <v>Commission/Vir</v>
      </c>
    </row>
    <row r="1448" spans="2:16" x14ac:dyDescent="0.2">
      <c r="B1448" s="1">
        <f t="shared" si="66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68"/>
        <v>2701900.209000017</v>
      </c>
      <c r="L1448" s="9" t="str">
        <f t="shared" si="67"/>
        <v>Commission/Vir</v>
      </c>
      <c r="P1448" s="1" t="str">
        <f t="array" ref="P1448">INDEX(T_Natures[Nature],MATCH(TRUE,ISNUMBER(FIND(T_Natures[Libellé],F1448)),0))</f>
        <v>Commission/Vir</v>
      </c>
    </row>
    <row r="1449" spans="2:16" x14ac:dyDescent="0.2">
      <c r="B1449" s="1">
        <f t="shared" si="66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68"/>
        <v>2701899.9110000171</v>
      </c>
      <c r="L1449" s="9" t="str">
        <f t="shared" si="67"/>
        <v>Commission/Vir</v>
      </c>
      <c r="P1449" s="1" t="str">
        <f t="array" ref="P1449">INDEX(T_Natures[Nature],MATCH(TRUE,ISNUMBER(FIND(T_Natures[Libellé],F1449)),0))</f>
        <v>Commission/Vir</v>
      </c>
    </row>
    <row r="1450" spans="2:16" x14ac:dyDescent="0.2">
      <c r="B1450" s="1">
        <f t="shared" si="66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68"/>
        <v>2701899.6130000171</v>
      </c>
      <c r="L1450" s="9" t="str">
        <f t="shared" si="67"/>
        <v>Commission/Vir</v>
      </c>
      <c r="P1450" s="1" t="str">
        <f t="array" ref="P1450">INDEX(T_Natures[Nature],MATCH(TRUE,ISNUMBER(FIND(T_Natures[Libellé],F1450)),0))</f>
        <v>Commission/Vir</v>
      </c>
    </row>
    <row r="1451" spans="2:16" x14ac:dyDescent="0.2">
      <c r="B1451" s="1">
        <f t="shared" si="66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68"/>
        <v>2701899.3150000172</v>
      </c>
      <c r="L1451" s="9" t="str">
        <f t="shared" si="67"/>
        <v>Commission/Vir</v>
      </c>
      <c r="P1451" s="1" t="str">
        <f t="array" ref="P1451">INDEX(T_Natures[Nature],MATCH(TRUE,ISNUMBER(FIND(T_Natures[Libellé],F1451)),0))</f>
        <v>Commission/Vir</v>
      </c>
    </row>
    <row r="1452" spans="2:16" x14ac:dyDescent="0.2">
      <c r="B1452" s="1">
        <f t="shared" si="66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68"/>
        <v>2701899.0170000172</v>
      </c>
      <c r="L1452" s="9" t="str">
        <f t="shared" si="67"/>
        <v>Commission/Vir</v>
      </c>
      <c r="P1452" s="1" t="str">
        <f t="array" ref="P1452">INDEX(T_Natures[Nature],MATCH(TRUE,ISNUMBER(FIND(T_Natures[Libellé],F1452)),0))</f>
        <v>Commission/Vir</v>
      </c>
    </row>
    <row r="1453" spans="2:16" x14ac:dyDescent="0.2">
      <c r="B1453" s="1">
        <f t="shared" si="66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68"/>
        <v>2701898.7190000173</v>
      </c>
      <c r="L1453" s="9" t="str">
        <f t="shared" si="67"/>
        <v>Commission/Vir</v>
      </c>
      <c r="P1453" s="1" t="str">
        <f t="array" ref="P1453">INDEX(T_Natures[Nature],MATCH(TRUE,ISNUMBER(FIND(T_Natures[Libellé],F1453)),0))</f>
        <v>Commission/Vir</v>
      </c>
    </row>
    <row r="1454" spans="2:16" x14ac:dyDescent="0.2">
      <c r="B1454" s="1">
        <f t="shared" si="66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68"/>
        <v>2701898.4210000173</v>
      </c>
      <c r="L1454" s="9" t="str">
        <f t="shared" si="67"/>
        <v>Commission/Vir</v>
      </c>
      <c r="P1454" s="1" t="str">
        <f t="array" ref="P1454">INDEX(T_Natures[Nature],MATCH(TRUE,ISNUMBER(FIND(T_Natures[Libellé],F1454)),0))</f>
        <v>Commission/Vir</v>
      </c>
    </row>
    <row r="1455" spans="2:16" x14ac:dyDescent="0.2">
      <c r="B1455" s="1">
        <f t="shared" si="66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68"/>
        <v>2701898.1230000174</v>
      </c>
      <c r="L1455" s="9" t="str">
        <f t="shared" si="67"/>
        <v>Commission/Vir</v>
      </c>
      <c r="P1455" s="1" t="str">
        <f t="array" ref="P1455">INDEX(T_Natures[Nature],MATCH(TRUE,ISNUMBER(FIND(T_Natures[Libellé],F1455)),0))</f>
        <v>Commission/Vir</v>
      </c>
    </row>
    <row r="1456" spans="2:16" x14ac:dyDescent="0.2">
      <c r="B1456" s="1">
        <f t="shared" si="66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68"/>
        <v>2701897.8250000174</v>
      </c>
      <c r="L1456" s="9" t="str">
        <f t="shared" si="67"/>
        <v>Commission/Vir</v>
      </c>
      <c r="P1456" s="1" t="str">
        <f t="array" ref="P1456">INDEX(T_Natures[Nature],MATCH(TRUE,ISNUMBER(FIND(T_Natures[Libellé],F1456)),0))</f>
        <v>Commission/Vir</v>
      </c>
    </row>
    <row r="1457" spans="2:16" x14ac:dyDescent="0.2">
      <c r="B1457" s="1">
        <f t="shared" si="66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68"/>
        <v>2701897.5270000175</v>
      </c>
      <c r="L1457" s="9" t="str">
        <f t="shared" si="67"/>
        <v>Commission/Vir</v>
      </c>
      <c r="P1457" s="1" t="str">
        <f t="array" ref="P1457">INDEX(T_Natures[Nature],MATCH(TRUE,ISNUMBER(FIND(T_Natures[Libellé],F1457)),0))</f>
        <v>Commission/Vir</v>
      </c>
    </row>
    <row r="1458" spans="2:16" x14ac:dyDescent="0.2">
      <c r="B1458" s="1">
        <f t="shared" si="66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68"/>
        <v>2701897.2290000175</v>
      </c>
      <c r="L1458" s="9" t="str">
        <f t="shared" si="67"/>
        <v>Commission/Vir</v>
      </c>
      <c r="P1458" s="1" t="str">
        <f t="array" ref="P1458">INDEX(T_Natures[Nature],MATCH(TRUE,ISNUMBER(FIND(T_Natures[Libellé],F1458)),0))</f>
        <v>Commission/Vir</v>
      </c>
    </row>
    <row r="1459" spans="2:16" x14ac:dyDescent="0.2">
      <c r="B1459" s="1">
        <f t="shared" si="66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68"/>
        <v>2701896.9310000176</v>
      </c>
      <c r="L1459" s="9" t="str">
        <f t="shared" si="67"/>
        <v>Commission/Vir</v>
      </c>
      <c r="P1459" s="1" t="str">
        <f t="array" ref="P1459">INDEX(T_Natures[Nature],MATCH(TRUE,ISNUMBER(FIND(T_Natures[Libellé],F1459)),0))</f>
        <v>Commission/Vir</v>
      </c>
    </row>
    <row r="1460" spans="2:16" x14ac:dyDescent="0.2">
      <c r="B1460" s="1">
        <f t="shared" si="66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68"/>
        <v>2701896.6330000176</v>
      </c>
      <c r="L1460" s="9" t="str">
        <f t="shared" si="67"/>
        <v>Commission/Vir</v>
      </c>
      <c r="P1460" s="1" t="str">
        <f t="array" ref="P1460">INDEX(T_Natures[Nature],MATCH(TRUE,ISNUMBER(FIND(T_Natures[Libellé],F1460)),0))</f>
        <v>Commission/Vir</v>
      </c>
    </row>
    <row r="1461" spans="2:16" x14ac:dyDescent="0.2">
      <c r="B1461" s="1">
        <f t="shared" si="66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68"/>
        <v>2701896.3350000177</v>
      </c>
      <c r="L1461" s="9" t="str">
        <f t="shared" si="67"/>
        <v>Commission/Vir</v>
      </c>
      <c r="P1461" s="1" t="str">
        <f t="array" ref="P1461">INDEX(T_Natures[Nature],MATCH(TRUE,ISNUMBER(FIND(T_Natures[Libellé],F1461)),0))</f>
        <v>Commission/Vir</v>
      </c>
    </row>
    <row r="1462" spans="2:16" x14ac:dyDescent="0.2">
      <c r="B1462" s="1">
        <f t="shared" si="66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68"/>
        <v>2701896.0370000177</v>
      </c>
      <c r="L1462" s="9" t="str">
        <f t="shared" si="67"/>
        <v>Commission/Vir</v>
      </c>
      <c r="P1462" s="1" t="str">
        <f t="array" ref="P1462">INDEX(T_Natures[Nature],MATCH(TRUE,ISNUMBER(FIND(T_Natures[Libellé],F1462)),0))</f>
        <v>Commission/Vir</v>
      </c>
    </row>
    <row r="1463" spans="2:16" x14ac:dyDescent="0.2">
      <c r="B1463" s="1">
        <f t="shared" si="66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68"/>
        <v>2701895.7390000178</v>
      </c>
      <c r="L1463" s="9" t="str">
        <f t="shared" si="67"/>
        <v>Commission/Vir</v>
      </c>
      <c r="P1463" s="1" t="str">
        <f t="array" ref="P1463">INDEX(T_Natures[Nature],MATCH(TRUE,ISNUMBER(FIND(T_Natures[Libellé],F1463)),0))</f>
        <v>Commission/Vir</v>
      </c>
    </row>
    <row r="1464" spans="2:16" x14ac:dyDescent="0.2">
      <c r="B1464" s="1">
        <f t="shared" si="66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68"/>
        <v>2701895.4410000178</v>
      </c>
      <c r="L1464" s="9" t="str">
        <f t="shared" si="67"/>
        <v>Commission/Vir</v>
      </c>
      <c r="P1464" s="1" t="str">
        <f t="array" ref="P1464">INDEX(T_Natures[Nature],MATCH(TRUE,ISNUMBER(FIND(T_Natures[Libellé],F1464)),0))</f>
        <v>Commission/Vir</v>
      </c>
    </row>
    <row r="1465" spans="2:16" x14ac:dyDescent="0.2">
      <c r="B1465" s="1">
        <f t="shared" si="66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68"/>
        <v>2701895.1430000179</v>
      </c>
      <c r="L1465" s="9" t="str">
        <f t="shared" si="67"/>
        <v>Commission/Vir</v>
      </c>
      <c r="P1465" s="1" t="str">
        <f t="array" ref="P1465">INDEX(T_Natures[Nature],MATCH(TRUE,ISNUMBER(FIND(T_Natures[Libellé],F1465)),0))</f>
        <v>Commission/Vir</v>
      </c>
    </row>
    <row r="1466" spans="2:16" x14ac:dyDescent="0.2">
      <c r="B1466" s="1">
        <f t="shared" si="66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68"/>
        <v>2702095.1430000179</v>
      </c>
      <c r="L1466" s="9" t="str">
        <f t="shared" si="67"/>
        <v>Versement</v>
      </c>
      <c r="P1466" s="1" t="str">
        <f t="array" ref="P1466">INDEX(T_Natures[Nature],MATCH(TRUE,ISNUMBER(FIND(T_Natures[Libellé],F1466)),0))</f>
        <v>Versement</v>
      </c>
    </row>
    <row r="1467" spans="2:16" x14ac:dyDescent="0.2">
      <c r="B1467" s="1">
        <f t="shared" si="66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68"/>
        <v>2702235.1430000179</v>
      </c>
      <c r="L1467" s="9" t="str">
        <f t="shared" si="67"/>
        <v>Versement</v>
      </c>
      <c r="P1467" s="1" t="str">
        <f t="array" ref="P1467">INDEX(T_Natures[Nature],MATCH(TRUE,ISNUMBER(FIND(T_Natures[Libellé],F1467)),0))</f>
        <v>Versement</v>
      </c>
    </row>
    <row r="1468" spans="2:16" x14ac:dyDescent="0.2">
      <c r="B1468" s="1">
        <f t="shared" si="66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68"/>
        <v>2702335.1430000179</v>
      </c>
      <c r="L1468" s="9" t="str">
        <f t="shared" si="67"/>
        <v>Versement</v>
      </c>
      <c r="P1468" s="1" t="str">
        <f t="array" ref="P1468">INDEX(T_Natures[Nature],MATCH(TRUE,ISNUMBER(FIND(T_Natures[Libellé],F1468)),0))</f>
        <v>Versement</v>
      </c>
    </row>
    <row r="1469" spans="2:16" x14ac:dyDescent="0.2">
      <c r="B1469" s="1">
        <f t="shared" si="66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68"/>
        <v>2704137.593000018</v>
      </c>
      <c r="L1469" s="9" t="str">
        <f t="shared" si="67"/>
        <v>Versement</v>
      </c>
      <c r="P1469" s="1" t="str">
        <f t="array" ref="P1469">INDEX(T_Natures[Nature],MATCH(TRUE,ISNUMBER(FIND(T_Natures[Libellé],F1469)),0))</f>
        <v>Versement</v>
      </c>
    </row>
    <row r="1470" spans="2:16" x14ac:dyDescent="0.2">
      <c r="B1470" s="1">
        <f t="shared" si="66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68"/>
        <v>2704337.593000018</v>
      </c>
      <c r="L1470" s="9" t="str">
        <f t="shared" si="67"/>
        <v>Virement Local</v>
      </c>
      <c r="P1470" s="1" t="str">
        <f t="array" ref="P1470">INDEX(T_Natures[Nature],MATCH(TRUE,ISNUMBER(FIND(T_Natures[Libellé],F1470)),0))</f>
        <v>Virement Local</v>
      </c>
    </row>
    <row r="1471" spans="2:16" x14ac:dyDescent="0.2">
      <c r="B1471" s="1">
        <f t="shared" si="66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68"/>
        <v>2704387.593000018</v>
      </c>
      <c r="L1471" s="9" t="str">
        <f t="shared" si="67"/>
        <v>Virement Local</v>
      </c>
      <c r="P1471" s="1" t="str">
        <f t="array" ref="P1471">INDEX(T_Natures[Nature],MATCH(TRUE,ISNUMBER(FIND(T_Natures[Libellé],F1471)),0))</f>
        <v>Virement Local</v>
      </c>
    </row>
    <row r="1472" spans="2:16" x14ac:dyDescent="0.2">
      <c r="B1472" s="1">
        <f t="shared" si="66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68"/>
        <v>2704407.593000018</v>
      </c>
      <c r="L1472" s="9" t="str">
        <f t="shared" si="67"/>
        <v>Virement Local</v>
      </c>
      <c r="P1472" s="1" t="str">
        <f t="array" ref="P1472">INDEX(T_Natures[Nature],MATCH(TRUE,ISNUMBER(FIND(T_Natures[Libellé],F1472)),0))</f>
        <v>Virement Local</v>
      </c>
    </row>
    <row r="1473" spans="2:16" x14ac:dyDescent="0.2">
      <c r="B1473" s="1">
        <f t="shared" si="66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68"/>
        <v>2705407.593000018</v>
      </c>
      <c r="L1473" s="9" t="str">
        <f t="shared" si="67"/>
        <v>Virement Local</v>
      </c>
      <c r="P1473" s="1" t="str">
        <f t="array" ref="P1473">INDEX(T_Natures[Nature],MATCH(TRUE,ISNUMBER(FIND(T_Natures[Libellé],F1473)),0))</f>
        <v>Virement Local</v>
      </c>
    </row>
    <row r="1474" spans="2:16" x14ac:dyDescent="0.2">
      <c r="B1474" s="1">
        <f t="shared" si="66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68"/>
        <v>2705507.593000018</v>
      </c>
      <c r="L1474" s="9" t="str">
        <f t="shared" si="67"/>
        <v>Virement Local</v>
      </c>
      <c r="P1474" s="1" t="str">
        <f t="array" ref="P1474">INDEX(T_Natures[Nature],MATCH(TRUE,ISNUMBER(FIND(T_Natures[Libellé],F1474)),0))</f>
        <v>Virement Local</v>
      </c>
    </row>
    <row r="1475" spans="2:16" x14ac:dyDescent="0.2">
      <c r="B1475" s="1">
        <f t="shared" si="66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68"/>
        <v>2705577.593000018</v>
      </c>
      <c r="L1475" s="9" t="str">
        <f t="shared" si="67"/>
        <v>Virement Local</v>
      </c>
      <c r="P1475" s="1" t="str">
        <f t="array" ref="P1475">INDEX(T_Natures[Nature],MATCH(TRUE,ISNUMBER(FIND(T_Natures[Libellé],F1475)),0))</f>
        <v>Virement Local</v>
      </c>
    </row>
    <row r="1476" spans="2:16" x14ac:dyDescent="0.2">
      <c r="B1476" s="1">
        <f t="shared" si="66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68"/>
        <v>2705677.593000018</v>
      </c>
      <c r="L1476" s="9" t="str">
        <f t="shared" si="67"/>
        <v>Virement Local</v>
      </c>
      <c r="P1476" s="1" t="str">
        <f t="array" ref="P1476">INDEX(T_Natures[Nature],MATCH(TRUE,ISNUMBER(FIND(T_Natures[Libellé],F1476)),0))</f>
        <v>Virement Local</v>
      </c>
    </row>
    <row r="1477" spans="2:16" x14ac:dyDescent="0.2">
      <c r="B1477" s="1">
        <f t="shared" ref="B1477:B1540" si="69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68"/>
        <v>2705727.593000018</v>
      </c>
      <c r="L1477" s="9" t="str">
        <f t="shared" ref="L1477:L1540" si="70">IF(ISNUMBER(FIND(LEFT($R$4,$S$4),F1477))=TRUE,$T$4,IF(ISNUMBER(FIND(LEFT($R$5,$S$5),F1477))=TRUE,$T$5,IF(ISNUMBER(FIND(LEFT($R$6,$S$6),F1477))=TRUE,$T$6,IF(ISNUMBER(FIND(LEFT($R$7,$S$7),F1477))=TRUE,$T$7,IF(ISNUMBER(FIND(LEFT($R$8,$S$8),F1477))=TRUE,$T$8,IF(ISNUMBER(FIND(LEFT($R$9,$S$9),F1477))=TRUE,$T$9,IF(ISNUMBER(FIND(LEFT($R$10,$S$10),F1477))=TRUE,$T$10,IF(ISNUMBER(FIND(LEFT($R$11,$S$11),F1477))=TRUE,$T$11,IF(ISNUMBER(FIND(LEFT($R$12,$S$12),F1477))=TRUE,$T$12,IF(ISNUMBER(FIND(LEFT($R$13,$S$13),F1477))=TRUE,$T$13,IF(ISNUMBER(FIND(LEFT($R$14,$S$14),F1477))=TRUE,$T$14,IF(ISNUMBER(FIND(LEFT($R$15,$S$15),F1477))=TRUE,$T$15,IF(ISNUMBER(FIND(LEFT($R$16,$S$16),F1477))=TRUE,$T$16,IF(ISNUMBER(FIND(LEFT($R$17,$S$17),F1477))=TRUE,$T$17,IF(ISNUMBER(FIND(LEFT($R$18,$S$18),F1477))=TRUE,$T$18,IF(ISNUMBER(FIND(LEFT($R$19,$S$19),F1477))=TRUE,$T$19,IF(ISNUMBER(FIND(LEFT($R$20,$S$20),F1477))=TRUE,$T$20,IF(ISNUMBER(FIND(LEFT($R$21,$S$21),F1477))=TRUE,$T$21,IF(ISNUMBER(FIND(LEFT($R$24,$S$24),F1477))=TRUE,$T$24,IF(ISNUMBER(FIND(LEFT($R$25,$S$25),F1477))=TRUE,$T$25,IF(ISNUMBER(FIND(LEFT($R$26,$S$26),F1477))=TRUE,$T$26,IF(ISNUMBER(FIND(LEFT($R$27,$S$27),F1477))=TRUE,$T$27,IF(ISNUMBER(FIND(LEFT($R$28,$S$28),F1477))=TRUE,$T$28,IF(ISNUMBER(FIND(LEFT($R$22,$S$22),F1477))=TRUE,$T$22,IF(ISNUMBER(FIND(LEFT($R$23,$S$23),F1477))=TRUE,$T$23,IF(ISNUMBER(FIND(LEFT($R$29,$S$29),F1477))=TRUE,$T$29))))))))))))))))))))))))))</f>
        <v>Virement Local</v>
      </c>
      <c r="P1477" s="1" t="str">
        <f t="array" ref="P1477">INDEX(T_Natures[Nature],MATCH(TRUE,ISNUMBER(FIND(T_Natures[Libellé],F1477)),0))</f>
        <v>Virement Local</v>
      </c>
    </row>
    <row r="1478" spans="2:16" x14ac:dyDescent="0.2">
      <c r="B1478" s="1">
        <f t="shared" si="69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71">K1477+J1478-I1478</f>
        <v>2705977.593000018</v>
      </c>
      <c r="L1478" s="9" t="str">
        <f t="shared" si="70"/>
        <v>Virement Local</v>
      </c>
      <c r="P1478" s="1" t="str">
        <f t="array" ref="P1478">INDEX(T_Natures[Nature],MATCH(TRUE,ISNUMBER(FIND(T_Natures[Libellé],F1478)),0))</f>
        <v>Virement Local</v>
      </c>
    </row>
    <row r="1479" spans="2:16" x14ac:dyDescent="0.2">
      <c r="B1479" s="1">
        <f t="shared" si="69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71"/>
        <v>2706477.593000018</v>
      </c>
      <c r="L1479" s="9" t="str">
        <f t="shared" si="70"/>
        <v>Virement Local</v>
      </c>
      <c r="P1479" s="1" t="str">
        <f t="array" ref="P1479">INDEX(T_Natures[Nature],MATCH(TRUE,ISNUMBER(FIND(T_Natures[Libellé],F1479)),0))</f>
        <v>Virement Local</v>
      </c>
    </row>
    <row r="1480" spans="2:16" x14ac:dyDescent="0.2">
      <c r="B1480" s="1">
        <f t="shared" si="69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71"/>
        <v>2706577.593000018</v>
      </c>
      <c r="L1480" s="9" t="str">
        <f t="shared" si="70"/>
        <v>Virement Local</v>
      </c>
      <c r="P1480" s="1" t="str">
        <f t="array" ref="P1480">INDEX(T_Natures[Nature],MATCH(TRUE,ISNUMBER(FIND(T_Natures[Libellé],F1480)),0))</f>
        <v>Virement Local</v>
      </c>
    </row>
    <row r="1481" spans="2:16" x14ac:dyDescent="0.2">
      <c r="B1481" s="1">
        <f t="shared" si="69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71"/>
        <v>2706637.593000018</v>
      </c>
      <c r="L1481" s="9" t="str">
        <f t="shared" si="70"/>
        <v>Virement Local</v>
      </c>
      <c r="P1481" s="1" t="str">
        <f t="array" ref="P1481">INDEX(T_Natures[Nature],MATCH(TRUE,ISNUMBER(FIND(T_Natures[Libellé],F1481)),0))</f>
        <v>Virement Local</v>
      </c>
    </row>
    <row r="1482" spans="2:16" x14ac:dyDescent="0.2">
      <c r="B1482" s="1">
        <f t="shared" si="69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71"/>
        <v>2706687.593000018</v>
      </c>
      <c r="L1482" s="9" t="str">
        <f t="shared" si="70"/>
        <v>Virement Local</v>
      </c>
      <c r="P1482" s="1" t="str">
        <f t="array" ref="P1482">INDEX(T_Natures[Nature],MATCH(TRUE,ISNUMBER(FIND(T_Natures[Libellé],F1482)),0))</f>
        <v>Virement Local</v>
      </c>
    </row>
    <row r="1483" spans="2:16" x14ac:dyDescent="0.2">
      <c r="B1483" s="1">
        <f t="shared" si="69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71"/>
        <v>2706787.593000018</v>
      </c>
      <c r="L1483" s="9" t="str">
        <f t="shared" si="70"/>
        <v>Virement Local</v>
      </c>
      <c r="P1483" s="1" t="str">
        <f t="array" ref="P1483">INDEX(T_Natures[Nature],MATCH(TRUE,ISNUMBER(FIND(T_Natures[Libellé],F1483)),0))</f>
        <v>Virement Local</v>
      </c>
    </row>
    <row r="1484" spans="2:16" x14ac:dyDescent="0.2">
      <c r="B1484" s="1">
        <f t="shared" si="69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71"/>
        <v>2706847.593000018</v>
      </c>
      <c r="L1484" s="9" t="str">
        <f t="shared" si="70"/>
        <v>Virement Local</v>
      </c>
      <c r="P1484" s="1" t="str">
        <f t="array" ref="P1484">INDEX(T_Natures[Nature],MATCH(TRUE,ISNUMBER(FIND(T_Natures[Libellé],F1484)),0))</f>
        <v>Virement Local</v>
      </c>
    </row>
    <row r="1485" spans="2:16" x14ac:dyDescent="0.2">
      <c r="B1485" s="1">
        <f t="shared" si="69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71"/>
        <v>2706877.593000018</v>
      </c>
      <c r="L1485" s="9" t="str">
        <f t="shared" si="70"/>
        <v>Virement Local</v>
      </c>
      <c r="P1485" s="1" t="str">
        <f t="array" ref="P1485">INDEX(T_Natures[Nature],MATCH(TRUE,ISNUMBER(FIND(T_Natures[Libellé],F1485)),0))</f>
        <v>Virement Local</v>
      </c>
    </row>
    <row r="1486" spans="2:16" x14ac:dyDescent="0.2">
      <c r="B1486" s="1">
        <f t="shared" si="69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71"/>
        <v>2706937.593000018</v>
      </c>
      <c r="L1486" s="9" t="str">
        <f t="shared" si="70"/>
        <v>Virement Local</v>
      </c>
      <c r="P1486" s="1" t="str">
        <f t="array" ref="P1486">INDEX(T_Natures[Nature],MATCH(TRUE,ISNUMBER(FIND(T_Natures[Libellé],F1486)),0))</f>
        <v>Virement Local</v>
      </c>
    </row>
    <row r="1487" spans="2:16" x14ac:dyDescent="0.2">
      <c r="B1487" s="1">
        <f t="shared" si="69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71"/>
        <v>2707037.593000018</v>
      </c>
      <c r="L1487" s="9" t="str">
        <f t="shared" si="70"/>
        <v>Virement Local</v>
      </c>
      <c r="P1487" s="1" t="str">
        <f t="array" ref="P1487">INDEX(T_Natures[Nature],MATCH(TRUE,ISNUMBER(FIND(T_Natures[Libellé],F1487)),0))</f>
        <v>Virement Local</v>
      </c>
    </row>
    <row r="1488" spans="2:16" x14ac:dyDescent="0.2">
      <c r="B1488" s="1">
        <f t="shared" si="69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71"/>
        <v>2707287.593000018</v>
      </c>
      <c r="L1488" s="9" t="str">
        <f t="shared" si="70"/>
        <v>Virement Local</v>
      </c>
      <c r="P1488" s="1" t="str">
        <f t="array" ref="P1488">INDEX(T_Natures[Nature],MATCH(TRUE,ISNUMBER(FIND(T_Natures[Libellé],F1488)),0))</f>
        <v>Virement Local</v>
      </c>
    </row>
    <row r="1489" spans="2:16" x14ac:dyDescent="0.2">
      <c r="B1489" s="1">
        <f t="shared" si="69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71"/>
        <v>2713837.593000018</v>
      </c>
      <c r="L1489" s="9" t="str">
        <f t="shared" si="70"/>
        <v>Versement</v>
      </c>
      <c r="P1489" s="1" t="str">
        <f t="array" ref="P1489">INDEX(T_Natures[Nature],MATCH(TRUE,ISNUMBER(FIND(T_Natures[Libellé],F1489)),0))</f>
        <v>Versement</v>
      </c>
    </row>
    <row r="1490" spans="2:16" x14ac:dyDescent="0.2">
      <c r="B1490" s="1">
        <f t="shared" si="69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71"/>
        <v>2713937.593000018</v>
      </c>
      <c r="L1490" s="9" t="str">
        <f t="shared" si="70"/>
        <v>Versement</v>
      </c>
      <c r="P1490" s="1" t="str">
        <f t="array" ref="P1490">INDEX(T_Natures[Nature],MATCH(TRUE,ISNUMBER(FIND(T_Natures[Libellé],F1490)),0))</f>
        <v>Versement</v>
      </c>
    </row>
    <row r="1491" spans="2:16" x14ac:dyDescent="0.2">
      <c r="B1491" s="1">
        <f t="shared" si="69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71"/>
        <v>2713967.593000018</v>
      </c>
      <c r="L1491" s="9" t="str">
        <f t="shared" si="70"/>
        <v>Virement Local</v>
      </c>
      <c r="P1491" s="1" t="str">
        <f t="array" ref="P1491">INDEX(T_Natures[Nature],MATCH(TRUE,ISNUMBER(FIND(T_Natures[Libellé],F1491)),0))</f>
        <v>Virement Local</v>
      </c>
    </row>
    <row r="1492" spans="2:16" x14ac:dyDescent="0.2">
      <c r="B1492" s="1">
        <f t="shared" si="69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71"/>
        <v>2714027.593000018</v>
      </c>
      <c r="L1492" s="9" t="str">
        <f t="shared" si="70"/>
        <v>Virement Local</v>
      </c>
      <c r="P1492" s="1" t="str">
        <f t="array" ref="P1492">INDEX(T_Natures[Nature],MATCH(TRUE,ISNUMBER(FIND(T_Natures[Libellé],F1492)),0))</f>
        <v>Virement Local</v>
      </c>
    </row>
    <row r="1493" spans="2:16" x14ac:dyDescent="0.2">
      <c r="B1493" s="1">
        <f t="shared" si="69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71"/>
        <v>2714097.593000018</v>
      </c>
      <c r="L1493" s="9" t="str">
        <f t="shared" si="70"/>
        <v>Virement Local</v>
      </c>
      <c r="P1493" s="1" t="str">
        <f t="array" ref="P1493">INDEX(T_Natures[Nature],MATCH(TRUE,ISNUMBER(FIND(T_Natures[Libellé],F1493)),0))</f>
        <v>Virement Local</v>
      </c>
    </row>
    <row r="1494" spans="2:16" x14ac:dyDescent="0.2">
      <c r="B1494" s="1">
        <f t="shared" si="69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71"/>
        <v>2714147.593000018</v>
      </c>
      <c r="L1494" s="9" t="str">
        <f t="shared" si="70"/>
        <v>Virement Local</v>
      </c>
      <c r="P1494" s="1" t="str">
        <f t="array" ref="P1494">INDEX(T_Natures[Nature],MATCH(TRUE,ISNUMBER(FIND(T_Natures[Libellé],F1494)),0))</f>
        <v>Virement Local</v>
      </c>
    </row>
    <row r="1495" spans="2:16" x14ac:dyDescent="0.2">
      <c r="B1495" s="1">
        <f t="shared" si="69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71"/>
        <v>2714177.593000018</v>
      </c>
      <c r="L1495" s="9" t="str">
        <f t="shared" si="70"/>
        <v>Virement Local</v>
      </c>
      <c r="P1495" s="1" t="str">
        <f t="array" ref="P1495">INDEX(T_Natures[Nature],MATCH(TRUE,ISNUMBER(FIND(T_Natures[Libellé],F1495)),0))</f>
        <v>Virement Local</v>
      </c>
    </row>
    <row r="1496" spans="2:16" x14ac:dyDescent="0.2">
      <c r="B1496" s="1">
        <f t="shared" si="69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71"/>
        <v>2714197.593000018</v>
      </c>
      <c r="L1496" s="9" t="str">
        <f t="shared" si="70"/>
        <v>Virement Local</v>
      </c>
      <c r="P1496" s="1" t="str">
        <f t="array" ref="P1496">INDEX(T_Natures[Nature],MATCH(TRUE,ISNUMBER(FIND(T_Natures[Libellé],F1496)),0))</f>
        <v>Virement Local</v>
      </c>
    </row>
    <row r="1497" spans="2:16" x14ac:dyDescent="0.2">
      <c r="B1497" s="1">
        <f t="shared" si="69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71"/>
        <v>2715923.7930000182</v>
      </c>
      <c r="L1497" s="9" t="str">
        <f t="shared" si="70"/>
        <v>Virement Local</v>
      </c>
      <c r="P1497" s="1" t="str">
        <f t="array" ref="P1497">INDEX(T_Natures[Nature],MATCH(TRUE,ISNUMBER(FIND(T_Natures[Libellé],F1497)),0))</f>
        <v>Virement Local</v>
      </c>
    </row>
    <row r="1498" spans="2:16" x14ac:dyDescent="0.2">
      <c r="B1498" s="1">
        <f t="shared" si="69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71"/>
        <v>2716075.9530000184</v>
      </c>
      <c r="L1498" s="9" t="str">
        <f t="shared" si="70"/>
        <v>Virement Local</v>
      </c>
      <c r="P1498" s="1" t="str">
        <f t="array" ref="P1498">INDEX(T_Natures[Nature],MATCH(TRUE,ISNUMBER(FIND(T_Natures[Libellé],F1498)),0))</f>
        <v>Virement Local</v>
      </c>
    </row>
    <row r="1499" spans="2:16" x14ac:dyDescent="0.2">
      <c r="B1499" s="1">
        <f t="shared" si="69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71"/>
        <v>2716125.9530000184</v>
      </c>
      <c r="L1499" s="9" t="str">
        <f t="shared" si="70"/>
        <v>Virement Local</v>
      </c>
      <c r="P1499" s="1" t="str">
        <f t="array" ref="P1499">INDEX(T_Natures[Nature],MATCH(TRUE,ISNUMBER(FIND(T_Natures[Libellé],F1499)),0))</f>
        <v>Virement Local</v>
      </c>
    </row>
    <row r="1500" spans="2:16" x14ac:dyDescent="0.2">
      <c r="B1500" s="1">
        <f t="shared" si="69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71"/>
        <v>2716205.9530000184</v>
      </c>
      <c r="L1500" s="9" t="str">
        <f t="shared" si="70"/>
        <v>Virement Local</v>
      </c>
      <c r="P1500" s="1" t="str">
        <f t="array" ref="P1500">INDEX(T_Natures[Nature],MATCH(TRUE,ISNUMBER(FIND(T_Natures[Libellé],F1500)),0))</f>
        <v>Virement Local</v>
      </c>
    </row>
    <row r="1501" spans="2:16" x14ac:dyDescent="0.2">
      <c r="B1501" s="1">
        <f t="shared" si="69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71"/>
        <v>2716335.9530000184</v>
      </c>
      <c r="L1501" s="9" t="str">
        <f t="shared" si="70"/>
        <v>Virement Local</v>
      </c>
      <c r="P1501" s="1" t="str">
        <f t="array" ref="P1501">INDEX(T_Natures[Nature],MATCH(TRUE,ISNUMBER(FIND(T_Natures[Libellé],F1501)),0))</f>
        <v>Virement Local</v>
      </c>
    </row>
    <row r="1502" spans="2:16" x14ac:dyDescent="0.2">
      <c r="B1502" s="1">
        <f t="shared" si="69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71"/>
        <v>2716365.9530000184</v>
      </c>
      <c r="L1502" s="9" t="str">
        <f t="shared" si="70"/>
        <v>Virement Local</v>
      </c>
      <c r="P1502" s="1" t="str">
        <f t="array" ref="P1502">INDEX(T_Natures[Nature],MATCH(TRUE,ISNUMBER(FIND(T_Natures[Libellé],F1502)),0))</f>
        <v>Virement Local</v>
      </c>
    </row>
    <row r="1503" spans="2:16" x14ac:dyDescent="0.2">
      <c r="B1503" s="1">
        <f t="shared" si="69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71"/>
        <v>2716395.9530000184</v>
      </c>
      <c r="L1503" s="9" t="str">
        <f t="shared" si="70"/>
        <v>Virement Local</v>
      </c>
      <c r="P1503" s="1" t="str">
        <f t="array" ref="P1503">INDEX(T_Natures[Nature],MATCH(TRUE,ISNUMBER(FIND(T_Natures[Libellé],F1503)),0))</f>
        <v>Virement Local</v>
      </c>
    </row>
    <row r="1504" spans="2:16" x14ac:dyDescent="0.2">
      <c r="B1504" s="1">
        <f t="shared" si="69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71"/>
        <v>2716425.9530000184</v>
      </c>
      <c r="L1504" s="9" t="str">
        <f t="shared" si="70"/>
        <v>Virement Local</v>
      </c>
      <c r="P1504" s="1" t="str">
        <f t="array" ref="P1504">INDEX(T_Natures[Nature],MATCH(TRUE,ISNUMBER(FIND(T_Natures[Libellé],F1504)),0))</f>
        <v>Virement Local</v>
      </c>
    </row>
    <row r="1505" spans="2:16" x14ac:dyDescent="0.2">
      <c r="B1505" s="1">
        <f t="shared" si="69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71"/>
        <v>2716525.9530000184</v>
      </c>
      <c r="L1505" s="9" t="str">
        <f t="shared" si="70"/>
        <v>Virement Local</v>
      </c>
      <c r="P1505" s="1" t="str">
        <f t="array" ref="P1505">INDEX(T_Natures[Nature],MATCH(TRUE,ISNUMBER(FIND(T_Natures[Libellé],F1505)),0))</f>
        <v>Virement Local</v>
      </c>
    </row>
    <row r="1506" spans="2:16" x14ac:dyDescent="0.2">
      <c r="B1506" s="1">
        <f t="shared" si="69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71"/>
        <v>2716625.9530000184</v>
      </c>
      <c r="L1506" s="9" t="str">
        <f t="shared" si="70"/>
        <v>Virement Local</v>
      </c>
      <c r="P1506" s="1" t="str">
        <f t="array" ref="P1506">INDEX(T_Natures[Nature],MATCH(TRUE,ISNUMBER(FIND(T_Natures[Libellé],F1506)),0))</f>
        <v>Virement Local</v>
      </c>
    </row>
    <row r="1507" spans="2:16" x14ac:dyDescent="0.2">
      <c r="B1507" s="1">
        <f t="shared" si="69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71"/>
        <v>2716655.9530000184</v>
      </c>
      <c r="L1507" s="9" t="str">
        <f t="shared" si="70"/>
        <v>Virement Local</v>
      </c>
      <c r="P1507" s="1" t="str">
        <f t="array" ref="P1507">INDEX(T_Natures[Nature],MATCH(TRUE,ISNUMBER(FIND(T_Natures[Libellé],F1507)),0))</f>
        <v>Virement Local</v>
      </c>
    </row>
    <row r="1508" spans="2:16" x14ac:dyDescent="0.2">
      <c r="B1508" s="1">
        <f t="shared" si="69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71"/>
        <v>2716705.9530000184</v>
      </c>
      <c r="L1508" s="9" t="str">
        <f t="shared" si="70"/>
        <v>Virement Local</v>
      </c>
      <c r="P1508" s="1" t="str">
        <f t="array" ref="P1508">INDEX(T_Natures[Nature],MATCH(TRUE,ISNUMBER(FIND(T_Natures[Libellé],F1508)),0))</f>
        <v>Virement Local</v>
      </c>
    </row>
    <row r="1509" spans="2:16" x14ac:dyDescent="0.2">
      <c r="B1509" s="1">
        <f t="shared" si="69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71"/>
        <v>2716765.9530000184</v>
      </c>
      <c r="L1509" s="9" t="str">
        <f t="shared" si="70"/>
        <v>Virement Local</v>
      </c>
      <c r="P1509" s="1" t="str">
        <f t="array" ref="P1509">INDEX(T_Natures[Nature],MATCH(TRUE,ISNUMBER(FIND(T_Natures[Libellé],F1509)),0))</f>
        <v>Virement Local</v>
      </c>
    </row>
    <row r="1510" spans="2:16" x14ac:dyDescent="0.2">
      <c r="B1510" s="1">
        <f t="shared" si="69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71"/>
        <v>2716865.9530000184</v>
      </c>
      <c r="L1510" s="9" t="str">
        <f t="shared" si="70"/>
        <v>Virement Local</v>
      </c>
      <c r="P1510" s="1" t="str">
        <f t="array" ref="P1510">INDEX(T_Natures[Nature],MATCH(TRUE,ISNUMBER(FIND(T_Natures[Libellé],F1510)),0))</f>
        <v>Virement Local</v>
      </c>
    </row>
    <row r="1511" spans="2:16" x14ac:dyDescent="0.2">
      <c r="B1511" s="1">
        <f t="shared" si="69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71"/>
        <v>2716965.9530000184</v>
      </c>
      <c r="L1511" s="9" t="str">
        <f t="shared" si="70"/>
        <v>Virement Local</v>
      </c>
      <c r="P1511" s="1" t="str">
        <f t="array" ref="P1511">INDEX(T_Natures[Nature],MATCH(TRUE,ISNUMBER(FIND(T_Natures[Libellé],F1511)),0))</f>
        <v>Virement Local</v>
      </c>
    </row>
    <row r="1512" spans="2:16" x14ac:dyDescent="0.2">
      <c r="B1512" s="1">
        <f t="shared" si="69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71"/>
        <v>2717965.9530000184</v>
      </c>
      <c r="L1512" s="9" t="str">
        <f t="shared" si="70"/>
        <v>Virement Local</v>
      </c>
      <c r="P1512" s="1" t="str">
        <f t="array" ref="P1512">INDEX(T_Natures[Nature],MATCH(TRUE,ISNUMBER(FIND(T_Natures[Libellé],F1512)),0))</f>
        <v>Virement Local</v>
      </c>
    </row>
    <row r="1513" spans="2:16" x14ac:dyDescent="0.2">
      <c r="B1513" s="1">
        <f t="shared" si="69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71"/>
        <v>2718065.9530000184</v>
      </c>
      <c r="L1513" s="9" t="str">
        <f t="shared" si="70"/>
        <v>Virement Local</v>
      </c>
      <c r="P1513" s="1" t="str">
        <f t="array" ref="P1513">INDEX(T_Natures[Nature],MATCH(TRUE,ISNUMBER(FIND(T_Natures[Libellé],F1513)),0))</f>
        <v>Virement Local</v>
      </c>
    </row>
    <row r="1514" spans="2:16" x14ac:dyDescent="0.2">
      <c r="B1514" s="1">
        <f t="shared" si="69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71"/>
        <v>2718095.9530000184</v>
      </c>
      <c r="L1514" s="9" t="str">
        <f t="shared" si="70"/>
        <v>Virement Local</v>
      </c>
      <c r="P1514" s="1" t="str">
        <f t="array" ref="P1514">INDEX(T_Natures[Nature],MATCH(TRUE,ISNUMBER(FIND(T_Natures[Libellé],F1514)),0))</f>
        <v>Virement Local</v>
      </c>
    </row>
    <row r="1515" spans="2:16" x14ac:dyDescent="0.2">
      <c r="B1515" s="1">
        <f t="shared" si="69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71"/>
        <v>2718195.9530000184</v>
      </c>
      <c r="L1515" s="9" t="str">
        <f t="shared" si="70"/>
        <v>Virement Local</v>
      </c>
      <c r="P1515" s="1" t="str">
        <f t="array" ref="P1515">INDEX(T_Natures[Nature],MATCH(TRUE,ISNUMBER(FIND(T_Natures[Libellé],F1515)),0))</f>
        <v>Virement Local</v>
      </c>
    </row>
    <row r="1516" spans="2:16" x14ac:dyDescent="0.2">
      <c r="B1516" s="1">
        <f t="shared" si="69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71"/>
        <v>2718215.9530000184</v>
      </c>
      <c r="L1516" s="9" t="str">
        <f t="shared" si="70"/>
        <v>Virement Local</v>
      </c>
      <c r="P1516" s="1" t="str">
        <f t="array" ref="P1516">INDEX(T_Natures[Nature],MATCH(TRUE,ISNUMBER(FIND(T_Natures[Libellé],F1516)),0))</f>
        <v>Virement Local</v>
      </c>
    </row>
    <row r="1517" spans="2:16" x14ac:dyDescent="0.2">
      <c r="B1517" s="1">
        <f t="shared" si="69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71"/>
        <v>2718315.9530000184</v>
      </c>
      <c r="L1517" s="9" t="str">
        <f t="shared" si="70"/>
        <v>Virement Local</v>
      </c>
      <c r="P1517" s="1" t="str">
        <f t="array" ref="P1517">INDEX(T_Natures[Nature],MATCH(TRUE,ISNUMBER(FIND(T_Natures[Libellé],F1517)),0))</f>
        <v>Virement Local</v>
      </c>
    </row>
    <row r="1518" spans="2:16" x14ac:dyDescent="0.2">
      <c r="B1518" s="1">
        <f t="shared" si="69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71"/>
        <v>2718415.9530000184</v>
      </c>
      <c r="L1518" s="9" t="str">
        <f t="shared" si="70"/>
        <v>Virement Local</v>
      </c>
      <c r="P1518" s="1" t="str">
        <f t="array" ref="P1518">INDEX(T_Natures[Nature],MATCH(TRUE,ISNUMBER(FIND(T_Natures[Libellé],F1518)),0))</f>
        <v>Virement Local</v>
      </c>
    </row>
    <row r="1519" spans="2:16" x14ac:dyDescent="0.2">
      <c r="B1519" s="1">
        <f t="shared" si="69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71"/>
        <v>2718445.9530000184</v>
      </c>
      <c r="L1519" s="9" t="str">
        <f t="shared" si="70"/>
        <v>Virement Local</v>
      </c>
      <c r="P1519" s="1" t="str">
        <f t="array" ref="P1519">INDEX(T_Natures[Nature],MATCH(TRUE,ISNUMBER(FIND(T_Natures[Libellé],F1519)),0))</f>
        <v>Virement Local</v>
      </c>
    </row>
    <row r="1520" spans="2:16" x14ac:dyDescent="0.2">
      <c r="B1520" s="1">
        <f t="shared" si="69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71"/>
        <v>2718545.9530000184</v>
      </c>
      <c r="L1520" s="9" t="str">
        <f t="shared" si="70"/>
        <v>Virement Local</v>
      </c>
      <c r="P1520" s="1" t="str">
        <f t="array" ref="P1520">INDEX(T_Natures[Nature],MATCH(TRUE,ISNUMBER(FIND(T_Natures[Libellé],F1520)),0))</f>
        <v>Virement Local</v>
      </c>
    </row>
    <row r="1521" spans="2:16" x14ac:dyDescent="0.2">
      <c r="B1521" s="1">
        <f t="shared" si="69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71"/>
        <v>2718645.9530000184</v>
      </c>
      <c r="L1521" s="9" t="str">
        <f t="shared" si="70"/>
        <v>Virement Local</v>
      </c>
      <c r="P1521" s="1" t="str">
        <f t="array" ref="P1521">INDEX(T_Natures[Nature],MATCH(TRUE,ISNUMBER(FIND(T_Natures[Libellé],F1521)),0))</f>
        <v>Virement Local</v>
      </c>
    </row>
    <row r="1522" spans="2:16" x14ac:dyDescent="0.2">
      <c r="B1522" s="1">
        <f t="shared" si="69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71"/>
        <v>2719445.9530000184</v>
      </c>
      <c r="L1522" s="9" t="str">
        <f t="shared" si="70"/>
        <v>Virement Local</v>
      </c>
      <c r="P1522" s="1" t="str">
        <f t="array" ref="P1522">INDEX(T_Natures[Nature],MATCH(TRUE,ISNUMBER(FIND(T_Natures[Libellé],F1522)),0))</f>
        <v>Virement Local</v>
      </c>
    </row>
    <row r="1523" spans="2:16" x14ac:dyDescent="0.2">
      <c r="B1523" s="1">
        <f t="shared" si="69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71"/>
        <v>2719505.9530000184</v>
      </c>
      <c r="L1523" s="9" t="str">
        <f t="shared" si="70"/>
        <v>Virement Local</v>
      </c>
      <c r="P1523" s="1" t="str">
        <f t="array" ref="P1523">INDEX(T_Natures[Nature],MATCH(TRUE,ISNUMBER(FIND(T_Natures[Libellé],F1523)),0))</f>
        <v>Virement Local</v>
      </c>
    </row>
    <row r="1524" spans="2:16" x14ac:dyDescent="0.2">
      <c r="B1524" s="1">
        <f t="shared" si="69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71"/>
        <v>2719555.9530000184</v>
      </c>
      <c r="L1524" s="9" t="str">
        <f t="shared" si="70"/>
        <v>Virement Local</v>
      </c>
      <c r="P1524" s="1" t="str">
        <f t="array" ref="P1524">INDEX(T_Natures[Nature],MATCH(TRUE,ISNUMBER(FIND(T_Natures[Libellé],F1524)),0))</f>
        <v>Virement Local</v>
      </c>
    </row>
    <row r="1525" spans="2:16" x14ac:dyDescent="0.2">
      <c r="B1525" s="1">
        <f t="shared" si="69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71"/>
        <v>2719595.9530000184</v>
      </c>
      <c r="L1525" s="9" t="str">
        <f t="shared" si="70"/>
        <v>Virement Local</v>
      </c>
      <c r="P1525" s="1" t="str">
        <f t="array" ref="P1525">INDEX(T_Natures[Nature],MATCH(TRUE,ISNUMBER(FIND(T_Natures[Libellé],F1525)),0))</f>
        <v>Virement Local</v>
      </c>
    </row>
    <row r="1526" spans="2:16" x14ac:dyDescent="0.2">
      <c r="B1526" s="1">
        <f t="shared" si="69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71"/>
        <v>2719645.9530000184</v>
      </c>
      <c r="L1526" s="9" t="str">
        <f t="shared" si="70"/>
        <v>Virement Local</v>
      </c>
      <c r="P1526" s="1" t="str">
        <f t="array" ref="P1526">INDEX(T_Natures[Nature],MATCH(TRUE,ISNUMBER(FIND(T_Natures[Libellé],F1526)),0))</f>
        <v>Virement Local</v>
      </c>
    </row>
    <row r="1527" spans="2:16" x14ac:dyDescent="0.2">
      <c r="B1527" s="1">
        <f t="shared" si="69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71"/>
        <v>2719845.9530000184</v>
      </c>
      <c r="L1527" s="9" t="str">
        <f t="shared" si="70"/>
        <v>Virement Local</v>
      </c>
      <c r="P1527" s="1" t="str">
        <f t="array" ref="P1527">INDEX(T_Natures[Nature],MATCH(TRUE,ISNUMBER(FIND(T_Natures[Libellé],F1527)),0))</f>
        <v>Virement Local</v>
      </c>
    </row>
    <row r="1528" spans="2:16" x14ac:dyDescent="0.2">
      <c r="B1528" s="1">
        <f t="shared" si="69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71"/>
        <v>2719865.9530000184</v>
      </c>
      <c r="L1528" s="9" t="str">
        <f t="shared" si="70"/>
        <v>Virement Local</v>
      </c>
      <c r="P1528" s="1" t="str">
        <f t="array" ref="P1528">INDEX(T_Natures[Nature],MATCH(TRUE,ISNUMBER(FIND(T_Natures[Libellé],F1528)),0))</f>
        <v>Virement Local</v>
      </c>
    </row>
    <row r="1529" spans="2:16" x14ac:dyDescent="0.2">
      <c r="B1529" s="1">
        <f t="shared" si="69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71"/>
        <v>2719905.9530000184</v>
      </c>
      <c r="L1529" s="9" t="str">
        <f t="shared" si="70"/>
        <v>Virement Local</v>
      </c>
      <c r="P1529" s="1" t="str">
        <f t="array" ref="P1529">INDEX(T_Natures[Nature],MATCH(TRUE,ISNUMBER(FIND(T_Natures[Libellé],F1529)),0))</f>
        <v>Virement Local</v>
      </c>
    </row>
    <row r="1530" spans="2:16" x14ac:dyDescent="0.2">
      <c r="B1530" s="1">
        <f t="shared" si="69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71"/>
        <v>2720005.9530000184</v>
      </c>
      <c r="L1530" s="9" t="str">
        <f t="shared" si="70"/>
        <v>Virement Local</v>
      </c>
      <c r="P1530" s="1" t="str">
        <f t="array" ref="P1530">INDEX(T_Natures[Nature],MATCH(TRUE,ISNUMBER(FIND(T_Natures[Libellé],F1530)),0))</f>
        <v>Virement Local</v>
      </c>
    </row>
    <row r="1531" spans="2:16" x14ac:dyDescent="0.2">
      <c r="B1531" s="1">
        <f t="shared" si="69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71"/>
        <v>2720055.9530000184</v>
      </c>
      <c r="L1531" s="9" t="str">
        <f t="shared" si="70"/>
        <v>Virement Local</v>
      </c>
      <c r="P1531" s="1" t="str">
        <f t="array" ref="P1531">INDEX(T_Natures[Nature],MATCH(TRUE,ISNUMBER(FIND(T_Natures[Libellé],F1531)),0))</f>
        <v>Virement Local</v>
      </c>
    </row>
    <row r="1532" spans="2:16" x14ac:dyDescent="0.2">
      <c r="B1532" s="1">
        <f t="shared" si="69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71"/>
        <v>2720125.9530000184</v>
      </c>
      <c r="L1532" s="9" t="str">
        <f t="shared" si="70"/>
        <v>Virement Local</v>
      </c>
      <c r="P1532" s="1" t="str">
        <f t="array" ref="P1532">INDEX(T_Natures[Nature],MATCH(TRUE,ISNUMBER(FIND(T_Natures[Libellé],F1532)),0))</f>
        <v>Virement Local</v>
      </c>
    </row>
    <row r="1533" spans="2:16" x14ac:dyDescent="0.2">
      <c r="B1533" s="1">
        <f t="shared" si="69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71"/>
        <v>2720184.9530000184</v>
      </c>
      <c r="L1533" s="9" t="str">
        <f t="shared" si="70"/>
        <v>Virement Local</v>
      </c>
      <c r="P1533" s="1" t="str">
        <f t="array" ref="P1533">INDEX(T_Natures[Nature],MATCH(TRUE,ISNUMBER(FIND(T_Natures[Libellé],F1533)),0))</f>
        <v>Virement Local</v>
      </c>
    </row>
    <row r="1534" spans="2:16" x14ac:dyDescent="0.2">
      <c r="B1534" s="1">
        <f t="shared" si="69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71"/>
        <v>2720244.9530000184</v>
      </c>
      <c r="L1534" s="9" t="str">
        <f t="shared" si="70"/>
        <v>Virement Local</v>
      </c>
      <c r="P1534" s="1" t="str">
        <f t="array" ref="P1534">INDEX(T_Natures[Nature],MATCH(TRUE,ISNUMBER(FIND(T_Natures[Libellé],F1534)),0))</f>
        <v>Virement Local</v>
      </c>
    </row>
    <row r="1535" spans="2:16" x14ac:dyDescent="0.2">
      <c r="B1535" s="1">
        <f t="shared" si="69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71"/>
        <v>2720294.9530000184</v>
      </c>
      <c r="L1535" s="9" t="str">
        <f t="shared" si="70"/>
        <v>Virement Local</v>
      </c>
      <c r="P1535" s="1" t="str">
        <f t="array" ref="P1535">INDEX(T_Natures[Nature],MATCH(TRUE,ISNUMBER(FIND(T_Natures[Libellé],F1535)),0))</f>
        <v>Virement Local</v>
      </c>
    </row>
    <row r="1536" spans="2:16" x14ac:dyDescent="0.2">
      <c r="B1536" s="1">
        <f t="shared" si="69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71"/>
        <v>2720344.9530000184</v>
      </c>
      <c r="L1536" s="9" t="str">
        <f t="shared" si="70"/>
        <v>Virement Local</v>
      </c>
      <c r="P1536" s="1" t="str">
        <f t="array" ref="P1536">INDEX(T_Natures[Nature],MATCH(TRUE,ISNUMBER(FIND(T_Natures[Libellé],F1536)),0))</f>
        <v>Virement Local</v>
      </c>
    </row>
    <row r="1537" spans="2:16" x14ac:dyDescent="0.2">
      <c r="B1537" s="1">
        <f t="shared" si="69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71"/>
        <v>2720374.9530000184</v>
      </c>
      <c r="L1537" s="9" t="str">
        <f t="shared" si="70"/>
        <v>Virement Local</v>
      </c>
      <c r="P1537" s="1" t="str">
        <f t="array" ref="P1537">INDEX(T_Natures[Nature],MATCH(TRUE,ISNUMBER(FIND(T_Natures[Libellé],F1537)),0))</f>
        <v>Virement Local</v>
      </c>
    </row>
    <row r="1538" spans="2:16" x14ac:dyDescent="0.2">
      <c r="B1538" s="1">
        <f t="shared" si="69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71"/>
        <v>2720444.9530000184</v>
      </c>
      <c r="L1538" s="9" t="str">
        <f t="shared" si="70"/>
        <v>Virement Local</v>
      </c>
      <c r="P1538" s="1" t="str">
        <f t="array" ref="P1538">INDEX(T_Natures[Nature],MATCH(TRUE,ISNUMBER(FIND(T_Natures[Libellé],F1538)),0))</f>
        <v>Virement Local</v>
      </c>
    </row>
    <row r="1539" spans="2:16" x14ac:dyDescent="0.2">
      <c r="B1539" s="1">
        <f t="shared" si="69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71"/>
        <v>2720484.9530000184</v>
      </c>
      <c r="L1539" s="9" t="str">
        <f t="shared" si="70"/>
        <v>Virement Local</v>
      </c>
      <c r="P1539" s="1" t="str">
        <f t="array" ref="P1539">INDEX(T_Natures[Nature],MATCH(TRUE,ISNUMBER(FIND(T_Natures[Libellé],F1539)),0))</f>
        <v>Virement Local</v>
      </c>
    </row>
    <row r="1540" spans="2:16" x14ac:dyDescent="0.2">
      <c r="B1540" s="1">
        <f t="shared" si="69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71"/>
        <v>2720514.9530000184</v>
      </c>
      <c r="L1540" s="9" t="str">
        <f t="shared" si="70"/>
        <v>Virement Local</v>
      </c>
      <c r="P1540" s="1" t="str">
        <f t="array" ref="P1540">INDEX(T_Natures[Nature],MATCH(TRUE,ISNUMBER(FIND(T_Natures[Libellé],F1540)),0))</f>
        <v>Virement Local</v>
      </c>
    </row>
    <row r="1541" spans="2:16" x14ac:dyDescent="0.2">
      <c r="B1541" s="1">
        <f t="shared" ref="B1541:B1604" si="72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71"/>
        <v>2720514.3820000184</v>
      </c>
      <c r="L1541" s="9" t="str">
        <f t="shared" ref="L1541:L1604" si="73">IF(ISNUMBER(FIND(LEFT($R$4,$S$4),F1541))=TRUE,$T$4,IF(ISNUMBER(FIND(LEFT($R$5,$S$5),F1541))=TRUE,$T$5,IF(ISNUMBER(FIND(LEFT($R$6,$S$6),F1541))=TRUE,$T$6,IF(ISNUMBER(FIND(LEFT($R$7,$S$7),F1541))=TRUE,$T$7,IF(ISNUMBER(FIND(LEFT($R$8,$S$8),F1541))=TRUE,$T$8,IF(ISNUMBER(FIND(LEFT($R$9,$S$9),F1541))=TRUE,$T$9,IF(ISNUMBER(FIND(LEFT($R$10,$S$10),F1541))=TRUE,$T$10,IF(ISNUMBER(FIND(LEFT($R$11,$S$11),F1541))=TRUE,$T$11,IF(ISNUMBER(FIND(LEFT($R$12,$S$12),F1541))=TRUE,$T$12,IF(ISNUMBER(FIND(LEFT($R$13,$S$13),F1541))=TRUE,$T$13,IF(ISNUMBER(FIND(LEFT($R$14,$S$14),F1541))=TRUE,$T$14,IF(ISNUMBER(FIND(LEFT($R$15,$S$15),F1541))=TRUE,$T$15,IF(ISNUMBER(FIND(LEFT($R$16,$S$16),F1541))=TRUE,$T$16,IF(ISNUMBER(FIND(LEFT($R$17,$S$17),F1541))=TRUE,$T$17,IF(ISNUMBER(FIND(LEFT($R$18,$S$18),F1541))=TRUE,$T$18,IF(ISNUMBER(FIND(LEFT($R$19,$S$19),F1541))=TRUE,$T$19,IF(ISNUMBER(FIND(LEFT($R$20,$S$20),F1541))=TRUE,$T$20,IF(ISNUMBER(FIND(LEFT($R$21,$S$21),F1541))=TRUE,$T$21,IF(ISNUMBER(FIND(LEFT($R$24,$S$24),F1541))=TRUE,$T$24,IF(ISNUMBER(FIND(LEFT($R$25,$S$25),F1541))=TRUE,$T$25,IF(ISNUMBER(FIND(LEFT($R$26,$S$26),F1541))=TRUE,$T$26,IF(ISNUMBER(FIND(LEFT($R$27,$S$27),F1541))=TRUE,$T$27,IF(ISNUMBER(FIND(LEFT($R$28,$S$28),F1541))=TRUE,$T$28,IF(ISNUMBER(FIND(LEFT($R$22,$S$22),F1541))=TRUE,$T$22,IF(ISNUMBER(FIND(LEFT($R$23,$S$23),F1541))=TRUE,$T$23,IF(ISNUMBER(FIND(LEFT($R$29,$S$29),F1541))=TRUE,$T$29))))))))))))))))))))))))))</f>
        <v>Commission/Encaissement</v>
      </c>
      <c r="P1541" s="1" t="str">
        <f t="array" ref="P1541">INDEX(T_Natures[Nature],MATCH(TRUE,ISNUMBER(FIND(T_Natures[Libellé],F1541)),0))</f>
        <v>Commission/Encaissement</v>
      </c>
    </row>
    <row r="1542" spans="2:16" x14ac:dyDescent="0.2">
      <c r="B1542" s="1">
        <f t="shared" si="72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74">K1541+J1542-I1542</f>
        <v>2720514.0960000185</v>
      </c>
      <c r="L1542" s="9" t="str">
        <f t="shared" si="73"/>
        <v>Commission/Encaissement</v>
      </c>
      <c r="P1542" s="1" t="str">
        <f t="array" ref="P1542">INDEX(T_Natures[Nature],MATCH(TRUE,ISNUMBER(FIND(T_Natures[Libellé],F1542)),0))</f>
        <v>Commission/Encaissement</v>
      </c>
    </row>
    <row r="1543" spans="2:16" x14ac:dyDescent="0.2">
      <c r="B1543" s="1">
        <f t="shared" si="72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74"/>
        <v>2720513.7980000186</v>
      </c>
      <c r="L1543" s="9" t="str">
        <f t="shared" si="73"/>
        <v>Commission/Vir</v>
      </c>
      <c r="P1543" s="1" t="str">
        <f t="array" ref="P1543">INDEX(T_Natures[Nature],MATCH(TRUE,ISNUMBER(FIND(T_Natures[Libellé],F1543)),0))</f>
        <v>Commission/Vir</v>
      </c>
    </row>
    <row r="1544" spans="2:16" x14ac:dyDescent="0.2">
      <c r="B1544" s="1">
        <f t="shared" si="72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74"/>
        <v>2720513.5000000186</v>
      </c>
      <c r="L1544" s="9" t="str">
        <f t="shared" si="73"/>
        <v>Commission/Vir</v>
      </c>
      <c r="P1544" s="1" t="str">
        <f t="array" ref="P1544">INDEX(T_Natures[Nature],MATCH(TRUE,ISNUMBER(FIND(T_Natures[Libellé],F1544)),0))</f>
        <v>Commission/Vir</v>
      </c>
    </row>
    <row r="1545" spans="2:16" x14ac:dyDescent="0.2">
      <c r="B1545" s="1">
        <f t="shared" si="72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74"/>
        <v>2720513.2020000187</v>
      </c>
      <c r="L1545" s="9" t="str">
        <f t="shared" si="73"/>
        <v>Commission/Vir</v>
      </c>
      <c r="P1545" s="1" t="str">
        <f t="array" ref="P1545">INDEX(T_Natures[Nature],MATCH(TRUE,ISNUMBER(FIND(T_Natures[Libellé],F1545)),0))</f>
        <v>Commission/Vir</v>
      </c>
    </row>
    <row r="1546" spans="2:16" x14ac:dyDescent="0.2">
      <c r="B1546" s="1">
        <f t="shared" si="72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74"/>
        <v>2720512.9040000187</v>
      </c>
      <c r="L1546" s="9" t="str">
        <f t="shared" si="73"/>
        <v>Commission/Vir</v>
      </c>
      <c r="P1546" s="1" t="str">
        <f t="array" ref="P1546">INDEX(T_Natures[Nature],MATCH(TRUE,ISNUMBER(FIND(T_Natures[Libellé],F1546)),0))</f>
        <v>Commission/Vir</v>
      </c>
    </row>
    <row r="1547" spans="2:16" x14ac:dyDescent="0.2">
      <c r="B1547" s="1">
        <f t="shared" si="72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74"/>
        <v>2720512.6060000188</v>
      </c>
      <c r="L1547" s="9" t="str">
        <f t="shared" si="73"/>
        <v>Commission/Vir</v>
      </c>
      <c r="P1547" s="1" t="str">
        <f t="array" ref="P1547">INDEX(T_Natures[Nature],MATCH(TRUE,ISNUMBER(FIND(T_Natures[Libellé],F1547)),0))</f>
        <v>Commission/Vir</v>
      </c>
    </row>
    <row r="1548" spans="2:16" x14ac:dyDescent="0.2">
      <c r="B1548" s="1">
        <f t="shared" si="72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74"/>
        <v>2720512.3080000188</v>
      </c>
      <c r="L1548" s="9" t="str">
        <f t="shared" si="73"/>
        <v>Commission/Vir</v>
      </c>
      <c r="P1548" s="1" t="str">
        <f t="array" ref="P1548">INDEX(T_Natures[Nature],MATCH(TRUE,ISNUMBER(FIND(T_Natures[Libellé],F1548)),0))</f>
        <v>Commission/Vir</v>
      </c>
    </row>
    <row r="1549" spans="2:16" x14ac:dyDescent="0.2">
      <c r="B1549" s="1">
        <f t="shared" si="72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74"/>
        <v>2720512.0100000189</v>
      </c>
      <c r="L1549" s="9" t="str">
        <f t="shared" si="73"/>
        <v>Commission/Vir</v>
      </c>
      <c r="P1549" s="1" t="str">
        <f t="array" ref="P1549">INDEX(T_Natures[Nature],MATCH(TRUE,ISNUMBER(FIND(T_Natures[Libellé],F1549)),0))</f>
        <v>Commission/Vir</v>
      </c>
    </row>
    <row r="1550" spans="2:16" x14ac:dyDescent="0.2">
      <c r="B1550" s="1">
        <f t="shared" si="72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74"/>
        <v>2720511.7120000189</v>
      </c>
      <c r="L1550" s="9" t="str">
        <f t="shared" si="73"/>
        <v>Commission/Vir</v>
      </c>
      <c r="P1550" s="1" t="str">
        <f t="array" ref="P1550">INDEX(T_Natures[Nature],MATCH(TRUE,ISNUMBER(FIND(T_Natures[Libellé],F1550)),0))</f>
        <v>Commission/Vir</v>
      </c>
    </row>
    <row r="1551" spans="2:16" x14ac:dyDescent="0.2">
      <c r="B1551" s="1">
        <f t="shared" si="72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74"/>
        <v>2720511.414000019</v>
      </c>
      <c r="L1551" s="9" t="str">
        <f t="shared" si="73"/>
        <v>Commission/Vir</v>
      </c>
      <c r="P1551" s="1" t="str">
        <f t="array" ref="P1551">INDEX(T_Natures[Nature],MATCH(TRUE,ISNUMBER(FIND(T_Natures[Libellé],F1551)),0))</f>
        <v>Commission/Vir</v>
      </c>
    </row>
    <row r="1552" spans="2:16" x14ac:dyDescent="0.2">
      <c r="B1552" s="1">
        <f t="shared" si="72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74"/>
        <v>2720511.116000019</v>
      </c>
      <c r="L1552" s="9" t="str">
        <f t="shared" si="73"/>
        <v>Commission/Vir</v>
      </c>
      <c r="P1552" s="1" t="str">
        <f t="array" ref="P1552">INDEX(T_Natures[Nature],MATCH(TRUE,ISNUMBER(FIND(T_Natures[Libellé],F1552)),0))</f>
        <v>Commission/Vir</v>
      </c>
    </row>
    <row r="1553" spans="2:16" x14ac:dyDescent="0.2">
      <c r="B1553" s="1">
        <f t="shared" si="72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74"/>
        <v>2720510.8180000191</v>
      </c>
      <c r="L1553" s="9" t="str">
        <f t="shared" si="73"/>
        <v>Commission/Vir</v>
      </c>
      <c r="P1553" s="1" t="str">
        <f t="array" ref="P1553">INDEX(T_Natures[Nature],MATCH(TRUE,ISNUMBER(FIND(T_Natures[Libellé],F1553)),0))</f>
        <v>Commission/Vir</v>
      </c>
    </row>
    <row r="1554" spans="2:16" x14ac:dyDescent="0.2">
      <c r="B1554" s="1">
        <f t="shared" si="72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74"/>
        <v>2720510.5200000191</v>
      </c>
      <c r="L1554" s="9" t="str">
        <f t="shared" si="73"/>
        <v>Commission/Vir</v>
      </c>
      <c r="P1554" s="1" t="str">
        <f t="array" ref="P1554">INDEX(T_Natures[Nature],MATCH(TRUE,ISNUMBER(FIND(T_Natures[Libellé],F1554)),0))</f>
        <v>Commission/Vir</v>
      </c>
    </row>
    <row r="1555" spans="2:16" x14ac:dyDescent="0.2">
      <c r="B1555" s="1">
        <f t="shared" si="72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74"/>
        <v>2720510.2220000192</v>
      </c>
      <c r="L1555" s="9" t="str">
        <f t="shared" si="73"/>
        <v>Commission/Vir</v>
      </c>
      <c r="P1555" s="1" t="str">
        <f t="array" ref="P1555">INDEX(T_Natures[Nature],MATCH(TRUE,ISNUMBER(FIND(T_Natures[Libellé],F1555)),0))</f>
        <v>Commission/Vir</v>
      </c>
    </row>
    <row r="1556" spans="2:16" x14ac:dyDescent="0.2">
      <c r="B1556" s="1">
        <f t="shared" si="72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74"/>
        <v>2720509.9240000192</v>
      </c>
      <c r="L1556" s="9" t="str">
        <f t="shared" si="73"/>
        <v>Commission/Vir</v>
      </c>
      <c r="P1556" s="1" t="str">
        <f t="array" ref="P1556">INDEX(T_Natures[Nature],MATCH(TRUE,ISNUMBER(FIND(T_Natures[Libellé],F1556)),0))</f>
        <v>Commission/Vir</v>
      </c>
    </row>
    <row r="1557" spans="2:16" x14ac:dyDescent="0.2">
      <c r="B1557" s="1">
        <f t="shared" si="72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74"/>
        <v>2720509.6260000193</v>
      </c>
      <c r="L1557" s="9" t="str">
        <f t="shared" si="73"/>
        <v>Commission/Vir</v>
      </c>
      <c r="P1557" s="1" t="str">
        <f t="array" ref="P1557">INDEX(T_Natures[Nature],MATCH(TRUE,ISNUMBER(FIND(T_Natures[Libellé],F1557)),0))</f>
        <v>Commission/Vir</v>
      </c>
    </row>
    <row r="1558" spans="2:16" x14ac:dyDescent="0.2">
      <c r="B1558" s="1">
        <f t="shared" si="72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74"/>
        <v>2720509.3280000193</v>
      </c>
      <c r="L1558" s="9" t="str">
        <f t="shared" si="73"/>
        <v>Commission/Vir</v>
      </c>
      <c r="P1558" s="1" t="str">
        <f t="array" ref="P1558">INDEX(T_Natures[Nature],MATCH(TRUE,ISNUMBER(FIND(T_Natures[Libellé],F1558)),0))</f>
        <v>Commission/Vir</v>
      </c>
    </row>
    <row r="1559" spans="2:16" x14ac:dyDescent="0.2">
      <c r="B1559" s="1">
        <f t="shared" si="72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74"/>
        <v>2720509.0300000194</v>
      </c>
      <c r="L1559" s="9" t="str">
        <f t="shared" si="73"/>
        <v>Commission/Vir</v>
      </c>
      <c r="P1559" s="1" t="str">
        <f t="array" ref="P1559">INDEX(T_Natures[Nature],MATCH(TRUE,ISNUMBER(FIND(T_Natures[Libellé],F1559)),0))</f>
        <v>Commission/Vir</v>
      </c>
    </row>
    <row r="1560" spans="2:16" x14ac:dyDescent="0.2">
      <c r="B1560" s="1">
        <f t="shared" si="72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74"/>
        <v>2720508.7320000194</v>
      </c>
      <c r="L1560" s="9" t="str">
        <f t="shared" si="73"/>
        <v>Commission/Vir</v>
      </c>
      <c r="P1560" s="1" t="str">
        <f t="array" ref="P1560">INDEX(T_Natures[Nature],MATCH(TRUE,ISNUMBER(FIND(T_Natures[Libellé],F1560)),0))</f>
        <v>Commission/Vir</v>
      </c>
    </row>
    <row r="1561" spans="2:16" x14ac:dyDescent="0.2">
      <c r="B1561" s="1">
        <f t="shared" si="72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74"/>
        <v>2720508.4340000194</v>
      </c>
      <c r="L1561" s="9" t="str">
        <f t="shared" si="73"/>
        <v>Commission/Vir</v>
      </c>
      <c r="P1561" s="1" t="str">
        <f t="array" ref="P1561">INDEX(T_Natures[Nature],MATCH(TRUE,ISNUMBER(FIND(T_Natures[Libellé],F1561)),0))</f>
        <v>Commission/Vir</v>
      </c>
    </row>
    <row r="1562" spans="2:16" x14ac:dyDescent="0.2">
      <c r="B1562" s="1">
        <f t="shared" si="72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74"/>
        <v>2720508.1360000195</v>
      </c>
      <c r="L1562" s="9" t="str">
        <f t="shared" si="73"/>
        <v>Commission/Vir</v>
      </c>
      <c r="P1562" s="1" t="str">
        <f t="array" ref="P1562">INDEX(T_Natures[Nature],MATCH(TRUE,ISNUMBER(FIND(T_Natures[Libellé],F1562)),0))</f>
        <v>Commission/Vir</v>
      </c>
    </row>
    <row r="1563" spans="2:16" x14ac:dyDescent="0.2">
      <c r="B1563" s="1">
        <f t="shared" si="72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74"/>
        <v>2720507.8380000195</v>
      </c>
      <c r="L1563" s="9" t="str">
        <f t="shared" si="73"/>
        <v>Commission/Vir</v>
      </c>
      <c r="P1563" s="1" t="str">
        <f t="array" ref="P1563">INDEX(T_Natures[Nature],MATCH(TRUE,ISNUMBER(FIND(T_Natures[Libellé],F1563)),0))</f>
        <v>Commission/Vir</v>
      </c>
    </row>
    <row r="1564" spans="2:16" x14ac:dyDescent="0.2">
      <c r="B1564" s="1">
        <f t="shared" si="72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74"/>
        <v>2720507.5400000196</v>
      </c>
      <c r="L1564" s="9" t="str">
        <f t="shared" si="73"/>
        <v>Commission/Vir</v>
      </c>
      <c r="P1564" s="1" t="str">
        <f t="array" ref="P1564">INDEX(T_Natures[Nature],MATCH(TRUE,ISNUMBER(FIND(T_Natures[Libellé],F1564)),0))</f>
        <v>Commission/Vir</v>
      </c>
    </row>
    <row r="1565" spans="2:16" x14ac:dyDescent="0.2">
      <c r="B1565" s="1">
        <f t="shared" si="72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74"/>
        <v>2720507.2420000196</v>
      </c>
      <c r="L1565" s="9" t="str">
        <f t="shared" si="73"/>
        <v>Commission/Vir</v>
      </c>
      <c r="P1565" s="1" t="str">
        <f t="array" ref="P1565">INDEX(T_Natures[Nature],MATCH(TRUE,ISNUMBER(FIND(T_Natures[Libellé],F1565)),0))</f>
        <v>Commission/Vir</v>
      </c>
    </row>
    <row r="1566" spans="2:16" x14ac:dyDescent="0.2">
      <c r="B1566" s="1">
        <f t="shared" si="72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74"/>
        <v>2720506.9440000197</v>
      </c>
      <c r="L1566" s="9" t="str">
        <f t="shared" si="73"/>
        <v>Commission/Vir</v>
      </c>
      <c r="P1566" s="1" t="str">
        <f t="array" ref="P1566">INDEX(T_Natures[Nature],MATCH(TRUE,ISNUMBER(FIND(T_Natures[Libellé],F1566)),0))</f>
        <v>Commission/Vir</v>
      </c>
    </row>
    <row r="1567" spans="2:16" x14ac:dyDescent="0.2">
      <c r="B1567" s="1">
        <f t="shared" si="72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74"/>
        <v>2720506.6460000197</v>
      </c>
      <c r="L1567" s="9" t="str">
        <f t="shared" si="73"/>
        <v>Commission/Vir</v>
      </c>
      <c r="P1567" s="1" t="str">
        <f t="array" ref="P1567">INDEX(T_Natures[Nature],MATCH(TRUE,ISNUMBER(FIND(T_Natures[Libellé],F1567)),0))</f>
        <v>Commission/Vir</v>
      </c>
    </row>
    <row r="1568" spans="2:16" x14ac:dyDescent="0.2">
      <c r="B1568" s="1">
        <f t="shared" si="72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74"/>
        <v>2720506.3480000198</v>
      </c>
      <c r="L1568" s="9" t="str">
        <f t="shared" si="73"/>
        <v>Commission/Vir</v>
      </c>
      <c r="P1568" s="1" t="str">
        <f t="array" ref="P1568">INDEX(T_Natures[Nature],MATCH(TRUE,ISNUMBER(FIND(T_Natures[Libellé],F1568)),0))</f>
        <v>Commission/Vir</v>
      </c>
    </row>
    <row r="1569" spans="2:16" x14ac:dyDescent="0.2">
      <c r="B1569" s="1">
        <f t="shared" si="72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74"/>
        <v>2720506.0500000198</v>
      </c>
      <c r="L1569" s="9" t="str">
        <f t="shared" si="73"/>
        <v>Commission/Vir</v>
      </c>
      <c r="P1569" s="1" t="str">
        <f t="array" ref="P1569">INDEX(T_Natures[Nature],MATCH(TRUE,ISNUMBER(FIND(T_Natures[Libellé],F1569)),0))</f>
        <v>Commission/Vir</v>
      </c>
    </row>
    <row r="1570" spans="2:16" x14ac:dyDescent="0.2">
      <c r="B1570" s="1">
        <f t="shared" si="72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74"/>
        <v>2720505.7520000199</v>
      </c>
      <c r="L1570" s="9" t="str">
        <f t="shared" si="73"/>
        <v>Commission/Vir</v>
      </c>
      <c r="P1570" s="1" t="str">
        <f t="array" ref="P1570">INDEX(T_Natures[Nature],MATCH(TRUE,ISNUMBER(FIND(T_Natures[Libellé],F1570)),0))</f>
        <v>Commission/Vir</v>
      </c>
    </row>
    <row r="1571" spans="2:16" x14ac:dyDescent="0.2">
      <c r="B1571" s="1">
        <f t="shared" si="72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74"/>
        <v>2720505.4540000199</v>
      </c>
      <c r="L1571" s="9" t="str">
        <f t="shared" si="73"/>
        <v>Commission/Vir</v>
      </c>
      <c r="P1571" s="1" t="str">
        <f t="array" ref="P1571">INDEX(T_Natures[Nature],MATCH(TRUE,ISNUMBER(FIND(T_Natures[Libellé],F1571)),0))</f>
        <v>Commission/Vir</v>
      </c>
    </row>
    <row r="1572" spans="2:16" x14ac:dyDescent="0.2">
      <c r="B1572" s="1">
        <f t="shared" si="72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74"/>
        <v>2720505.15600002</v>
      </c>
      <c r="L1572" s="9" t="str">
        <f t="shared" si="73"/>
        <v>Commission/Vir</v>
      </c>
      <c r="P1572" s="1" t="str">
        <f t="array" ref="P1572">INDEX(T_Natures[Nature],MATCH(TRUE,ISNUMBER(FIND(T_Natures[Libellé],F1572)),0))</f>
        <v>Commission/Vir</v>
      </c>
    </row>
    <row r="1573" spans="2:16" x14ac:dyDescent="0.2">
      <c r="B1573" s="1">
        <f t="shared" si="72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74"/>
        <v>2720504.85800002</v>
      </c>
      <c r="L1573" s="9" t="str">
        <f t="shared" si="73"/>
        <v>Commission/Vir</v>
      </c>
      <c r="P1573" s="1" t="str">
        <f t="array" ref="P1573">INDEX(T_Natures[Nature],MATCH(TRUE,ISNUMBER(FIND(T_Natures[Libellé],F1573)),0))</f>
        <v>Commission/Vir</v>
      </c>
    </row>
    <row r="1574" spans="2:16" x14ac:dyDescent="0.2">
      <c r="B1574" s="1">
        <f t="shared" si="72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74"/>
        <v>2720504.5600000201</v>
      </c>
      <c r="L1574" s="9" t="str">
        <f t="shared" si="73"/>
        <v>Commission/Vir</v>
      </c>
      <c r="P1574" s="1" t="str">
        <f t="array" ref="P1574">INDEX(T_Natures[Nature],MATCH(TRUE,ISNUMBER(FIND(T_Natures[Libellé],F1574)),0))</f>
        <v>Commission/Vir</v>
      </c>
    </row>
    <row r="1575" spans="2:16" x14ac:dyDescent="0.2">
      <c r="B1575" s="1">
        <f t="shared" si="72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74"/>
        <v>2720504.2620000201</v>
      </c>
      <c r="L1575" s="9" t="str">
        <f t="shared" si="73"/>
        <v>Commission/Vir</v>
      </c>
      <c r="P1575" s="1" t="str">
        <f t="array" ref="P1575">INDEX(T_Natures[Nature],MATCH(TRUE,ISNUMBER(FIND(T_Natures[Libellé],F1575)),0))</f>
        <v>Commission/Vir</v>
      </c>
    </row>
    <row r="1576" spans="2:16" x14ac:dyDescent="0.2">
      <c r="B1576" s="1">
        <f t="shared" si="72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74"/>
        <v>2720503.9640000202</v>
      </c>
      <c r="L1576" s="9" t="str">
        <f t="shared" si="73"/>
        <v>Commission/Vir</v>
      </c>
      <c r="P1576" s="1" t="str">
        <f t="array" ref="P1576">INDEX(T_Natures[Nature],MATCH(TRUE,ISNUMBER(FIND(T_Natures[Libellé],F1576)),0))</f>
        <v>Commission/Vir</v>
      </c>
    </row>
    <row r="1577" spans="2:16" x14ac:dyDescent="0.2">
      <c r="B1577" s="1">
        <f t="shared" si="72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74"/>
        <v>2720503.6660000202</v>
      </c>
      <c r="L1577" s="9" t="str">
        <f t="shared" si="73"/>
        <v>Commission/Vir</v>
      </c>
      <c r="P1577" s="1" t="str">
        <f t="array" ref="P1577">INDEX(T_Natures[Nature],MATCH(TRUE,ISNUMBER(FIND(T_Natures[Libellé],F1577)),0))</f>
        <v>Commission/Vir</v>
      </c>
    </row>
    <row r="1578" spans="2:16" x14ac:dyDescent="0.2">
      <c r="B1578" s="1">
        <f t="shared" si="72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74"/>
        <v>2720503.3680000203</v>
      </c>
      <c r="L1578" s="9" t="str">
        <f t="shared" si="73"/>
        <v>Commission/Vir</v>
      </c>
      <c r="P1578" s="1" t="str">
        <f t="array" ref="P1578">INDEX(T_Natures[Nature],MATCH(TRUE,ISNUMBER(FIND(T_Natures[Libellé],F1578)),0))</f>
        <v>Commission/Vir</v>
      </c>
    </row>
    <row r="1579" spans="2:16" x14ac:dyDescent="0.2">
      <c r="B1579" s="1">
        <f t="shared" si="72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74"/>
        <v>2720503.0700000203</v>
      </c>
      <c r="L1579" s="9" t="str">
        <f t="shared" si="73"/>
        <v>Commission/Vir</v>
      </c>
      <c r="P1579" s="1" t="str">
        <f t="array" ref="P1579">INDEX(T_Natures[Nature],MATCH(TRUE,ISNUMBER(FIND(T_Natures[Libellé],F1579)),0))</f>
        <v>Commission/Vir</v>
      </c>
    </row>
    <row r="1580" spans="2:16" x14ac:dyDescent="0.2">
      <c r="B1580" s="1">
        <f t="shared" si="72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74"/>
        <v>2720502.7720000204</v>
      </c>
      <c r="L1580" s="9" t="str">
        <f t="shared" si="73"/>
        <v>Commission/Vir</v>
      </c>
      <c r="P1580" s="1" t="str">
        <f t="array" ref="P1580">INDEX(T_Natures[Nature],MATCH(TRUE,ISNUMBER(FIND(T_Natures[Libellé],F1580)),0))</f>
        <v>Commission/Vir</v>
      </c>
    </row>
    <row r="1581" spans="2:16" x14ac:dyDescent="0.2">
      <c r="B1581" s="1">
        <f t="shared" si="72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74"/>
        <v>2720502.4740000204</v>
      </c>
      <c r="L1581" s="9" t="str">
        <f t="shared" si="73"/>
        <v>Commission/Vir</v>
      </c>
      <c r="P1581" s="1" t="str">
        <f t="array" ref="P1581">INDEX(T_Natures[Nature],MATCH(TRUE,ISNUMBER(FIND(T_Natures[Libellé],F1581)),0))</f>
        <v>Commission/Vir</v>
      </c>
    </row>
    <row r="1582" spans="2:16" x14ac:dyDescent="0.2">
      <c r="B1582" s="1">
        <f t="shared" si="72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74"/>
        <v>2720502.1760000205</v>
      </c>
      <c r="L1582" s="9" t="str">
        <f t="shared" si="73"/>
        <v>Commission/Vir</v>
      </c>
      <c r="P1582" s="1" t="str">
        <f t="array" ref="P1582">INDEX(T_Natures[Nature],MATCH(TRUE,ISNUMBER(FIND(T_Natures[Libellé],F1582)),0))</f>
        <v>Commission/Vir</v>
      </c>
    </row>
    <row r="1583" spans="2:16" x14ac:dyDescent="0.2">
      <c r="B1583" s="1">
        <f t="shared" si="72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74"/>
        <v>2720501.8780000205</v>
      </c>
      <c r="L1583" s="9" t="str">
        <f t="shared" si="73"/>
        <v>Commission/Vir</v>
      </c>
      <c r="P1583" s="1" t="str">
        <f t="array" ref="P1583">INDEX(T_Natures[Nature],MATCH(TRUE,ISNUMBER(FIND(T_Natures[Libellé],F1583)),0))</f>
        <v>Commission/Vir</v>
      </c>
    </row>
    <row r="1584" spans="2:16" x14ac:dyDescent="0.2">
      <c r="B1584" s="1">
        <f t="shared" si="72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74"/>
        <v>2720501.5800000206</v>
      </c>
      <c r="L1584" s="9" t="str">
        <f t="shared" si="73"/>
        <v>Commission/Vir</v>
      </c>
      <c r="P1584" s="1" t="str">
        <f t="array" ref="P1584">INDEX(T_Natures[Nature],MATCH(TRUE,ISNUMBER(FIND(T_Natures[Libellé],F1584)),0))</f>
        <v>Commission/Vir</v>
      </c>
    </row>
    <row r="1585" spans="2:16" x14ac:dyDescent="0.2">
      <c r="B1585" s="1">
        <f t="shared" si="72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74"/>
        <v>2720501.2820000206</v>
      </c>
      <c r="L1585" s="9" t="str">
        <f t="shared" si="73"/>
        <v>Commission/Vir</v>
      </c>
      <c r="P1585" s="1" t="str">
        <f t="array" ref="P1585">INDEX(T_Natures[Nature],MATCH(TRUE,ISNUMBER(FIND(T_Natures[Libellé],F1585)),0))</f>
        <v>Commission/Vir</v>
      </c>
    </row>
    <row r="1586" spans="2:16" x14ac:dyDescent="0.2">
      <c r="B1586" s="1">
        <f t="shared" si="72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74"/>
        <v>2720500.9840000207</v>
      </c>
      <c r="L1586" s="9" t="str">
        <f t="shared" si="73"/>
        <v>Commission/Vir</v>
      </c>
      <c r="P1586" s="1" t="str">
        <f t="array" ref="P1586">INDEX(T_Natures[Nature],MATCH(TRUE,ISNUMBER(FIND(T_Natures[Libellé],F1586)),0))</f>
        <v>Commission/Vir</v>
      </c>
    </row>
    <row r="1587" spans="2:16" x14ac:dyDescent="0.2">
      <c r="B1587" s="1">
        <f t="shared" si="72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74"/>
        <v>2720500.6860000207</v>
      </c>
      <c r="L1587" s="9" t="str">
        <f t="shared" si="73"/>
        <v>Commission/Vir</v>
      </c>
      <c r="P1587" s="1" t="str">
        <f t="array" ref="P1587">INDEX(T_Natures[Nature],MATCH(TRUE,ISNUMBER(FIND(T_Natures[Libellé],F1587)),0))</f>
        <v>Commission/Vir</v>
      </c>
    </row>
    <row r="1588" spans="2:16" x14ac:dyDescent="0.2">
      <c r="B1588" s="1">
        <f t="shared" si="72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74"/>
        <v>2720500.3880000208</v>
      </c>
      <c r="L1588" s="9" t="str">
        <f t="shared" si="73"/>
        <v>Commission/Vir</v>
      </c>
      <c r="P1588" s="1" t="str">
        <f t="array" ref="P1588">INDEX(T_Natures[Nature],MATCH(TRUE,ISNUMBER(FIND(T_Natures[Libellé],F1588)),0))</f>
        <v>Commission/Vir</v>
      </c>
    </row>
    <row r="1589" spans="2:16" x14ac:dyDescent="0.2">
      <c r="B1589" s="1">
        <f t="shared" si="72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74"/>
        <v>2720700.3880000208</v>
      </c>
      <c r="L1589" s="9" t="str">
        <f t="shared" si="73"/>
        <v>Versement</v>
      </c>
      <c r="P1589" s="1" t="str">
        <f t="array" ref="P1589">INDEX(T_Natures[Nature],MATCH(TRUE,ISNUMBER(FIND(T_Natures[Libellé],F1589)),0))</f>
        <v>Versement</v>
      </c>
    </row>
    <row r="1590" spans="2:16" x14ac:dyDescent="0.2">
      <c r="B1590" s="1">
        <f t="shared" si="72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74"/>
        <v>2721700.3880000208</v>
      </c>
      <c r="L1590" s="9" t="str">
        <f t="shared" si="73"/>
        <v>Encaissement Chq</v>
      </c>
      <c r="P1590" s="1" t="str">
        <f t="array" ref="P1590">INDEX(T_Natures[Nature],MATCH(TRUE,ISNUMBER(FIND(T_Natures[Libellé],F1590)),0))</f>
        <v>Encaissement Chq</v>
      </c>
    </row>
    <row r="1591" spans="2:16" x14ac:dyDescent="0.2">
      <c r="B1591" s="1">
        <f t="shared" si="72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74"/>
        <v>2723200.3880000208</v>
      </c>
      <c r="L1591" s="9" t="str">
        <f t="shared" si="73"/>
        <v>Encaissement Chq</v>
      </c>
      <c r="P1591" s="1" t="str">
        <f t="array" ref="P1591">INDEX(T_Natures[Nature],MATCH(TRUE,ISNUMBER(FIND(T_Natures[Libellé],F1591)),0))</f>
        <v>Encaissement Chq</v>
      </c>
    </row>
    <row r="1592" spans="2:16" x14ac:dyDescent="0.2">
      <c r="B1592" s="1">
        <f t="shared" si="72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74"/>
        <v>2724137.8880000208</v>
      </c>
      <c r="L1592" s="9" t="str">
        <f t="shared" si="73"/>
        <v>Versement</v>
      </c>
      <c r="P1592" s="1" t="str">
        <f t="array" ref="P1592">INDEX(T_Natures[Nature],MATCH(TRUE,ISNUMBER(FIND(T_Natures[Libellé],F1592)),0))</f>
        <v>Versement</v>
      </c>
    </row>
    <row r="1593" spans="2:16" x14ac:dyDescent="0.2">
      <c r="B1593" s="1">
        <f t="shared" si="72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74"/>
        <v>2724337.8880000208</v>
      </c>
      <c r="L1593" s="9" t="str">
        <f t="shared" si="73"/>
        <v>Versement</v>
      </c>
      <c r="P1593" s="1" t="str">
        <f t="array" ref="P1593">INDEX(T_Natures[Nature],MATCH(TRUE,ISNUMBER(FIND(T_Natures[Libellé],F1593)),0))</f>
        <v>Versement</v>
      </c>
    </row>
    <row r="1594" spans="2:16" x14ac:dyDescent="0.2">
      <c r="B1594" s="1">
        <f t="shared" si="72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74"/>
        <v>2724357.8880000208</v>
      </c>
      <c r="L1594" s="9" t="str">
        <f t="shared" si="73"/>
        <v>Versement</v>
      </c>
      <c r="P1594" s="1" t="str">
        <f t="array" ref="P1594">INDEX(T_Natures[Nature],MATCH(TRUE,ISNUMBER(FIND(T_Natures[Libellé],F1594)),0))</f>
        <v>Versement</v>
      </c>
    </row>
    <row r="1595" spans="2:16" x14ac:dyDescent="0.2">
      <c r="B1595" s="1">
        <f t="shared" si="72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74"/>
        <v>2725157.8880000208</v>
      </c>
      <c r="L1595" s="9" t="str">
        <f t="shared" si="73"/>
        <v>Versement</v>
      </c>
      <c r="P1595" s="1" t="str">
        <f t="array" ref="P1595">INDEX(T_Natures[Nature],MATCH(TRUE,ISNUMBER(FIND(T_Natures[Libellé],F1595)),0))</f>
        <v>Versement</v>
      </c>
    </row>
    <row r="1596" spans="2:16" x14ac:dyDescent="0.2">
      <c r="B1596" s="1">
        <f t="shared" si="72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74"/>
        <v>2727157.8880000208</v>
      </c>
      <c r="L1596" s="9" t="str">
        <f t="shared" si="73"/>
        <v>Versement</v>
      </c>
      <c r="P1596" s="1" t="str">
        <f t="array" ref="P1596">INDEX(T_Natures[Nature],MATCH(TRUE,ISNUMBER(FIND(T_Natures[Libellé],F1596)),0))</f>
        <v>Versement</v>
      </c>
    </row>
    <row r="1597" spans="2:16" x14ac:dyDescent="0.2">
      <c r="B1597" s="1">
        <f t="shared" si="72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74"/>
        <v>2729657.8880000208</v>
      </c>
      <c r="L1597" s="9" t="str">
        <f t="shared" si="73"/>
        <v>Versement</v>
      </c>
      <c r="P1597" s="1" t="str">
        <f t="array" ref="P1597">INDEX(T_Natures[Nature],MATCH(TRUE,ISNUMBER(FIND(T_Natures[Libellé],F1597)),0))</f>
        <v>Versement</v>
      </c>
    </row>
    <row r="1598" spans="2:16" x14ac:dyDescent="0.2">
      <c r="B1598" s="1">
        <f t="shared" si="72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74"/>
        <v>2729707.8880000208</v>
      </c>
      <c r="L1598" s="9" t="str">
        <f t="shared" si="73"/>
        <v>Versement</v>
      </c>
      <c r="P1598" s="1" t="str">
        <f t="array" ref="P1598">INDEX(T_Natures[Nature],MATCH(TRUE,ISNUMBER(FIND(T_Natures[Libellé],F1598)),0))</f>
        <v>Versement</v>
      </c>
    </row>
    <row r="1599" spans="2:16" x14ac:dyDescent="0.2">
      <c r="B1599" s="1">
        <f t="shared" si="72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74"/>
        <v>2745372.8660000209</v>
      </c>
      <c r="L1599" s="9" t="str">
        <f t="shared" si="73"/>
        <v>Rapatriement</v>
      </c>
      <c r="P1599" s="1" t="str">
        <f t="array" ref="P1599">INDEX(T_Natures[Nature],MATCH(TRUE,ISNUMBER(FIND(T_Natures[Libellé],F1599)),0))</f>
        <v>Rapatriement</v>
      </c>
    </row>
    <row r="1600" spans="2:16" x14ac:dyDescent="0.2">
      <c r="B1600" s="1">
        <f t="shared" si="72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74"/>
        <v>2745402.8660000209</v>
      </c>
      <c r="L1600" s="9" t="str">
        <f t="shared" si="73"/>
        <v>Virement Local</v>
      </c>
      <c r="P1600" s="1" t="str">
        <f t="array" ref="P1600">INDEX(T_Natures[Nature],MATCH(TRUE,ISNUMBER(FIND(T_Natures[Libellé],F1600)),0))</f>
        <v>Virement Local</v>
      </c>
    </row>
    <row r="1601" spans="2:16" x14ac:dyDescent="0.2">
      <c r="B1601" s="1">
        <f t="shared" si="72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74"/>
        <v>2745412.8660000209</v>
      </c>
      <c r="L1601" s="9" t="str">
        <f t="shared" si="73"/>
        <v>Virement Local</v>
      </c>
      <c r="P1601" s="1" t="str">
        <f t="array" ref="P1601">INDEX(T_Natures[Nature],MATCH(TRUE,ISNUMBER(FIND(T_Natures[Libellé],F1601)),0))</f>
        <v>Virement Local</v>
      </c>
    </row>
    <row r="1602" spans="2:16" x14ac:dyDescent="0.2">
      <c r="B1602" s="1">
        <f t="shared" si="72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74"/>
        <v>2745442.8660000209</v>
      </c>
      <c r="L1602" s="9" t="str">
        <f t="shared" si="73"/>
        <v>Virement Local</v>
      </c>
      <c r="P1602" s="1" t="str">
        <f t="array" ref="P1602">INDEX(T_Natures[Nature],MATCH(TRUE,ISNUMBER(FIND(T_Natures[Libellé],F1602)),0))</f>
        <v>Virement Local</v>
      </c>
    </row>
    <row r="1603" spans="2:16" x14ac:dyDescent="0.2">
      <c r="B1603" s="1">
        <f t="shared" si="72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74"/>
        <v>2745472.8660000209</v>
      </c>
      <c r="L1603" s="9" t="str">
        <f t="shared" si="73"/>
        <v>Virement Local</v>
      </c>
      <c r="P1603" s="1" t="str">
        <f t="array" ref="P1603">INDEX(T_Natures[Nature],MATCH(TRUE,ISNUMBER(FIND(T_Natures[Libellé],F1603)),0))</f>
        <v>Virement Local</v>
      </c>
    </row>
    <row r="1604" spans="2:16" x14ac:dyDescent="0.2">
      <c r="B1604" s="1">
        <f t="shared" si="72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74"/>
        <v>2745522.8660000209</v>
      </c>
      <c r="L1604" s="9" t="str">
        <f t="shared" si="73"/>
        <v>Virement Local</v>
      </c>
      <c r="P1604" s="1" t="str">
        <f t="array" ref="P1604">INDEX(T_Natures[Nature],MATCH(TRUE,ISNUMBER(FIND(T_Natures[Libellé],F1604)),0))</f>
        <v>Virement Local</v>
      </c>
    </row>
    <row r="1605" spans="2:16" x14ac:dyDescent="0.2">
      <c r="B1605" s="1">
        <f t="shared" ref="B1605:B1668" si="75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74"/>
        <v>2745572.8660000209</v>
      </c>
      <c r="L1605" s="9" t="str">
        <f t="shared" ref="L1605:L1668" si="76">IF(ISNUMBER(FIND(LEFT($R$4,$S$4),F1605))=TRUE,$T$4,IF(ISNUMBER(FIND(LEFT($R$5,$S$5),F1605))=TRUE,$T$5,IF(ISNUMBER(FIND(LEFT($R$6,$S$6),F1605))=TRUE,$T$6,IF(ISNUMBER(FIND(LEFT($R$7,$S$7),F1605))=TRUE,$T$7,IF(ISNUMBER(FIND(LEFT($R$8,$S$8),F1605))=TRUE,$T$8,IF(ISNUMBER(FIND(LEFT($R$9,$S$9),F1605))=TRUE,$T$9,IF(ISNUMBER(FIND(LEFT($R$10,$S$10),F1605))=TRUE,$T$10,IF(ISNUMBER(FIND(LEFT($R$11,$S$11),F1605))=TRUE,$T$11,IF(ISNUMBER(FIND(LEFT($R$12,$S$12),F1605))=TRUE,$T$12,IF(ISNUMBER(FIND(LEFT($R$13,$S$13),F1605))=TRUE,$T$13,IF(ISNUMBER(FIND(LEFT($R$14,$S$14),F1605))=TRUE,$T$14,IF(ISNUMBER(FIND(LEFT($R$15,$S$15),F1605))=TRUE,$T$15,IF(ISNUMBER(FIND(LEFT($R$16,$S$16),F1605))=TRUE,$T$16,IF(ISNUMBER(FIND(LEFT($R$17,$S$17),F1605))=TRUE,$T$17,IF(ISNUMBER(FIND(LEFT($R$18,$S$18),F1605))=TRUE,$T$18,IF(ISNUMBER(FIND(LEFT($R$19,$S$19),F1605))=TRUE,$T$19,IF(ISNUMBER(FIND(LEFT($R$20,$S$20),F1605))=TRUE,$T$20,IF(ISNUMBER(FIND(LEFT($R$21,$S$21),F1605))=TRUE,$T$21,IF(ISNUMBER(FIND(LEFT($R$24,$S$24),F1605))=TRUE,$T$24,IF(ISNUMBER(FIND(LEFT($R$25,$S$25),F1605))=TRUE,$T$25,IF(ISNUMBER(FIND(LEFT($R$26,$S$26),F1605))=TRUE,$T$26,IF(ISNUMBER(FIND(LEFT($R$27,$S$27),F1605))=TRUE,$T$27,IF(ISNUMBER(FIND(LEFT($R$28,$S$28),F1605))=TRUE,$T$28,IF(ISNUMBER(FIND(LEFT($R$22,$S$22),F1605))=TRUE,$T$22,IF(ISNUMBER(FIND(LEFT($R$23,$S$23),F1605))=TRUE,$T$23,IF(ISNUMBER(FIND(LEFT($R$29,$S$29),F1605))=TRUE,$T$29))))))))))))))))))))))))))</f>
        <v>Virement Local</v>
      </c>
      <c r="P1605" s="1" t="str">
        <f t="array" ref="P1605">INDEX(T_Natures[Nature],MATCH(TRUE,ISNUMBER(FIND(T_Natures[Libellé],F1605)),0))</f>
        <v>Virement Local</v>
      </c>
    </row>
    <row r="1606" spans="2:16" x14ac:dyDescent="0.2">
      <c r="B1606" s="1">
        <f t="shared" si="75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77">K1605+J1606-I1606</f>
        <v>2745592.8660000209</v>
      </c>
      <c r="L1606" s="9" t="str">
        <f t="shared" si="76"/>
        <v>Virement Local</v>
      </c>
      <c r="P1606" s="1" t="str">
        <f t="array" ref="P1606">INDEX(T_Natures[Nature],MATCH(TRUE,ISNUMBER(FIND(T_Natures[Libellé],F1606)),0))</f>
        <v>Virement Local</v>
      </c>
    </row>
    <row r="1607" spans="2:16" x14ac:dyDescent="0.2">
      <c r="B1607" s="1">
        <f t="shared" si="75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77"/>
        <v>2745692.8660000209</v>
      </c>
      <c r="L1607" s="9" t="str">
        <f t="shared" si="76"/>
        <v>Virement Local</v>
      </c>
      <c r="P1607" s="1" t="str">
        <f t="array" ref="P1607">INDEX(T_Natures[Nature],MATCH(TRUE,ISNUMBER(FIND(T_Natures[Libellé],F1607)),0))</f>
        <v>Virement Local</v>
      </c>
    </row>
    <row r="1608" spans="2:16" x14ac:dyDescent="0.2">
      <c r="B1608" s="1">
        <f t="shared" si="75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77"/>
        <v>2745712.8660000209</v>
      </c>
      <c r="L1608" s="9" t="str">
        <f t="shared" si="76"/>
        <v>Virement Local</v>
      </c>
      <c r="P1608" s="1" t="str">
        <f t="array" ref="P1608">INDEX(T_Natures[Nature],MATCH(TRUE,ISNUMBER(FIND(T_Natures[Libellé],F1608)),0))</f>
        <v>Virement Local</v>
      </c>
    </row>
    <row r="1609" spans="2:16" x14ac:dyDescent="0.2">
      <c r="B1609" s="1">
        <f t="shared" si="75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77"/>
        <v>2745842.8660000209</v>
      </c>
      <c r="L1609" s="9" t="str">
        <f t="shared" si="76"/>
        <v>Virement Local</v>
      </c>
      <c r="P1609" s="1" t="str">
        <f t="array" ref="P1609">INDEX(T_Natures[Nature],MATCH(TRUE,ISNUMBER(FIND(T_Natures[Libellé],F1609)),0))</f>
        <v>Virement Local</v>
      </c>
    </row>
    <row r="1610" spans="2:16" x14ac:dyDescent="0.2">
      <c r="B1610" s="1">
        <f t="shared" si="75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77"/>
        <v>2746842.8660000209</v>
      </c>
      <c r="L1610" s="9" t="str">
        <f t="shared" si="76"/>
        <v>Virement Local</v>
      </c>
      <c r="P1610" s="1" t="str">
        <f t="array" ref="P1610">INDEX(T_Natures[Nature],MATCH(TRUE,ISNUMBER(FIND(T_Natures[Libellé],F1610)),0))</f>
        <v>Virement Local</v>
      </c>
    </row>
    <row r="1611" spans="2:16" x14ac:dyDescent="0.2">
      <c r="B1611" s="1">
        <f t="shared" si="75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77"/>
        <v>2746992.8660000209</v>
      </c>
      <c r="L1611" s="9" t="str">
        <f t="shared" si="76"/>
        <v>Virement Local</v>
      </c>
      <c r="P1611" s="1" t="str">
        <f t="array" ref="P1611">INDEX(T_Natures[Nature],MATCH(TRUE,ISNUMBER(FIND(T_Natures[Libellé],F1611)),0))</f>
        <v>Virement Local</v>
      </c>
    </row>
    <row r="1612" spans="2:16" x14ac:dyDescent="0.2">
      <c r="B1612" s="1">
        <f t="shared" si="75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77"/>
        <v>2746974.2170000207</v>
      </c>
      <c r="L1612" s="9" t="str">
        <f t="shared" si="76"/>
        <v>Frais/Rapatriement</v>
      </c>
      <c r="P1612" s="1" t="str">
        <f t="array" ref="P1612">INDEX(T_Natures[Nature],MATCH(TRUE,ISNUMBER(FIND(T_Natures[Libellé],F1612)),0))</f>
        <v>Frais/Rapatriement</v>
      </c>
    </row>
    <row r="1613" spans="2:16" x14ac:dyDescent="0.2">
      <c r="B1613" s="1">
        <f t="shared" si="75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77"/>
        <v>2746973.9190000207</v>
      </c>
      <c r="L1613" s="9" t="str">
        <f t="shared" si="76"/>
        <v>Commission/Vir</v>
      </c>
      <c r="P1613" s="1" t="str">
        <f t="array" ref="P1613">INDEX(T_Natures[Nature],MATCH(TRUE,ISNUMBER(FIND(T_Natures[Libellé],F1613)),0))</f>
        <v>Commission/Vir</v>
      </c>
    </row>
    <row r="1614" spans="2:16" x14ac:dyDescent="0.2">
      <c r="B1614" s="1">
        <f t="shared" si="75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77"/>
        <v>2746973.6210000208</v>
      </c>
      <c r="L1614" s="9" t="str">
        <f t="shared" si="76"/>
        <v>Commission/Vir</v>
      </c>
      <c r="P1614" s="1" t="str">
        <f t="array" ref="P1614">INDEX(T_Natures[Nature],MATCH(TRUE,ISNUMBER(FIND(T_Natures[Libellé],F1614)),0))</f>
        <v>Commission/Vir</v>
      </c>
    </row>
    <row r="1615" spans="2:16" x14ac:dyDescent="0.2">
      <c r="B1615" s="1">
        <f t="shared" si="75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77"/>
        <v>2746973.3230000208</v>
      </c>
      <c r="L1615" s="9" t="str">
        <f t="shared" si="76"/>
        <v>Commission/Vir</v>
      </c>
      <c r="P1615" s="1" t="str">
        <f t="array" ref="P1615">INDEX(T_Natures[Nature],MATCH(TRUE,ISNUMBER(FIND(T_Natures[Libellé],F1615)),0))</f>
        <v>Commission/Vir</v>
      </c>
    </row>
    <row r="1616" spans="2:16" x14ac:dyDescent="0.2">
      <c r="B1616" s="1">
        <f t="shared" si="75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77"/>
        <v>2746973.0250000209</v>
      </c>
      <c r="L1616" s="9" t="str">
        <f t="shared" si="76"/>
        <v>Commission/Vir</v>
      </c>
      <c r="P1616" s="1" t="str">
        <f t="array" ref="P1616">INDEX(T_Natures[Nature],MATCH(TRUE,ISNUMBER(FIND(T_Natures[Libellé],F1616)),0))</f>
        <v>Commission/Vir</v>
      </c>
    </row>
    <row r="1617" spans="2:16" x14ac:dyDescent="0.2">
      <c r="B1617" s="1">
        <f t="shared" si="75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77"/>
        <v>2746972.7270000209</v>
      </c>
      <c r="L1617" s="9" t="str">
        <f t="shared" si="76"/>
        <v>Commission/Vir</v>
      </c>
      <c r="P1617" s="1" t="str">
        <f t="array" ref="P1617">INDEX(T_Natures[Nature],MATCH(TRUE,ISNUMBER(FIND(T_Natures[Libellé],F1617)),0))</f>
        <v>Commission/Vir</v>
      </c>
    </row>
    <row r="1618" spans="2:16" x14ac:dyDescent="0.2">
      <c r="B1618" s="1">
        <f t="shared" si="75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77"/>
        <v>2746972.429000021</v>
      </c>
      <c r="L1618" s="9" t="str">
        <f t="shared" si="76"/>
        <v>Commission/Vir</v>
      </c>
      <c r="P1618" s="1" t="str">
        <f t="array" ref="P1618">INDEX(T_Natures[Nature],MATCH(TRUE,ISNUMBER(FIND(T_Natures[Libellé],F1618)),0))</f>
        <v>Commission/Vir</v>
      </c>
    </row>
    <row r="1619" spans="2:16" x14ac:dyDescent="0.2">
      <c r="B1619" s="1">
        <f t="shared" si="75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77"/>
        <v>2746972.131000021</v>
      </c>
      <c r="L1619" s="9" t="str">
        <f t="shared" si="76"/>
        <v>Commission/Vir</v>
      </c>
      <c r="P1619" s="1" t="str">
        <f t="array" ref="P1619">INDEX(T_Natures[Nature],MATCH(TRUE,ISNUMBER(FIND(T_Natures[Libellé],F1619)),0))</f>
        <v>Commission/Vir</v>
      </c>
    </row>
    <row r="1620" spans="2:16" x14ac:dyDescent="0.2">
      <c r="B1620" s="1">
        <f t="shared" si="75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77"/>
        <v>2746971.8330000211</v>
      </c>
      <c r="L1620" s="9" t="str">
        <f t="shared" si="76"/>
        <v>Commission/Vir</v>
      </c>
      <c r="P1620" s="1" t="str">
        <f t="array" ref="P1620">INDEX(T_Natures[Nature],MATCH(TRUE,ISNUMBER(FIND(T_Natures[Libellé],F1620)),0))</f>
        <v>Commission/Vir</v>
      </c>
    </row>
    <row r="1621" spans="2:16" x14ac:dyDescent="0.2">
      <c r="B1621" s="1">
        <f t="shared" si="75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77"/>
        <v>2746971.5350000211</v>
      </c>
      <c r="L1621" s="9" t="str">
        <f t="shared" si="76"/>
        <v>Commission/Vir</v>
      </c>
      <c r="P1621" s="1" t="str">
        <f t="array" ref="P1621">INDEX(T_Natures[Nature],MATCH(TRUE,ISNUMBER(FIND(T_Natures[Libellé],F1621)),0))</f>
        <v>Commission/Vir</v>
      </c>
    </row>
    <row r="1622" spans="2:16" x14ac:dyDescent="0.2">
      <c r="B1622" s="1">
        <f t="shared" si="75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77"/>
        <v>2746971.2370000212</v>
      </c>
      <c r="L1622" s="9" t="str">
        <f t="shared" si="76"/>
        <v>Commission/Vir</v>
      </c>
      <c r="P1622" s="1" t="str">
        <f t="array" ref="P1622">INDEX(T_Natures[Nature],MATCH(TRUE,ISNUMBER(FIND(T_Natures[Libellé],F1622)),0))</f>
        <v>Commission/Vir</v>
      </c>
    </row>
    <row r="1623" spans="2:16" x14ac:dyDescent="0.2">
      <c r="B1623" s="1">
        <f t="shared" si="75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77"/>
        <v>2746970.9390000212</v>
      </c>
      <c r="L1623" s="9" t="str">
        <f t="shared" si="76"/>
        <v>Commission/Vir</v>
      </c>
      <c r="P1623" s="1" t="str">
        <f t="array" ref="P1623">INDEX(T_Natures[Nature],MATCH(TRUE,ISNUMBER(FIND(T_Natures[Libellé],F1623)),0))</f>
        <v>Commission/Vir</v>
      </c>
    </row>
    <row r="1624" spans="2:16" x14ac:dyDescent="0.2">
      <c r="B1624" s="1">
        <f t="shared" si="75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77"/>
        <v>2746970.6410000212</v>
      </c>
      <c r="L1624" s="9" t="str">
        <f t="shared" si="76"/>
        <v>Commission/Vir</v>
      </c>
      <c r="P1624" s="1" t="str">
        <f t="array" ref="P1624">INDEX(T_Natures[Nature],MATCH(TRUE,ISNUMBER(FIND(T_Natures[Libellé],F1624)),0))</f>
        <v>Commission/Vir</v>
      </c>
    </row>
    <row r="1625" spans="2:16" x14ac:dyDescent="0.2">
      <c r="B1625" s="1">
        <f t="shared" si="75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77"/>
        <v>2747020.6410000212</v>
      </c>
      <c r="L1625" s="9" t="str">
        <f t="shared" si="76"/>
        <v>Virement</v>
      </c>
      <c r="P1625" s="1" t="str">
        <f t="array" ref="P1625">INDEX(T_Natures[Nature],MATCH(TRUE,ISNUMBER(FIND(T_Natures[Libellé],F1625)),0))</f>
        <v>Virement</v>
      </c>
    </row>
    <row r="1626" spans="2:16" x14ac:dyDescent="0.2">
      <c r="B1626" s="1">
        <f t="shared" si="75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77"/>
        <v>2747018.2610000214</v>
      </c>
      <c r="L1626" s="9" t="str">
        <f t="shared" si="76"/>
        <v>Virement</v>
      </c>
      <c r="P1626" s="1" t="str">
        <f t="array" ref="P1626">INDEX(T_Natures[Nature],MATCH(TRUE,ISNUMBER(FIND(T_Natures[Libellé],F1626)),0))</f>
        <v>Virement</v>
      </c>
    </row>
    <row r="1627" spans="2:16" x14ac:dyDescent="0.2">
      <c r="B1627" s="1">
        <f t="shared" si="75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77"/>
        <v>2752018.2610000214</v>
      </c>
      <c r="L1627" s="9" t="str">
        <f t="shared" si="76"/>
        <v>Encaissement Chq</v>
      </c>
      <c r="P1627" s="1" t="str">
        <f t="array" ref="P1627">INDEX(T_Natures[Nature],MATCH(TRUE,ISNUMBER(FIND(T_Natures[Libellé],F1627)),0))</f>
        <v>Encaissement Chq</v>
      </c>
    </row>
    <row r="1628" spans="2:16" x14ac:dyDescent="0.2">
      <c r="B1628" s="1">
        <f t="shared" si="75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77"/>
        <v>2752015.2860000213</v>
      </c>
      <c r="L1628" s="9" t="str">
        <f t="shared" si="76"/>
        <v>Abonnement UIB</v>
      </c>
      <c r="P1628" s="1" t="str">
        <f t="array" ref="P1628">INDEX(T_Natures[Nature],MATCH(TRUE,ISNUMBER(FIND(T_Natures[Libellé],F1628)),0))</f>
        <v>Abonnement UIB</v>
      </c>
    </row>
    <row r="1629" spans="2:16" x14ac:dyDescent="0.2">
      <c r="B1629" s="1">
        <f t="shared" si="75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77"/>
        <v>2752014.9880000213</v>
      </c>
      <c r="L1629" s="9" t="str">
        <f t="shared" si="76"/>
        <v>Commission/Vir</v>
      </c>
      <c r="P1629" s="1" t="str">
        <f t="array" ref="P1629">INDEX(T_Natures[Nature],MATCH(TRUE,ISNUMBER(FIND(T_Natures[Libellé],F1629)),0))</f>
        <v>Commission/Vir</v>
      </c>
    </row>
    <row r="1630" spans="2:16" x14ac:dyDescent="0.2">
      <c r="B1630" s="1">
        <f t="shared" si="75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77"/>
        <v>2752013.8460000213</v>
      </c>
      <c r="L1630" s="9" t="str">
        <f t="shared" si="76"/>
        <v>Commission/Encaissement</v>
      </c>
      <c r="P1630" s="1" t="str">
        <f t="array" ref="P1630">INDEX(T_Natures[Nature],MATCH(TRUE,ISNUMBER(FIND(T_Natures[Libellé],F1630)),0))</f>
        <v>Commission/Encaissement</v>
      </c>
    </row>
    <row r="1631" spans="2:16" x14ac:dyDescent="0.2">
      <c r="B1631" s="1">
        <f t="shared" si="75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77"/>
        <v>2752013.5480000214</v>
      </c>
      <c r="L1631" s="9" t="str">
        <f t="shared" si="76"/>
        <v>Commission/Vir</v>
      </c>
      <c r="P1631" s="1" t="str">
        <f t="array" ref="P1631">INDEX(T_Natures[Nature],MATCH(TRUE,ISNUMBER(FIND(T_Natures[Libellé],F1631)),0))</f>
        <v>Commission/Vir</v>
      </c>
    </row>
    <row r="1632" spans="2:16" x14ac:dyDescent="0.2">
      <c r="B1632" s="1">
        <f t="shared" si="75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77"/>
        <v>2752013.2500000214</v>
      </c>
      <c r="L1632" s="9" t="str">
        <f t="shared" si="76"/>
        <v>Commission/Vir</v>
      </c>
      <c r="P1632" s="1" t="str">
        <f t="array" ref="P1632">INDEX(T_Natures[Nature],MATCH(TRUE,ISNUMBER(FIND(T_Natures[Libellé],F1632)),0))</f>
        <v>Commission/Vir</v>
      </c>
    </row>
    <row r="1633" spans="2:16" x14ac:dyDescent="0.2">
      <c r="B1633" s="1">
        <f t="shared" si="75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77"/>
        <v>2752012.9520000215</v>
      </c>
      <c r="L1633" s="9" t="str">
        <f t="shared" si="76"/>
        <v>Commission/Vir</v>
      </c>
      <c r="P1633" s="1" t="str">
        <f t="array" ref="P1633">INDEX(T_Natures[Nature],MATCH(TRUE,ISNUMBER(FIND(T_Natures[Libellé],F1633)),0))</f>
        <v>Commission/Vir</v>
      </c>
    </row>
    <row r="1634" spans="2:16" x14ac:dyDescent="0.2">
      <c r="B1634" s="1">
        <f t="shared" si="75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77"/>
        <v>2752012.6540000215</v>
      </c>
      <c r="L1634" s="9" t="str">
        <f t="shared" si="76"/>
        <v>Commission/Vir</v>
      </c>
      <c r="P1634" s="1" t="str">
        <f t="array" ref="P1634">INDEX(T_Natures[Nature],MATCH(TRUE,ISNUMBER(FIND(T_Natures[Libellé],F1634)),0))</f>
        <v>Commission/Vir</v>
      </c>
    </row>
    <row r="1635" spans="2:16" x14ac:dyDescent="0.2">
      <c r="B1635" s="1">
        <f t="shared" si="75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77"/>
        <v>2752012.3560000216</v>
      </c>
      <c r="L1635" s="9" t="str">
        <f t="shared" si="76"/>
        <v>Commission/Vir</v>
      </c>
      <c r="P1635" s="1" t="str">
        <f t="array" ref="P1635">INDEX(T_Natures[Nature],MATCH(TRUE,ISNUMBER(FIND(T_Natures[Libellé],F1635)),0))</f>
        <v>Commission/Vir</v>
      </c>
    </row>
    <row r="1636" spans="2:16" x14ac:dyDescent="0.2">
      <c r="B1636" s="1">
        <f t="shared" si="75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77"/>
        <v>2752012.0580000216</v>
      </c>
      <c r="L1636" s="9" t="str">
        <f t="shared" si="76"/>
        <v>Commission/Vir</v>
      </c>
      <c r="P1636" s="1" t="str">
        <f t="array" ref="P1636">INDEX(T_Natures[Nature],MATCH(TRUE,ISNUMBER(FIND(T_Natures[Libellé],F1636)),0))</f>
        <v>Commission/Vir</v>
      </c>
    </row>
    <row r="1637" spans="2:16" x14ac:dyDescent="0.2">
      <c r="B1637" s="1">
        <f t="shared" si="75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77"/>
        <v>2752011.7600000217</v>
      </c>
      <c r="L1637" s="9" t="str">
        <f t="shared" si="76"/>
        <v>Commission/Vir</v>
      </c>
      <c r="P1637" s="1" t="str">
        <f t="array" ref="P1637">INDEX(T_Natures[Nature],MATCH(TRUE,ISNUMBER(FIND(T_Natures[Libellé],F1637)),0))</f>
        <v>Commission/Vir</v>
      </c>
    </row>
    <row r="1638" spans="2:16" x14ac:dyDescent="0.2">
      <c r="B1638" s="1">
        <f t="shared" si="75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77"/>
        <v>2752011.4620000217</v>
      </c>
      <c r="L1638" s="9" t="str">
        <f t="shared" si="76"/>
        <v>Commission/Vir</v>
      </c>
      <c r="P1638" s="1" t="str">
        <f t="array" ref="P1638">INDEX(T_Natures[Nature],MATCH(TRUE,ISNUMBER(FIND(T_Natures[Libellé],F1638)),0))</f>
        <v>Commission/Vir</v>
      </c>
    </row>
    <row r="1639" spans="2:16" x14ac:dyDescent="0.2">
      <c r="B1639" s="1">
        <f t="shared" si="75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77"/>
        <v>2752011.1640000218</v>
      </c>
      <c r="L1639" s="9" t="str">
        <f t="shared" si="76"/>
        <v>Commission/Vir</v>
      </c>
      <c r="P1639" s="1" t="str">
        <f t="array" ref="P1639">INDEX(T_Natures[Nature],MATCH(TRUE,ISNUMBER(FIND(T_Natures[Libellé],F1639)),0))</f>
        <v>Commission/Vir</v>
      </c>
    </row>
    <row r="1640" spans="2:16" x14ac:dyDescent="0.2">
      <c r="B1640" s="1">
        <f t="shared" si="75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77"/>
        <v>2752071.1640000218</v>
      </c>
      <c r="L1640" s="9" t="str">
        <f t="shared" si="76"/>
        <v>Versement</v>
      </c>
      <c r="P1640" s="1" t="str">
        <f t="array" ref="P1640">INDEX(T_Natures[Nature],MATCH(TRUE,ISNUMBER(FIND(T_Natures[Libellé],F1640)),0))</f>
        <v>Versement</v>
      </c>
    </row>
    <row r="1641" spans="2:16" x14ac:dyDescent="0.2">
      <c r="B1641" s="1">
        <f t="shared" si="75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77"/>
        <v>2752371.1640000218</v>
      </c>
      <c r="L1641" s="9" t="str">
        <f t="shared" si="76"/>
        <v>Versement</v>
      </c>
      <c r="P1641" s="1" t="str">
        <f t="array" ref="P1641">INDEX(T_Natures[Nature],MATCH(TRUE,ISNUMBER(FIND(T_Natures[Libellé],F1641)),0))</f>
        <v>Versement</v>
      </c>
    </row>
    <row r="1642" spans="2:16" x14ac:dyDescent="0.2">
      <c r="B1642" s="1">
        <f t="shared" si="75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77"/>
        <v>2752471.1640000218</v>
      </c>
      <c r="L1642" s="9" t="str">
        <f t="shared" si="76"/>
        <v>Virement Local</v>
      </c>
      <c r="P1642" s="1" t="str">
        <f t="array" ref="P1642">INDEX(T_Natures[Nature],MATCH(TRUE,ISNUMBER(FIND(T_Natures[Libellé],F1642)),0))</f>
        <v>Virement Local</v>
      </c>
    </row>
    <row r="1643" spans="2:16" x14ac:dyDescent="0.2">
      <c r="B1643" s="1">
        <f t="shared" si="75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77"/>
        <v>2752721.1640000218</v>
      </c>
      <c r="L1643" s="9" t="str">
        <f t="shared" si="76"/>
        <v>Virement Local</v>
      </c>
      <c r="P1643" s="1" t="str">
        <f t="array" ref="P1643">INDEX(T_Natures[Nature],MATCH(TRUE,ISNUMBER(FIND(T_Natures[Libellé],F1643)),0))</f>
        <v>Virement Local</v>
      </c>
    </row>
    <row r="1644" spans="2:16" x14ac:dyDescent="0.2">
      <c r="B1644" s="1">
        <f t="shared" si="75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77"/>
        <v>2755221.1640000218</v>
      </c>
      <c r="L1644" s="9" t="str">
        <f t="shared" si="76"/>
        <v>Virement Local</v>
      </c>
      <c r="P1644" s="1" t="str">
        <f t="array" ref="P1644">INDEX(T_Natures[Nature],MATCH(TRUE,ISNUMBER(FIND(T_Natures[Libellé],F1644)),0))</f>
        <v>Virement Local</v>
      </c>
    </row>
    <row r="1645" spans="2:16" x14ac:dyDescent="0.2">
      <c r="B1645" s="1">
        <f t="shared" si="75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77"/>
        <v>2755251.1640000218</v>
      </c>
      <c r="L1645" s="9" t="str">
        <f t="shared" si="76"/>
        <v>Virement Local</v>
      </c>
      <c r="P1645" s="1" t="str">
        <f t="array" ref="P1645">INDEX(T_Natures[Nature],MATCH(TRUE,ISNUMBER(FIND(T_Natures[Libellé],F1645)),0))</f>
        <v>Virement Local</v>
      </c>
    </row>
    <row r="1646" spans="2:16" x14ac:dyDescent="0.2">
      <c r="B1646" s="1">
        <f t="shared" si="75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77"/>
        <v>2756576.1640000218</v>
      </c>
      <c r="L1646" s="9" t="str">
        <f t="shared" si="76"/>
        <v>Virement Local</v>
      </c>
      <c r="P1646" s="1" t="str">
        <f t="array" ref="P1646">INDEX(T_Natures[Nature],MATCH(TRUE,ISNUMBER(FIND(T_Natures[Libellé],F1646)),0))</f>
        <v>Virement Local</v>
      </c>
    </row>
    <row r="1647" spans="2:16" x14ac:dyDescent="0.2">
      <c r="B1647" s="1">
        <f t="shared" si="75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77"/>
        <v>2756626.1640000218</v>
      </c>
      <c r="L1647" s="9" t="str">
        <f t="shared" si="76"/>
        <v>Virement Local</v>
      </c>
      <c r="P1647" s="1" t="str">
        <f t="array" ref="P1647">INDEX(T_Natures[Nature],MATCH(TRUE,ISNUMBER(FIND(T_Natures[Libellé],F1647)),0))</f>
        <v>Virement Local</v>
      </c>
    </row>
    <row r="1648" spans="2:16" x14ac:dyDescent="0.2">
      <c r="B1648" s="1">
        <f t="shared" si="75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77"/>
        <v>2756656.1640000218</v>
      </c>
      <c r="L1648" s="9" t="str">
        <f t="shared" si="76"/>
        <v>Virement Local</v>
      </c>
      <c r="P1648" s="1" t="str">
        <f t="array" ref="P1648">INDEX(T_Natures[Nature],MATCH(TRUE,ISNUMBER(FIND(T_Natures[Libellé],F1648)),0))</f>
        <v>Virement Local</v>
      </c>
    </row>
    <row r="1649" spans="2:16" x14ac:dyDescent="0.2">
      <c r="B1649" s="1">
        <f t="shared" si="75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77"/>
        <v>2756756.1640000218</v>
      </c>
      <c r="L1649" s="9" t="str">
        <f t="shared" si="76"/>
        <v>Virement Local</v>
      </c>
      <c r="P1649" s="1" t="str">
        <f t="array" ref="P1649">INDEX(T_Natures[Nature],MATCH(TRUE,ISNUMBER(FIND(T_Natures[Libellé],F1649)),0))</f>
        <v>Virement Local</v>
      </c>
    </row>
    <row r="1650" spans="2:16" x14ac:dyDescent="0.2">
      <c r="B1650" s="1">
        <f t="shared" si="75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77"/>
        <v>2757206.1640000218</v>
      </c>
      <c r="L1650" s="9" t="str">
        <f t="shared" si="76"/>
        <v>Virement Local</v>
      </c>
      <c r="P1650" s="1" t="str">
        <f t="array" ref="P1650">INDEX(T_Natures[Nature],MATCH(TRUE,ISNUMBER(FIND(T_Natures[Libellé],F1650)),0))</f>
        <v>Virement Local</v>
      </c>
    </row>
    <row r="1651" spans="2:16" x14ac:dyDescent="0.2">
      <c r="B1651" s="1">
        <f t="shared" si="75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77"/>
        <v>2757266.1640000218</v>
      </c>
      <c r="L1651" s="9" t="str">
        <f t="shared" si="76"/>
        <v>Virement Local</v>
      </c>
      <c r="P1651" s="1" t="str">
        <f t="array" ref="P1651">INDEX(T_Natures[Nature],MATCH(TRUE,ISNUMBER(FIND(T_Natures[Libellé],F1651)),0))</f>
        <v>Virement Local</v>
      </c>
    </row>
    <row r="1652" spans="2:16" x14ac:dyDescent="0.2">
      <c r="B1652" s="1">
        <f t="shared" si="75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77"/>
        <v>2757316.1640000218</v>
      </c>
      <c r="L1652" s="9" t="str">
        <f t="shared" si="76"/>
        <v>Virement Local</v>
      </c>
      <c r="P1652" s="1" t="str">
        <f t="array" ref="P1652">INDEX(T_Natures[Nature],MATCH(TRUE,ISNUMBER(FIND(T_Natures[Libellé],F1652)),0))</f>
        <v>Virement Local</v>
      </c>
    </row>
    <row r="1653" spans="2:16" x14ac:dyDescent="0.2">
      <c r="B1653" s="1">
        <f t="shared" si="75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77"/>
        <v>2757315.8660000218</v>
      </c>
      <c r="L1653" s="9" t="str">
        <f t="shared" si="76"/>
        <v>Commission/Vir</v>
      </c>
      <c r="P1653" s="1" t="str">
        <f t="array" ref="P1653">INDEX(T_Natures[Nature],MATCH(TRUE,ISNUMBER(FIND(T_Natures[Libellé],F1653)),0))</f>
        <v>Commission/Vir</v>
      </c>
    </row>
    <row r="1654" spans="2:16" x14ac:dyDescent="0.2">
      <c r="B1654" s="1">
        <f t="shared" si="75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77"/>
        <v>2757415.8660000218</v>
      </c>
      <c r="L1654" s="9" t="str">
        <f t="shared" si="76"/>
        <v>Virement Local</v>
      </c>
      <c r="P1654" s="1" t="str">
        <f t="array" ref="P1654">INDEX(T_Natures[Nature],MATCH(TRUE,ISNUMBER(FIND(T_Natures[Libellé],F1654)),0))</f>
        <v>Virement Local</v>
      </c>
    </row>
    <row r="1655" spans="2:16" x14ac:dyDescent="0.2">
      <c r="B1655" s="1">
        <f t="shared" si="75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77"/>
        <v>2757465.8660000218</v>
      </c>
      <c r="L1655" s="9" t="str">
        <f t="shared" si="76"/>
        <v>Virement Local</v>
      </c>
      <c r="P1655" s="1" t="str">
        <f t="array" ref="P1655">INDEX(T_Natures[Nature],MATCH(TRUE,ISNUMBER(FIND(T_Natures[Libellé],F1655)),0))</f>
        <v>Virement Local</v>
      </c>
    </row>
    <row r="1656" spans="2:16" x14ac:dyDescent="0.2">
      <c r="B1656" s="1">
        <f t="shared" si="75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77"/>
        <v>2757465.5680000219</v>
      </c>
      <c r="L1656" s="9" t="str">
        <f t="shared" si="76"/>
        <v>Commission/Vir</v>
      </c>
      <c r="P1656" s="1" t="str">
        <f t="array" ref="P1656">INDEX(T_Natures[Nature],MATCH(TRUE,ISNUMBER(FIND(T_Natures[Libellé],F1656)),0))</f>
        <v>Commission/Vir</v>
      </c>
    </row>
    <row r="1657" spans="2:16" x14ac:dyDescent="0.2">
      <c r="B1657" s="1">
        <f t="shared" si="75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77"/>
        <v>2757465.2700000219</v>
      </c>
      <c r="L1657" s="9" t="str">
        <f t="shared" si="76"/>
        <v>Commission/Vir</v>
      </c>
      <c r="P1657" s="1" t="str">
        <f t="array" ref="P1657">INDEX(T_Natures[Nature],MATCH(TRUE,ISNUMBER(FIND(T_Natures[Libellé],F1657)),0))</f>
        <v>Commission/Vir</v>
      </c>
    </row>
    <row r="1658" spans="2:16" x14ac:dyDescent="0.2">
      <c r="B1658" s="1">
        <f t="shared" si="75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77"/>
        <v>2757464.972000022</v>
      </c>
      <c r="L1658" s="9" t="str">
        <f t="shared" si="76"/>
        <v>Commission/Vir</v>
      </c>
      <c r="P1658" s="1" t="str">
        <f t="array" ref="P1658">INDEX(T_Natures[Nature],MATCH(TRUE,ISNUMBER(FIND(T_Natures[Libellé],F1658)),0))</f>
        <v>Commission/Vir</v>
      </c>
    </row>
    <row r="1659" spans="2:16" x14ac:dyDescent="0.2">
      <c r="B1659" s="1">
        <f t="shared" si="75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77"/>
        <v>2757464.674000022</v>
      </c>
      <c r="L1659" s="9" t="str">
        <f t="shared" si="76"/>
        <v>Commission/Vir</v>
      </c>
      <c r="P1659" s="1" t="str">
        <f t="array" ref="P1659">INDEX(T_Natures[Nature],MATCH(TRUE,ISNUMBER(FIND(T_Natures[Libellé],F1659)),0))</f>
        <v>Commission/Vir</v>
      </c>
    </row>
    <row r="1660" spans="2:16" x14ac:dyDescent="0.2">
      <c r="B1660" s="1">
        <f t="shared" si="75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77"/>
        <v>2759264.674000022</v>
      </c>
      <c r="L1660" s="9" t="str">
        <f t="shared" si="76"/>
        <v>Encaissement Chq</v>
      </c>
      <c r="P1660" s="1" t="str">
        <f t="array" ref="P1660">INDEX(T_Natures[Nature],MATCH(TRUE,ISNUMBER(FIND(T_Natures[Libellé],F1660)),0))</f>
        <v>Encaissement Chq</v>
      </c>
    </row>
    <row r="1661" spans="2:16" x14ac:dyDescent="0.2">
      <c r="B1661" s="1">
        <f t="shared" si="75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77"/>
        <v>2762264.674000022</v>
      </c>
      <c r="L1661" s="9" t="str">
        <f t="shared" si="76"/>
        <v>Encaissement Chq</v>
      </c>
      <c r="P1661" s="1" t="str">
        <f t="array" ref="P1661">INDEX(T_Natures[Nature],MATCH(TRUE,ISNUMBER(FIND(T_Natures[Libellé],F1661)),0))</f>
        <v>Encaissement Chq</v>
      </c>
    </row>
    <row r="1662" spans="2:16" x14ac:dyDescent="0.2">
      <c r="B1662" s="1">
        <f t="shared" si="75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77"/>
        <v>2763064.674000022</v>
      </c>
      <c r="L1662" s="9" t="str">
        <f t="shared" si="76"/>
        <v>Encaissement Chq</v>
      </c>
      <c r="P1662" s="1" t="str">
        <f t="array" ref="P1662">INDEX(T_Natures[Nature],MATCH(TRUE,ISNUMBER(FIND(T_Natures[Libellé],F1662)),0))</f>
        <v>Encaissement Chq</v>
      </c>
    </row>
    <row r="1663" spans="2:16" x14ac:dyDescent="0.2">
      <c r="B1663" s="1">
        <f t="shared" si="75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77"/>
        <v>2764264.674000022</v>
      </c>
      <c r="L1663" s="9" t="str">
        <f t="shared" si="76"/>
        <v>Encaissement Chq</v>
      </c>
      <c r="P1663" s="1" t="str">
        <f t="array" ref="P1663">INDEX(T_Natures[Nature],MATCH(TRUE,ISNUMBER(FIND(T_Natures[Libellé],F1663)),0))</f>
        <v>Encaissement Chq</v>
      </c>
    </row>
    <row r="1664" spans="2:16" x14ac:dyDescent="0.2">
      <c r="B1664" s="1">
        <f t="shared" si="75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77"/>
        <v>2764564.674000022</v>
      </c>
      <c r="L1664" s="9" t="str">
        <f t="shared" si="76"/>
        <v>Versement</v>
      </c>
      <c r="P1664" s="1" t="str">
        <f t="array" ref="P1664">INDEX(T_Natures[Nature],MATCH(TRUE,ISNUMBER(FIND(T_Natures[Libellé],F1664)),0))</f>
        <v>Versement</v>
      </c>
    </row>
    <row r="1665" spans="2:16" x14ac:dyDescent="0.2">
      <c r="B1665" s="1">
        <f t="shared" si="75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77"/>
        <v>2765089.674000022</v>
      </c>
      <c r="L1665" s="9" t="str">
        <f t="shared" si="76"/>
        <v>Versement</v>
      </c>
      <c r="P1665" s="1" t="str">
        <f t="array" ref="P1665">INDEX(T_Natures[Nature],MATCH(TRUE,ISNUMBER(FIND(T_Natures[Libellé],F1665)),0))</f>
        <v>Versement</v>
      </c>
    </row>
    <row r="1666" spans="2:16" x14ac:dyDescent="0.2">
      <c r="B1666" s="1">
        <f t="shared" si="75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77"/>
        <v>2765139.674000022</v>
      </c>
      <c r="L1666" s="9" t="str">
        <f t="shared" si="76"/>
        <v>Versement</v>
      </c>
      <c r="P1666" s="1" t="str">
        <f t="array" ref="P1666">INDEX(T_Natures[Nature],MATCH(TRUE,ISNUMBER(FIND(T_Natures[Libellé],F1666)),0))</f>
        <v>Versement</v>
      </c>
    </row>
    <row r="1667" spans="2:16" x14ac:dyDescent="0.2">
      <c r="B1667" s="1">
        <f t="shared" si="75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77"/>
        <v>2765169.674000022</v>
      </c>
      <c r="L1667" s="9" t="str">
        <f t="shared" si="76"/>
        <v>Virement Local</v>
      </c>
      <c r="P1667" s="1" t="str">
        <f t="array" ref="P1667">INDEX(T_Natures[Nature],MATCH(TRUE,ISNUMBER(FIND(T_Natures[Libellé],F1667)),0))</f>
        <v>Virement Local</v>
      </c>
    </row>
    <row r="1668" spans="2:16" x14ac:dyDescent="0.2">
      <c r="B1668" s="1">
        <f t="shared" si="75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77"/>
        <v>2765219.674000022</v>
      </c>
      <c r="L1668" s="9" t="str">
        <f t="shared" si="76"/>
        <v>Virement Local</v>
      </c>
      <c r="P1668" s="1" t="str">
        <f t="array" ref="P1668">INDEX(T_Natures[Nature],MATCH(TRUE,ISNUMBER(FIND(T_Natures[Libellé],F1668)),0))</f>
        <v>Virement Local</v>
      </c>
    </row>
    <row r="1669" spans="2:16" x14ac:dyDescent="0.2">
      <c r="B1669" s="1">
        <f t="shared" ref="B1669:B1732" si="78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77"/>
        <v>2765249.674000022</v>
      </c>
      <c r="L1669" s="9" t="str">
        <f t="shared" ref="L1669:L1732" si="79">IF(ISNUMBER(FIND(LEFT($R$4,$S$4),F1669))=TRUE,$T$4,IF(ISNUMBER(FIND(LEFT($R$5,$S$5),F1669))=TRUE,$T$5,IF(ISNUMBER(FIND(LEFT($R$6,$S$6),F1669))=TRUE,$T$6,IF(ISNUMBER(FIND(LEFT($R$7,$S$7),F1669))=TRUE,$T$7,IF(ISNUMBER(FIND(LEFT($R$8,$S$8),F1669))=TRUE,$T$8,IF(ISNUMBER(FIND(LEFT($R$9,$S$9),F1669))=TRUE,$T$9,IF(ISNUMBER(FIND(LEFT($R$10,$S$10),F1669))=TRUE,$T$10,IF(ISNUMBER(FIND(LEFT($R$11,$S$11),F1669))=TRUE,$T$11,IF(ISNUMBER(FIND(LEFT($R$12,$S$12),F1669))=TRUE,$T$12,IF(ISNUMBER(FIND(LEFT($R$13,$S$13),F1669))=TRUE,$T$13,IF(ISNUMBER(FIND(LEFT($R$14,$S$14),F1669))=TRUE,$T$14,IF(ISNUMBER(FIND(LEFT($R$15,$S$15),F1669))=TRUE,$T$15,IF(ISNUMBER(FIND(LEFT($R$16,$S$16),F1669))=TRUE,$T$16,IF(ISNUMBER(FIND(LEFT($R$17,$S$17),F1669))=TRUE,$T$17,IF(ISNUMBER(FIND(LEFT($R$18,$S$18),F1669))=TRUE,$T$18,IF(ISNUMBER(FIND(LEFT($R$19,$S$19),F1669))=TRUE,$T$19,IF(ISNUMBER(FIND(LEFT($R$20,$S$20),F1669))=TRUE,$T$20,IF(ISNUMBER(FIND(LEFT($R$21,$S$21),F1669))=TRUE,$T$21,IF(ISNUMBER(FIND(LEFT($R$24,$S$24),F1669))=TRUE,$T$24,IF(ISNUMBER(FIND(LEFT($R$25,$S$25),F1669))=TRUE,$T$25,IF(ISNUMBER(FIND(LEFT($R$26,$S$26),F1669))=TRUE,$T$26,IF(ISNUMBER(FIND(LEFT($R$27,$S$27),F1669))=TRUE,$T$27,IF(ISNUMBER(FIND(LEFT($R$28,$S$28),F1669))=TRUE,$T$28,IF(ISNUMBER(FIND(LEFT($R$22,$S$22),F1669))=TRUE,$T$22,IF(ISNUMBER(FIND(LEFT($R$23,$S$23),F1669))=TRUE,$T$23,IF(ISNUMBER(FIND(LEFT($R$29,$S$29),F1669))=TRUE,$T$29))))))))))))))))))))))))))</f>
        <v>Virement Local</v>
      </c>
      <c r="P1669" s="1" t="str">
        <f t="array" ref="P1669">INDEX(T_Natures[Nature],MATCH(TRUE,ISNUMBER(FIND(T_Natures[Libellé],F1669)),0))</f>
        <v>Virement Local</v>
      </c>
    </row>
    <row r="1670" spans="2:16" x14ac:dyDescent="0.2">
      <c r="B1670" s="1">
        <f t="shared" si="78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80">K1669+J1670-I1670</f>
        <v>2765299.674000022</v>
      </c>
      <c r="L1670" s="9" t="str">
        <f t="shared" si="79"/>
        <v>Virement Local</v>
      </c>
      <c r="P1670" s="1" t="str">
        <f t="array" ref="P1670">INDEX(T_Natures[Nature],MATCH(TRUE,ISNUMBER(FIND(T_Natures[Libellé],F1670)),0))</f>
        <v>Virement Local</v>
      </c>
    </row>
    <row r="1671" spans="2:16" x14ac:dyDescent="0.2">
      <c r="B1671" s="1">
        <f t="shared" si="78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80"/>
        <v>2765299.376000022</v>
      </c>
      <c r="L1671" s="9" t="str">
        <f t="shared" si="79"/>
        <v>Commission/Vir</v>
      </c>
      <c r="P1671" s="1" t="str">
        <f t="array" ref="P1671">INDEX(T_Natures[Nature],MATCH(TRUE,ISNUMBER(FIND(T_Natures[Libellé],F1671)),0))</f>
        <v>Commission/Vir</v>
      </c>
    </row>
    <row r="1672" spans="2:16" x14ac:dyDescent="0.2">
      <c r="B1672" s="1">
        <f t="shared" si="78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80"/>
        <v>2765298.4830000219</v>
      </c>
      <c r="L1672" s="9" t="str">
        <f t="shared" si="79"/>
        <v>Commission/Vir</v>
      </c>
      <c r="P1672" s="1" t="str">
        <f t="array" ref="P1672">INDEX(T_Natures[Nature],MATCH(TRUE,ISNUMBER(FIND(T_Natures[Libellé],F1672)),0))</f>
        <v>Commission/Vir</v>
      </c>
    </row>
    <row r="1673" spans="2:16" x14ac:dyDescent="0.2">
      <c r="B1673" s="1">
        <f t="shared" si="78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80"/>
        <v>2565298.4830000219</v>
      </c>
      <c r="L1673" s="9" t="str">
        <f t="shared" si="79"/>
        <v>Virement Local</v>
      </c>
      <c r="P1673" s="1" t="str">
        <f t="array" ref="P1673">INDEX(T_Natures[Nature],MATCH(TRUE,ISNUMBER(FIND(T_Natures[Libellé],F1673)),0))</f>
        <v>Virement Local</v>
      </c>
    </row>
    <row r="1674" spans="2:16" x14ac:dyDescent="0.2">
      <c r="B1674" s="1">
        <f t="shared" si="78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80"/>
        <v>2565298.1850000219</v>
      </c>
      <c r="L1674" s="9" t="str">
        <f t="shared" si="79"/>
        <v>Commission/Vir</v>
      </c>
      <c r="P1674" s="1" t="str">
        <f t="array" ref="P1674">INDEX(T_Natures[Nature],MATCH(TRUE,ISNUMBER(FIND(T_Natures[Libellé],F1674)),0))</f>
        <v>Commission/Vir</v>
      </c>
    </row>
    <row r="1675" spans="2:16" x14ac:dyDescent="0.2">
      <c r="B1675" s="1">
        <f t="shared" si="78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80"/>
        <v>2565297.887000022</v>
      </c>
      <c r="L1675" s="9" t="str">
        <f t="shared" si="79"/>
        <v>Commission/Vir</v>
      </c>
      <c r="P1675" s="1" t="str">
        <f t="array" ref="P1675">INDEX(T_Natures[Nature],MATCH(TRUE,ISNUMBER(FIND(T_Natures[Libellé],F1675)),0))</f>
        <v>Commission/Vir</v>
      </c>
    </row>
    <row r="1676" spans="2:16" x14ac:dyDescent="0.2">
      <c r="B1676" s="1">
        <f t="shared" si="78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80"/>
        <v>2565297.589000022</v>
      </c>
      <c r="L1676" s="9" t="str">
        <f t="shared" si="79"/>
        <v>Commission/Vir</v>
      </c>
      <c r="P1676" s="1" t="str">
        <f t="array" ref="P1676">INDEX(T_Natures[Nature],MATCH(TRUE,ISNUMBER(FIND(T_Natures[Libellé],F1676)),0))</f>
        <v>Commission/Vir</v>
      </c>
    </row>
    <row r="1677" spans="2:16" x14ac:dyDescent="0.2">
      <c r="B1677" s="1">
        <f t="shared" si="78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80"/>
        <v>2565297.2910000221</v>
      </c>
      <c r="L1677" s="9" t="str">
        <f t="shared" si="79"/>
        <v>Commission/Vir</v>
      </c>
      <c r="P1677" s="1" t="str">
        <f t="array" ref="P1677">INDEX(T_Natures[Nature],MATCH(TRUE,ISNUMBER(FIND(T_Natures[Libellé],F1677)),0))</f>
        <v>Commission/Vir</v>
      </c>
    </row>
    <row r="1678" spans="2:16" x14ac:dyDescent="0.2">
      <c r="B1678" s="1">
        <f t="shared" si="78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80"/>
        <v>2565296.9930000221</v>
      </c>
      <c r="L1678" s="9" t="str">
        <f t="shared" si="79"/>
        <v>Commission/Vir</v>
      </c>
      <c r="P1678" s="1" t="str">
        <f t="array" ref="P1678">INDEX(T_Natures[Nature],MATCH(TRUE,ISNUMBER(FIND(T_Natures[Libellé],F1678)),0))</f>
        <v>Commission/Vir</v>
      </c>
    </row>
    <row r="1679" spans="2:16" x14ac:dyDescent="0.2">
      <c r="B1679" s="1">
        <f t="shared" si="78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80"/>
        <v>2565296.6950000222</v>
      </c>
      <c r="L1679" s="9" t="str">
        <f t="shared" si="79"/>
        <v>Commission/Vir</v>
      </c>
      <c r="P1679" s="1" t="str">
        <f t="array" ref="P1679">INDEX(T_Natures[Nature],MATCH(TRUE,ISNUMBER(FIND(T_Natures[Libellé],F1679)),0))</f>
        <v>Commission/Vir</v>
      </c>
    </row>
    <row r="1680" spans="2:16" x14ac:dyDescent="0.2">
      <c r="B1680" s="1">
        <f t="shared" si="78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80"/>
        <v>2573553.1950000222</v>
      </c>
      <c r="L1680" s="9" t="str">
        <f t="shared" si="79"/>
        <v>Rapatriement</v>
      </c>
      <c r="P1680" s="1" t="str">
        <f t="array" ref="P1680">INDEX(T_Natures[Nature],MATCH(TRUE,ISNUMBER(FIND(T_Natures[Libellé],F1680)),0))</f>
        <v>Rapatriement</v>
      </c>
    </row>
    <row r="1681" spans="2:16" x14ac:dyDescent="0.2">
      <c r="B1681" s="1">
        <f t="shared" si="78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80"/>
        <v>2573583.1950000222</v>
      </c>
      <c r="L1681" s="9" t="str">
        <f t="shared" si="79"/>
        <v>Virement Local</v>
      </c>
      <c r="P1681" s="1" t="str">
        <f t="array" ref="P1681">INDEX(T_Natures[Nature],MATCH(TRUE,ISNUMBER(FIND(T_Natures[Libellé],F1681)),0))</f>
        <v>Virement Local</v>
      </c>
    </row>
    <row r="1682" spans="2:16" x14ac:dyDescent="0.2">
      <c r="B1682" s="1">
        <f t="shared" si="78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80"/>
        <v>2576983.1950000222</v>
      </c>
      <c r="L1682" s="9" t="str">
        <f t="shared" si="79"/>
        <v>Virement Local</v>
      </c>
      <c r="P1682" s="1" t="str">
        <f t="array" ref="P1682">INDEX(T_Natures[Nature],MATCH(TRUE,ISNUMBER(FIND(T_Natures[Libellé],F1682)),0))</f>
        <v>Virement Local</v>
      </c>
    </row>
    <row r="1683" spans="2:16" x14ac:dyDescent="0.2">
      <c r="B1683" s="1">
        <f t="shared" si="78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80"/>
        <v>2577183.1950000222</v>
      </c>
      <c r="L1683" s="9" t="str">
        <f t="shared" si="79"/>
        <v>Virement Local</v>
      </c>
      <c r="P1683" s="1" t="str">
        <f t="array" ref="P1683">INDEX(T_Natures[Nature],MATCH(TRUE,ISNUMBER(FIND(T_Natures[Libellé],F1683)),0))</f>
        <v>Virement Local</v>
      </c>
    </row>
    <row r="1684" spans="2:16" x14ac:dyDescent="0.2">
      <c r="B1684" s="1">
        <f t="shared" si="78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80"/>
        <v>2577483.1950000222</v>
      </c>
      <c r="L1684" s="9" t="str">
        <f t="shared" si="79"/>
        <v>Virement Local</v>
      </c>
      <c r="P1684" s="1" t="str">
        <f t="array" ref="P1684">INDEX(T_Natures[Nature],MATCH(TRUE,ISNUMBER(FIND(T_Natures[Libellé],F1684)),0))</f>
        <v>Virement Local</v>
      </c>
    </row>
    <row r="1685" spans="2:16" x14ac:dyDescent="0.2">
      <c r="B1685" s="1">
        <f t="shared" si="78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80"/>
        <v>2577523.1950000222</v>
      </c>
      <c r="L1685" s="9" t="str">
        <f t="shared" si="79"/>
        <v>Virement Local</v>
      </c>
      <c r="P1685" s="1" t="str">
        <f t="array" ref="P1685">INDEX(T_Natures[Nature],MATCH(TRUE,ISNUMBER(FIND(T_Natures[Libellé],F1685)),0))</f>
        <v>Virement Local</v>
      </c>
    </row>
    <row r="1686" spans="2:16" x14ac:dyDescent="0.2">
      <c r="B1686" s="1">
        <f t="shared" si="78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80"/>
        <v>2577553.1950000222</v>
      </c>
      <c r="L1686" s="9" t="str">
        <f t="shared" si="79"/>
        <v>Virement Local</v>
      </c>
      <c r="P1686" s="1" t="str">
        <f t="array" ref="P1686">INDEX(T_Natures[Nature],MATCH(TRUE,ISNUMBER(FIND(T_Natures[Libellé],F1686)),0))</f>
        <v>Virement Local</v>
      </c>
    </row>
    <row r="1687" spans="2:16" x14ac:dyDescent="0.2">
      <c r="B1687" s="1">
        <f t="shared" si="78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80"/>
        <v>2577603.1950000222</v>
      </c>
      <c r="L1687" s="9" t="str">
        <f t="shared" si="79"/>
        <v>Virement Local</v>
      </c>
      <c r="P1687" s="1" t="str">
        <f t="array" ref="P1687">INDEX(T_Natures[Nature],MATCH(TRUE,ISNUMBER(FIND(T_Natures[Libellé],F1687)),0))</f>
        <v>Virement Local</v>
      </c>
    </row>
    <row r="1688" spans="2:16" x14ac:dyDescent="0.2">
      <c r="B1688" s="1">
        <f t="shared" si="78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80"/>
        <v>2577602.8970000222</v>
      </c>
      <c r="L1688" s="9" t="str">
        <f t="shared" si="79"/>
        <v>Commission/Vir</v>
      </c>
      <c r="P1688" s="1" t="str">
        <f t="array" ref="P1688">INDEX(T_Natures[Nature],MATCH(TRUE,ISNUMBER(FIND(T_Natures[Libellé],F1688)),0))</f>
        <v>Commission/Vir</v>
      </c>
    </row>
    <row r="1689" spans="2:16" x14ac:dyDescent="0.2">
      <c r="B1689" s="1">
        <f t="shared" si="78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80"/>
        <v>2577602.5990000223</v>
      </c>
      <c r="L1689" s="9" t="str">
        <f t="shared" si="79"/>
        <v>Commission/Vir</v>
      </c>
      <c r="P1689" s="1" t="str">
        <f t="array" ref="P1689">INDEX(T_Natures[Nature],MATCH(TRUE,ISNUMBER(FIND(T_Natures[Libellé],F1689)),0))</f>
        <v>Commission/Vir</v>
      </c>
    </row>
    <row r="1690" spans="2:16" x14ac:dyDescent="0.2">
      <c r="B1690" s="1">
        <f t="shared" si="78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80"/>
        <v>2577782.5990000223</v>
      </c>
      <c r="L1690" s="9" t="str">
        <f t="shared" si="79"/>
        <v>Versement</v>
      </c>
      <c r="P1690" s="1" t="str">
        <f t="array" ref="P1690">INDEX(T_Natures[Nature],MATCH(TRUE,ISNUMBER(FIND(T_Natures[Libellé],F1690)),0))</f>
        <v>Versement</v>
      </c>
    </row>
    <row r="1691" spans="2:16" x14ac:dyDescent="0.2">
      <c r="B1691" s="1">
        <f t="shared" si="78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80"/>
        <v>2578056.7150000222</v>
      </c>
      <c r="L1691" s="9" t="str">
        <f t="shared" si="79"/>
        <v>Rapatriement</v>
      </c>
      <c r="P1691" s="1" t="str">
        <f t="array" ref="P1691">INDEX(T_Natures[Nature],MATCH(TRUE,ISNUMBER(FIND(T_Natures[Libellé],F1691)),0))</f>
        <v>Rapatriement</v>
      </c>
    </row>
    <row r="1692" spans="2:16" x14ac:dyDescent="0.2">
      <c r="B1692" s="1">
        <f t="shared" si="78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80"/>
        <v>2578116.7150000222</v>
      </c>
      <c r="L1692" s="9" t="str">
        <f t="shared" si="79"/>
        <v>Virement Local</v>
      </c>
      <c r="P1692" s="1" t="str">
        <f t="array" ref="P1692">INDEX(T_Natures[Nature],MATCH(TRUE,ISNUMBER(FIND(T_Natures[Libellé],F1692)),0))</f>
        <v>Virement Local</v>
      </c>
    </row>
    <row r="1693" spans="2:16" x14ac:dyDescent="0.2">
      <c r="B1693" s="1">
        <f t="shared" si="78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80"/>
        <v>2578146.7150000222</v>
      </c>
      <c r="L1693" s="9" t="str">
        <f t="shared" si="79"/>
        <v>Virement Local</v>
      </c>
      <c r="P1693" s="1" t="str">
        <f t="array" ref="P1693">INDEX(T_Natures[Nature],MATCH(TRUE,ISNUMBER(FIND(T_Natures[Libellé],F1693)),0))</f>
        <v>Virement Local</v>
      </c>
    </row>
    <row r="1694" spans="2:16" x14ac:dyDescent="0.2">
      <c r="B1694" s="1">
        <f t="shared" si="78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80"/>
        <v>2578176.7150000222</v>
      </c>
      <c r="L1694" s="9" t="str">
        <f t="shared" si="79"/>
        <v>Virement Local</v>
      </c>
      <c r="P1694" s="1" t="str">
        <f t="array" ref="P1694">INDEX(T_Natures[Nature],MATCH(TRUE,ISNUMBER(FIND(T_Natures[Libellé],F1694)),0))</f>
        <v>Virement Local</v>
      </c>
    </row>
    <row r="1695" spans="2:16" x14ac:dyDescent="0.2">
      <c r="B1695" s="1">
        <f t="shared" si="78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80"/>
        <v>2578226.7150000222</v>
      </c>
      <c r="L1695" s="9" t="str">
        <f t="shared" si="79"/>
        <v>Virement Local</v>
      </c>
      <c r="P1695" s="1" t="str">
        <f t="array" ref="P1695">INDEX(T_Natures[Nature],MATCH(TRUE,ISNUMBER(FIND(T_Natures[Libellé],F1695)),0))</f>
        <v>Virement Local</v>
      </c>
    </row>
    <row r="1696" spans="2:16" x14ac:dyDescent="0.2">
      <c r="B1696" s="1">
        <f t="shared" si="78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80"/>
        <v>2578726.7150000222</v>
      </c>
      <c r="L1696" s="9" t="str">
        <f t="shared" si="79"/>
        <v>Virement Local</v>
      </c>
      <c r="P1696" s="1" t="str">
        <f t="array" ref="P1696">INDEX(T_Natures[Nature],MATCH(TRUE,ISNUMBER(FIND(T_Natures[Libellé],F1696)),0))</f>
        <v>Virement Local</v>
      </c>
    </row>
    <row r="1697" spans="2:16" x14ac:dyDescent="0.2">
      <c r="B1697" s="1">
        <f t="shared" si="78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80"/>
        <v>2578756.7150000222</v>
      </c>
      <c r="L1697" s="9" t="str">
        <f t="shared" si="79"/>
        <v>Virement Local</v>
      </c>
      <c r="P1697" s="1" t="str">
        <f t="array" ref="P1697">INDEX(T_Natures[Nature],MATCH(TRUE,ISNUMBER(FIND(T_Natures[Libellé],F1697)),0))</f>
        <v>Virement Local</v>
      </c>
    </row>
    <row r="1698" spans="2:16" x14ac:dyDescent="0.2">
      <c r="B1698" s="1">
        <f t="shared" si="78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80"/>
        <v>2578806.7150000222</v>
      </c>
      <c r="L1698" s="9" t="str">
        <f t="shared" si="79"/>
        <v>Virement Local</v>
      </c>
      <c r="P1698" s="1" t="str">
        <f t="array" ref="P1698">INDEX(T_Natures[Nature],MATCH(TRUE,ISNUMBER(FIND(T_Natures[Libellé],F1698)),0))</f>
        <v>Virement Local</v>
      </c>
    </row>
    <row r="1699" spans="2:16" x14ac:dyDescent="0.2">
      <c r="B1699" s="1">
        <f t="shared" si="78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80"/>
        <v>2578856.7150000222</v>
      </c>
      <c r="L1699" s="9" t="str">
        <f t="shared" si="79"/>
        <v>Virement Local</v>
      </c>
      <c r="P1699" s="1" t="str">
        <f t="array" ref="P1699">INDEX(T_Natures[Nature],MATCH(TRUE,ISNUMBER(FIND(T_Natures[Libellé],F1699)),0))</f>
        <v>Virement Local</v>
      </c>
    </row>
    <row r="1700" spans="2:16" x14ac:dyDescent="0.2">
      <c r="B1700" s="1">
        <f t="shared" si="78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80"/>
        <v>2578956.7150000222</v>
      </c>
      <c r="L1700" s="9" t="str">
        <f t="shared" si="79"/>
        <v>Virement Local</v>
      </c>
      <c r="P1700" s="1" t="str">
        <f t="array" ref="P1700">INDEX(T_Natures[Nature],MATCH(TRUE,ISNUMBER(FIND(T_Natures[Libellé],F1700)),0))</f>
        <v>Virement Local</v>
      </c>
    </row>
    <row r="1701" spans="2:16" x14ac:dyDescent="0.2">
      <c r="B1701" s="1">
        <f t="shared" si="78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80"/>
        <v>2579156.7150000222</v>
      </c>
      <c r="L1701" s="9" t="str">
        <f t="shared" si="79"/>
        <v>Virement Local</v>
      </c>
      <c r="P1701" s="1" t="str">
        <f t="array" ref="P1701">INDEX(T_Natures[Nature],MATCH(TRUE,ISNUMBER(FIND(T_Natures[Libellé],F1701)),0))</f>
        <v>Virement Local</v>
      </c>
    </row>
    <row r="1702" spans="2:16" x14ac:dyDescent="0.2">
      <c r="B1702" s="1">
        <f t="shared" si="78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80"/>
        <v>2579186.7150000222</v>
      </c>
      <c r="L1702" s="9" t="str">
        <f t="shared" si="79"/>
        <v>Virement Local</v>
      </c>
      <c r="P1702" s="1" t="str">
        <f t="array" ref="P1702">INDEX(T_Natures[Nature],MATCH(TRUE,ISNUMBER(FIND(T_Natures[Libellé],F1702)),0))</f>
        <v>Virement Local</v>
      </c>
    </row>
    <row r="1703" spans="2:16" x14ac:dyDescent="0.2">
      <c r="B1703" s="1">
        <f t="shared" si="78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80"/>
        <v>2579216.7150000222</v>
      </c>
      <c r="L1703" s="9" t="str">
        <f t="shared" si="79"/>
        <v>Virement Local</v>
      </c>
      <c r="P1703" s="1" t="str">
        <f t="array" ref="P1703">INDEX(T_Natures[Nature],MATCH(TRUE,ISNUMBER(FIND(T_Natures[Libellé],F1703)),0))</f>
        <v>Virement Local</v>
      </c>
    </row>
    <row r="1704" spans="2:16" x14ac:dyDescent="0.2">
      <c r="B1704" s="1">
        <f t="shared" si="78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80"/>
        <v>2579246.7150000222</v>
      </c>
      <c r="L1704" s="9" t="str">
        <f t="shared" si="79"/>
        <v>Virement Local</v>
      </c>
      <c r="P1704" s="1" t="str">
        <f t="array" ref="P1704">INDEX(T_Natures[Nature],MATCH(TRUE,ISNUMBER(FIND(T_Natures[Libellé],F1704)),0))</f>
        <v>Virement Local</v>
      </c>
    </row>
    <row r="1705" spans="2:16" x14ac:dyDescent="0.2">
      <c r="B1705" s="1">
        <f t="shared" si="78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80"/>
        <v>2579276.7150000222</v>
      </c>
      <c r="L1705" s="9" t="str">
        <f t="shared" si="79"/>
        <v>Virement Local</v>
      </c>
      <c r="P1705" s="1" t="str">
        <f t="array" ref="P1705">INDEX(T_Natures[Nature],MATCH(TRUE,ISNUMBER(FIND(T_Natures[Libellé],F1705)),0))</f>
        <v>Virement Local</v>
      </c>
    </row>
    <row r="1706" spans="2:16" x14ac:dyDescent="0.2">
      <c r="B1706" s="1">
        <f t="shared" si="78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80"/>
        <v>2579376.7150000222</v>
      </c>
      <c r="L1706" s="9" t="str">
        <f t="shared" si="79"/>
        <v>Virement Local</v>
      </c>
      <c r="P1706" s="1" t="str">
        <f t="array" ref="P1706">INDEX(T_Natures[Nature],MATCH(TRUE,ISNUMBER(FIND(T_Natures[Libellé],F1706)),0))</f>
        <v>Virement Local</v>
      </c>
    </row>
    <row r="1707" spans="2:16" x14ac:dyDescent="0.2">
      <c r="B1707" s="1">
        <f t="shared" si="78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80"/>
        <v>2579406.7150000222</v>
      </c>
      <c r="L1707" s="9" t="str">
        <f t="shared" si="79"/>
        <v>Virement Local</v>
      </c>
      <c r="P1707" s="1" t="str">
        <f t="array" ref="P1707">INDEX(T_Natures[Nature],MATCH(TRUE,ISNUMBER(FIND(T_Natures[Libellé],F1707)),0))</f>
        <v>Virement Local</v>
      </c>
    </row>
    <row r="1708" spans="2:16" x14ac:dyDescent="0.2">
      <c r="B1708" s="1">
        <f t="shared" si="78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80"/>
        <v>2579506.7150000222</v>
      </c>
      <c r="L1708" s="9" t="str">
        <f t="shared" si="79"/>
        <v>Virement Local</v>
      </c>
      <c r="P1708" s="1" t="str">
        <f t="array" ref="P1708">INDEX(T_Natures[Nature],MATCH(TRUE,ISNUMBER(FIND(T_Natures[Libellé],F1708)),0))</f>
        <v>Virement Local</v>
      </c>
    </row>
    <row r="1709" spans="2:16" x14ac:dyDescent="0.2">
      <c r="B1709" s="1">
        <f t="shared" si="78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80"/>
        <v>2579556.7150000222</v>
      </c>
      <c r="L1709" s="9" t="str">
        <f t="shared" si="79"/>
        <v>Virement Local</v>
      </c>
      <c r="P1709" s="1" t="str">
        <f t="array" ref="P1709">INDEX(T_Natures[Nature],MATCH(TRUE,ISNUMBER(FIND(T_Natures[Libellé],F1709)),0))</f>
        <v>Virement Local</v>
      </c>
    </row>
    <row r="1710" spans="2:16" x14ac:dyDescent="0.2">
      <c r="B1710" s="1">
        <f t="shared" si="78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80"/>
        <v>2579606.7150000222</v>
      </c>
      <c r="L1710" s="9" t="str">
        <f t="shared" si="79"/>
        <v>Virement Local</v>
      </c>
      <c r="P1710" s="1" t="str">
        <f t="array" ref="P1710">INDEX(T_Natures[Nature],MATCH(TRUE,ISNUMBER(FIND(T_Natures[Libellé],F1710)),0))</f>
        <v>Virement Local</v>
      </c>
    </row>
    <row r="1711" spans="2:16" x14ac:dyDescent="0.2">
      <c r="B1711" s="1">
        <f t="shared" si="78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80"/>
        <v>2579636.7150000222</v>
      </c>
      <c r="L1711" s="9" t="str">
        <f t="shared" si="79"/>
        <v>Virement Local</v>
      </c>
      <c r="P1711" s="1" t="str">
        <f t="array" ref="P1711">INDEX(T_Natures[Nature],MATCH(TRUE,ISNUMBER(FIND(T_Natures[Libellé],F1711)),0))</f>
        <v>Virement Local</v>
      </c>
    </row>
    <row r="1712" spans="2:16" x14ac:dyDescent="0.2">
      <c r="B1712" s="1">
        <f t="shared" si="78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80"/>
        <v>2579686.7150000222</v>
      </c>
      <c r="L1712" s="9" t="str">
        <f t="shared" si="79"/>
        <v>Virement Local</v>
      </c>
      <c r="P1712" s="1" t="str">
        <f t="array" ref="P1712">INDEX(T_Natures[Nature],MATCH(TRUE,ISNUMBER(FIND(T_Natures[Libellé],F1712)),0))</f>
        <v>Virement Local</v>
      </c>
    </row>
    <row r="1713" spans="2:16" x14ac:dyDescent="0.2">
      <c r="B1713" s="1">
        <f t="shared" si="78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80"/>
        <v>2579736.7150000222</v>
      </c>
      <c r="L1713" s="9" t="str">
        <f t="shared" si="79"/>
        <v>Virement Local</v>
      </c>
      <c r="P1713" s="1" t="str">
        <f t="array" ref="P1713">INDEX(T_Natures[Nature],MATCH(TRUE,ISNUMBER(FIND(T_Natures[Libellé],F1713)),0))</f>
        <v>Virement Local</v>
      </c>
    </row>
    <row r="1714" spans="2:16" x14ac:dyDescent="0.2">
      <c r="B1714" s="1">
        <f t="shared" si="78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80"/>
        <v>2579766.7150000222</v>
      </c>
      <c r="L1714" s="9" t="str">
        <f t="shared" si="79"/>
        <v>Virement Local</v>
      </c>
      <c r="P1714" s="1" t="str">
        <f t="array" ref="P1714">INDEX(T_Natures[Nature],MATCH(TRUE,ISNUMBER(FIND(T_Natures[Libellé],F1714)),0))</f>
        <v>Virement Local</v>
      </c>
    </row>
    <row r="1715" spans="2:16" x14ac:dyDescent="0.2">
      <c r="B1715" s="1">
        <f t="shared" si="78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80"/>
        <v>2579796.7150000222</v>
      </c>
      <c r="L1715" s="9" t="str">
        <f t="shared" si="79"/>
        <v>Virement Local</v>
      </c>
      <c r="P1715" s="1" t="str">
        <f t="array" ref="P1715">INDEX(T_Natures[Nature],MATCH(TRUE,ISNUMBER(FIND(T_Natures[Libellé],F1715)),0))</f>
        <v>Virement Local</v>
      </c>
    </row>
    <row r="1716" spans="2:16" x14ac:dyDescent="0.2">
      <c r="B1716" s="1">
        <f t="shared" si="78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80"/>
        <v>2579826.7150000222</v>
      </c>
      <c r="L1716" s="9" t="str">
        <f t="shared" si="79"/>
        <v>Virement Local</v>
      </c>
      <c r="P1716" s="1" t="str">
        <f t="array" ref="P1716">INDEX(T_Natures[Nature],MATCH(TRUE,ISNUMBER(FIND(T_Natures[Libellé],F1716)),0))</f>
        <v>Virement Local</v>
      </c>
    </row>
    <row r="1717" spans="2:16" x14ac:dyDescent="0.2">
      <c r="B1717" s="1">
        <f t="shared" si="78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80"/>
        <v>2579856.7150000222</v>
      </c>
      <c r="L1717" s="9" t="str">
        <f t="shared" si="79"/>
        <v>Virement Local</v>
      </c>
      <c r="P1717" s="1" t="str">
        <f t="array" ref="P1717">INDEX(T_Natures[Nature],MATCH(TRUE,ISNUMBER(FIND(T_Natures[Libellé],F1717)),0))</f>
        <v>Virement Local</v>
      </c>
    </row>
    <row r="1718" spans="2:16" x14ac:dyDescent="0.2">
      <c r="B1718" s="1">
        <f t="shared" si="78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80"/>
        <v>2579956.7150000222</v>
      </c>
      <c r="L1718" s="9" t="str">
        <f t="shared" si="79"/>
        <v>Virement Local</v>
      </c>
      <c r="P1718" s="1" t="str">
        <f t="array" ref="P1718">INDEX(T_Natures[Nature],MATCH(TRUE,ISNUMBER(FIND(T_Natures[Libellé],F1718)),0))</f>
        <v>Virement Local</v>
      </c>
    </row>
    <row r="1719" spans="2:16" x14ac:dyDescent="0.2">
      <c r="B1719" s="1">
        <f t="shared" si="78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80"/>
        <v>2580036.7150000222</v>
      </c>
      <c r="L1719" s="9" t="str">
        <f t="shared" si="79"/>
        <v>Virement Local</v>
      </c>
      <c r="P1719" s="1" t="str">
        <f t="array" ref="P1719">INDEX(T_Natures[Nature],MATCH(TRUE,ISNUMBER(FIND(T_Natures[Libellé],F1719)),0))</f>
        <v>Virement Local</v>
      </c>
    </row>
    <row r="1720" spans="2:16" x14ac:dyDescent="0.2">
      <c r="B1720" s="1">
        <f t="shared" si="78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80"/>
        <v>2580086.7150000222</v>
      </c>
      <c r="L1720" s="9" t="str">
        <f t="shared" si="79"/>
        <v>Virement Local</v>
      </c>
      <c r="P1720" s="1" t="str">
        <f t="array" ref="P1720">INDEX(T_Natures[Nature],MATCH(TRUE,ISNUMBER(FIND(T_Natures[Libellé],F1720)),0))</f>
        <v>Virement Local</v>
      </c>
    </row>
    <row r="1721" spans="2:16" x14ac:dyDescent="0.2">
      <c r="B1721" s="1">
        <f t="shared" si="78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80"/>
        <v>2580116.7150000222</v>
      </c>
      <c r="L1721" s="9" t="str">
        <f t="shared" si="79"/>
        <v>Virement Local</v>
      </c>
      <c r="P1721" s="1" t="str">
        <f t="array" ref="P1721">INDEX(T_Natures[Nature],MATCH(TRUE,ISNUMBER(FIND(T_Natures[Libellé],F1721)),0))</f>
        <v>Virement Local</v>
      </c>
    </row>
    <row r="1722" spans="2:16" x14ac:dyDescent="0.2">
      <c r="B1722" s="1">
        <f t="shared" si="78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80"/>
        <v>2580166.7150000222</v>
      </c>
      <c r="L1722" s="9" t="str">
        <f t="shared" si="79"/>
        <v>Virement Local</v>
      </c>
      <c r="P1722" s="1" t="str">
        <f t="array" ref="P1722">INDEX(T_Natures[Nature],MATCH(TRUE,ISNUMBER(FIND(T_Natures[Libellé],F1722)),0))</f>
        <v>Virement Local</v>
      </c>
    </row>
    <row r="1723" spans="2:16" x14ac:dyDescent="0.2">
      <c r="B1723" s="1">
        <f t="shared" si="78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80"/>
        <v>2580266.7150000222</v>
      </c>
      <c r="L1723" s="9" t="str">
        <f t="shared" si="79"/>
        <v>Virement Local</v>
      </c>
      <c r="P1723" s="1" t="str">
        <f t="array" ref="P1723">INDEX(T_Natures[Nature],MATCH(TRUE,ISNUMBER(FIND(T_Natures[Libellé],F1723)),0))</f>
        <v>Virement Local</v>
      </c>
    </row>
    <row r="1724" spans="2:16" x14ac:dyDescent="0.2">
      <c r="B1724" s="1">
        <f t="shared" si="78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80"/>
        <v>2580346.7150000222</v>
      </c>
      <c r="L1724" s="9" t="str">
        <f t="shared" si="79"/>
        <v>Virement Local</v>
      </c>
      <c r="P1724" s="1" t="str">
        <f t="array" ref="P1724">INDEX(T_Natures[Nature],MATCH(TRUE,ISNUMBER(FIND(T_Natures[Libellé],F1724)),0))</f>
        <v>Virement Local</v>
      </c>
    </row>
    <row r="1725" spans="2:16" x14ac:dyDescent="0.2">
      <c r="B1725" s="1">
        <f t="shared" si="78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80"/>
        <v>2580446.7150000222</v>
      </c>
      <c r="L1725" s="9" t="str">
        <f t="shared" si="79"/>
        <v>Virement Local</v>
      </c>
      <c r="P1725" s="1" t="str">
        <f t="array" ref="P1725">INDEX(T_Natures[Nature],MATCH(TRUE,ISNUMBER(FIND(T_Natures[Libellé],F1725)),0))</f>
        <v>Virement Local</v>
      </c>
    </row>
    <row r="1726" spans="2:16" x14ac:dyDescent="0.2">
      <c r="B1726" s="1">
        <f t="shared" si="78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80"/>
        <v>2580476.7150000222</v>
      </c>
      <c r="L1726" s="9" t="str">
        <f t="shared" si="79"/>
        <v>Virement Local</v>
      </c>
      <c r="P1726" s="1" t="str">
        <f t="array" ref="P1726">INDEX(T_Natures[Nature],MATCH(TRUE,ISNUMBER(FIND(T_Natures[Libellé],F1726)),0))</f>
        <v>Virement Local</v>
      </c>
    </row>
    <row r="1727" spans="2:16" x14ac:dyDescent="0.2">
      <c r="B1727" s="1">
        <f t="shared" si="78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80"/>
        <v>2580506.7150000222</v>
      </c>
      <c r="L1727" s="9" t="str">
        <f t="shared" si="79"/>
        <v>Virement Local</v>
      </c>
      <c r="P1727" s="1" t="str">
        <f t="array" ref="P1727">INDEX(T_Natures[Nature],MATCH(TRUE,ISNUMBER(FIND(T_Natures[Libellé],F1727)),0))</f>
        <v>Virement Local</v>
      </c>
    </row>
    <row r="1728" spans="2:16" x14ac:dyDescent="0.2">
      <c r="B1728" s="1">
        <f t="shared" si="78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80"/>
        <v>2580566.7150000222</v>
      </c>
      <c r="L1728" s="9" t="str">
        <f t="shared" si="79"/>
        <v>Virement Local</v>
      </c>
      <c r="P1728" s="1" t="str">
        <f t="array" ref="P1728">INDEX(T_Natures[Nature],MATCH(TRUE,ISNUMBER(FIND(T_Natures[Libellé],F1728)),0))</f>
        <v>Virement Local</v>
      </c>
    </row>
    <row r="1729" spans="2:16" x14ac:dyDescent="0.2">
      <c r="B1729" s="1">
        <f t="shared" si="78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80"/>
        <v>580566.7150000222</v>
      </c>
      <c r="L1729" s="9" t="str">
        <f t="shared" si="79"/>
        <v>Souscription Placement</v>
      </c>
      <c r="P1729" s="1" t="str">
        <f t="array" ref="P1729">INDEX(T_Natures[Nature],MATCH(TRUE,ISNUMBER(FIND(T_Natures[Libellé],F1729)),0))</f>
        <v>Souscription Placement</v>
      </c>
    </row>
    <row r="1730" spans="2:16" x14ac:dyDescent="0.2">
      <c r="B1730" s="1">
        <f t="shared" si="78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80"/>
        <v>580566.41700002225</v>
      </c>
      <c r="L1730" s="9" t="str">
        <f t="shared" si="79"/>
        <v>Commission/Vir</v>
      </c>
      <c r="P1730" s="1" t="str">
        <f t="array" ref="P1730">INDEX(T_Natures[Nature],MATCH(TRUE,ISNUMBER(FIND(T_Natures[Libellé],F1730)),0))</f>
        <v>Commission/Vir</v>
      </c>
    </row>
    <row r="1731" spans="2:16" x14ac:dyDescent="0.2">
      <c r="B1731" s="1">
        <f t="shared" si="78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80"/>
        <v>580566.1190000223</v>
      </c>
      <c r="L1731" s="9" t="str">
        <f t="shared" si="79"/>
        <v>Commission/Vir</v>
      </c>
      <c r="P1731" s="1" t="str">
        <f t="array" ref="P1731">INDEX(T_Natures[Nature],MATCH(TRUE,ISNUMBER(FIND(T_Natures[Libellé],F1731)),0))</f>
        <v>Commission/Vir</v>
      </c>
    </row>
    <row r="1732" spans="2:16" x14ac:dyDescent="0.2">
      <c r="B1732" s="1">
        <f t="shared" si="78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80"/>
        <v>580565.82100002235</v>
      </c>
      <c r="L1732" s="9" t="str">
        <f t="shared" si="79"/>
        <v>Commission/Vir</v>
      </c>
      <c r="P1732" s="1" t="str">
        <f t="array" ref="P1732">INDEX(T_Natures[Nature],MATCH(TRUE,ISNUMBER(FIND(T_Natures[Libellé],F1732)),0))</f>
        <v>Commission/Vir</v>
      </c>
    </row>
    <row r="1733" spans="2:16" x14ac:dyDescent="0.2">
      <c r="B1733" s="1">
        <f t="shared" ref="B1733:B1796" si="81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80"/>
        <v>580565.5230000224</v>
      </c>
      <c r="L1733" s="9" t="str">
        <f t="shared" ref="L1733:L1796" si="82">IF(ISNUMBER(FIND(LEFT($R$4,$S$4),F1733))=TRUE,$T$4,IF(ISNUMBER(FIND(LEFT($R$5,$S$5),F1733))=TRUE,$T$5,IF(ISNUMBER(FIND(LEFT($R$6,$S$6),F1733))=TRUE,$T$6,IF(ISNUMBER(FIND(LEFT($R$7,$S$7),F1733))=TRUE,$T$7,IF(ISNUMBER(FIND(LEFT($R$8,$S$8),F1733))=TRUE,$T$8,IF(ISNUMBER(FIND(LEFT($R$9,$S$9),F1733))=TRUE,$T$9,IF(ISNUMBER(FIND(LEFT($R$10,$S$10),F1733))=TRUE,$T$10,IF(ISNUMBER(FIND(LEFT($R$11,$S$11),F1733))=TRUE,$T$11,IF(ISNUMBER(FIND(LEFT($R$12,$S$12),F1733))=TRUE,$T$12,IF(ISNUMBER(FIND(LEFT($R$13,$S$13),F1733))=TRUE,$T$13,IF(ISNUMBER(FIND(LEFT($R$14,$S$14),F1733))=TRUE,$T$14,IF(ISNUMBER(FIND(LEFT($R$15,$S$15),F1733))=TRUE,$T$15,IF(ISNUMBER(FIND(LEFT($R$16,$S$16),F1733))=TRUE,$T$16,IF(ISNUMBER(FIND(LEFT($R$17,$S$17),F1733))=TRUE,$T$17,IF(ISNUMBER(FIND(LEFT($R$18,$S$18),F1733))=TRUE,$T$18,IF(ISNUMBER(FIND(LEFT($R$19,$S$19),F1733))=TRUE,$T$19,IF(ISNUMBER(FIND(LEFT($R$20,$S$20),F1733))=TRUE,$T$20,IF(ISNUMBER(FIND(LEFT($R$21,$S$21),F1733))=TRUE,$T$21,IF(ISNUMBER(FIND(LEFT($R$24,$S$24),F1733))=TRUE,$T$24,IF(ISNUMBER(FIND(LEFT($R$25,$S$25),F1733))=TRUE,$T$25,IF(ISNUMBER(FIND(LEFT($R$26,$S$26),F1733))=TRUE,$T$26,IF(ISNUMBER(FIND(LEFT($R$27,$S$27),F1733))=TRUE,$T$27,IF(ISNUMBER(FIND(LEFT($R$28,$S$28),F1733))=TRUE,$T$28,IF(ISNUMBER(FIND(LEFT($R$22,$S$22),F1733))=TRUE,$T$22,IF(ISNUMBER(FIND(LEFT($R$23,$S$23),F1733))=TRUE,$T$23,IF(ISNUMBER(FIND(LEFT($R$29,$S$29),F1733))=TRUE,$T$29))))))))))))))))))))))))))</f>
        <v>Commission/Vir</v>
      </c>
      <c r="P1733" s="1" t="str">
        <f t="array" ref="P1733">INDEX(T_Natures[Nature],MATCH(TRUE,ISNUMBER(FIND(T_Natures[Libellé],F1733)),0))</f>
        <v>Commission/Vir</v>
      </c>
    </row>
    <row r="1734" spans="2:16" x14ac:dyDescent="0.2">
      <c r="B1734" s="1">
        <f t="shared" si="81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83">K1733+J1734-I1734</f>
        <v>580565.22500002244</v>
      </c>
      <c r="L1734" s="9" t="str">
        <f t="shared" si="82"/>
        <v>Commission/Vir</v>
      </c>
      <c r="P1734" s="1" t="str">
        <f t="array" ref="P1734">INDEX(T_Natures[Nature],MATCH(TRUE,ISNUMBER(FIND(T_Natures[Libellé],F1734)),0))</f>
        <v>Commission/Vir</v>
      </c>
    </row>
    <row r="1735" spans="2:16" x14ac:dyDescent="0.2">
      <c r="B1735" s="1">
        <f t="shared" si="81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83"/>
        <v>580564.92700002249</v>
      </c>
      <c r="L1735" s="9" t="str">
        <f t="shared" si="82"/>
        <v>Commission/Vir</v>
      </c>
      <c r="P1735" s="1" t="str">
        <f t="array" ref="P1735">INDEX(T_Natures[Nature],MATCH(TRUE,ISNUMBER(FIND(T_Natures[Libellé],F1735)),0))</f>
        <v>Commission/Vir</v>
      </c>
    </row>
    <row r="1736" spans="2:16" x14ac:dyDescent="0.2">
      <c r="B1736" s="1">
        <f t="shared" si="81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83"/>
        <v>580564.62900002254</v>
      </c>
      <c r="L1736" s="9" t="str">
        <f t="shared" si="82"/>
        <v>Commission/Vir</v>
      </c>
      <c r="P1736" s="1" t="str">
        <f t="array" ref="P1736">INDEX(T_Natures[Nature],MATCH(TRUE,ISNUMBER(FIND(T_Natures[Libellé],F1736)),0))</f>
        <v>Commission/Vir</v>
      </c>
    </row>
    <row r="1737" spans="2:16" x14ac:dyDescent="0.2">
      <c r="B1737" s="1">
        <f t="shared" si="81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83"/>
        <v>580564.33100002259</v>
      </c>
      <c r="L1737" s="9" t="str">
        <f t="shared" si="82"/>
        <v>Commission/Vir</v>
      </c>
      <c r="P1737" s="1" t="str">
        <f t="array" ref="P1737">INDEX(T_Natures[Nature],MATCH(TRUE,ISNUMBER(FIND(T_Natures[Libellé],F1737)),0))</f>
        <v>Commission/Vir</v>
      </c>
    </row>
    <row r="1738" spans="2:16" x14ac:dyDescent="0.2">
      <c r="B1738" s="1">
        <f t="shared" si="81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83"/>
        <v>580564.03300002264</v>
      </c>
      <c r="L1738" s="9" t="str">
        <f t="shared" si="82"/>
        <v>Commission/Vir</v>
      </c>
      <c r="P1738" s="1" t="str">
        <f t="array" ref="P1738">INDEX(T_Natures[Nature],MATCH(TRUE,ISNUMBER(FIND(T_Natures[Libellé],F1738)),0))</f>
        <v>Commission/Vir</v>
      </c>
    </row>
    <row r="1739" spans="2:16" x14ac:dyDescent="0.2">
      <c r="B1739" s="1">
        <f t="shared" si="81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83"/>
        <v>580563.73500002269</v>
      </c>
      <c r="L1739" s="9" t="str">
        <f t="shared" si="82"/>
        <v>Commission/Vir</v>
      </c>
      <c r="P1739" s="1" t="str">
        <f t="array" ref="P1739">INDEX(T_Natures[Nature],MATCH(TRUE,ISNUMBER(FIND(T_Natures[Libellé],F1739)),0))</f>
        <v>Commission/Vir</v>
      </c>
    </row>
    <row r="1740" spans="2:16" x14ac:dyDescent="0.2">
      <c r="B1740" s="1">
        <f t="shared" si="81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83"/>
        <v>580563.43700002274</v>
      </c>
      <c r="L1740" s="9" t="str">
        <f t="shared" si="82"/>
        <v>Commission/Vir</v>
      </c>
      <c r="P1740" s="1" t="str">
        <f t="array" ref="P1740">INDEX(T_Natures[Nature],MATCH(TRUE,ISNUMBER(FIND(T_Natures[Libellé],F1740)),0))</f>
        <v>Commission/Vir</v>
      </c>
    </row>
    <row r="1741" spans="2:16" x14ac:dyDescent="0.2">
      <c r="B1741" s="1">
        <f t="shared" si="81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83"/>
        <v>580563.13900002278</v>
      </c>
      <c r="L1741" s="9" t="str">
        <f t="shared" si="82"/>
        <v>Commission/Vir</v>
      </c>
      <c r="P1741" s="1" t="str">
        <f t="array" ref="P1741">INDEX(T_Natures[Nature],MATCH(TRUE,ISNUMBER(FIND(T_Natures[Libellé],F1741)),0))</f>
        <v>Commission/Vir</v>
      </c>
    </row>
    <row r="1742" spans="2:16" x14ac:dyDescent="0.2">
      <c r="B1742" s="1">
        <f t="shared" si="81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83"/>
        <v>580562.84100002283</v>
      </c>
      <c r="L1742" s="9" t="str">
        <f t="shared" si="82"/>
        <v>Commission/Vir</v>
      </c>
      <c r="P1742" s="1" t="str">
        <f t="array" ref="P1742">INDEX(T_Natures[Nature],MATCH(TRUE,ISNUMBER(FIND(T_Natures[Libellé],F1742)),0))</f>
        <v>Commission/Vir</v>
      </c>
    </row>
    <row r="1743" spans="2:16" x14ac:dyDescent="0.2">
      <c r="B1743" s="1">
        <f t="shared" si="81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83"/>
        <v>580562.54300002288</v>
      </c>
      <c r="L1743" s="9" t="str">
        <f t="shared" si="82"/>
        <v>Commission/Vir</v>
      </c>
      <c r="P1743" s="1" t="str">
        <f t="array" ref="P1743">INDEX(T_Natures[Nature],MATCH(TRUE,ISNUMBER(FIND(T_Natures[Libellé],F1743)),0))</f>
        <v>Commission/Vir</v>
      </c>
    </row>
    <row r="1744" spans="2:16" x14ac:dyDescent="0.2">
      <c r="B1744" s="1">
        <f t="shared" si="81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83"/>
        <v>580562.24500002293</v>
      </c>
      <c r="L1744" s="9" t="str">
        <f t="shared" si="82"/>
        <v>Commission/Vir</v>
      </c>
      <c r="P1744" s="1" t="str">
        <f t="array" ref="P1744">INDEX(T_Natures[Nature],MATCH(TRUE,ISNUMBER(FIND(T_Natures[Libellé],F1744)),0))</f>
        <v>Commission/Vir</v>
      </c>
    </row>
    <row r="1745" spans="2:16" x14ac:dyDescent="0.2">
      <c r="B1745" s="1">
        <f t="shared" si="81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83"/>
        <v>580561.94700002298</v>
      </c>
      <c r="L1745" s="9" t="str">
        <f t="shared" si="82"/>
        <v>Commission/Vir</v>
      </c>
      <c r="P1745" s="1" t="str">
        <f t="array" ref="P1745">INDEX(T_Natures[Nature],MATCH(TRUE,ISNUMBER(FIND(T_Natures[Libellé],F1745)),0))</f>
        <v>Commission/Vir</v>
      </c>
    </row>
    <row r="1746" spans="2:16" x14ac:dyDescent="0.2">
      <c r="B1746" s="1">
        <f t="shared" si="81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83"/>
        <v>580561.64900002303</v>
      </c>
      <c r="L1746" s="9" t="str">
        <f t="shared" si="82"/>
        <v>Commission/Vir</v>
      </c>
      <c r="P1746" s="1" t="str">
        <f t="array" ref="P1746">INDEX(T_Natures[Nature],MATCH(TRUE,ISNUMBER(FIND(T_Natures[Libellé],F1746)),0))</f>
        <v>Commission/Vir</v>
      </c>
    </row>
    <row r="1747" spans="2:16" x14ac:dyDescent="0.2">
      <c r="B1747" s="1">
        <f t="shared" si="81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83"/>
        <v>580561.35100002307</v>
      </c>
      <c r="L1747" s="9" t="str">
        <f t="shared" si="82"/>
        <v>Commission/Vir</v>
      </c>
      <c r="P1747" s="1" t="str">
        <f t="array" ref="P1747">INDEX(T_Natures[Nature],MATCH(TRUE,ISNUMBER(FIND(T_Natures[Libellé],F1747)),0))</f>
        <v>Commission/Vir</v>
      </c>
    </row>
    <row r="1748" spans="2:16" x14ac:dyDescent="0.2">
      <c r="B1748" s="1">
        <f t="shared" si="81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83"/>
        <v>580561.05300002312</v>
      </c>
      <c r="L1748" s="9" t="str">
        <f t="shared" si="82"/>
        <v>Commission/Vir</v>
      </c>
      <c r="P1748" s="1" t="str">
        <f t="array" ref="P1748">INDEX(T_Natures[Nature],MATCH(TRUE,ISNUMBER(FIND(T_Natures[Libellé],F1748)),0))</f>
        <v>Commission/Vir</v>
      </c>
    </row>
    <row r="1749" spans="2:16" x14ac:dyDescent="0.2">
      <c r="B1749" s="1">
        <f t="shared" si="81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83"/>
        <v>580560.75500002317</v>
      </c>
      <c r="L1749" s="9" t="str">
        <f t="shared" si="82"/>
        <v>Commission/Vir</v>
      </c>
      <c r="P1749" s="1" t="str">
        <f t="array" ref="P1749">INDEX(T_Natures[Nature],MATCH(TRUE,ISNUMBER(FIND(T_Natures[Libellé],F1749)),0))</f>
        <v>Commission/Vir</v>
      </c>
    </row>
    <row r="1750" spans="2:16" x14ac:dyDescent="0.2">
      <c r="B1750" s="1">
        <f t="shared" si="81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83"/>
        <v>580560.45700002322</v>
      </c>
      <c r="L1750" s="9" t="str">
        <f t="shared" si="82"/>
        <v>Commission/Vir</v>
      </c>
      <c r="P1750" s="1" t="str">
        <f t="array" ref="P1750">INDEX(T_Natures[Nature],MATCH(TRUE,ISNUMBER(FIND(T_Natures[Libellé],F1750)),0))</f>
        <v>Commission/Vir</v>
      </c>
    </row>
    <row r="1751" spans="2:16" x14ac:dyDescent="0.2">
      <c r="B1751" s="1">
        <f t="shared" si="81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83"/>
        <v>580560.15900002327</v>
      </c>
      <c r="L1751" s="9" t="str">
        <f t="shared" si="82"/>
        <v>Commission/Vir</v>
      </c>
      <c r="P1751" s="1" t="str">
        <f t="array" ref="P1751">INDEX(T_Natures[Nature],MATCH(TRUE,ISNUMBER(FIND(T_Natures[Libellé],F1751)),0))</f>
        <v>Commission/Vir</v>
      </c>
    </row>
    <row r="1752" spans="2:16" x14ac:dyDescent="0.2">
      <c r="B1752" s="1">
        <f t="shared" si="81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83"/>
        <v>580559.86100002332</v>
      </c>
      <c r="L1752" s="9" t="str">
        <f t="shared" si="82"/>
        <v>Commission/Vir</v>
      </c>
      <c r="P1752" s="1" t="str">
        <f t="array" ref="P1752">INDEX(T_Natures[Nature],MATCH(TRUE,ISNUMBER(FIND(T_Natures[Libellé],F1752)),0))</f>
        <v>Commission/Vir</v>
      </c>
    </row>
    <row r="1753" spans="2:16" x14ac:dyDescent="0.2">
      <c r="B1753" s="1">
        <f t="shared" si="81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83"/>
        <v>580559.56300002337</v>
      </c>
      <c r="L1753" s="9" t="str">
        <f t="shared" si="82"/>
        <v>Commission/Vir</v>
      </c>
      <c r="P1753" s="1" t="str">
        <f t="array" ref="P1753">INDEX(T_Natures[Nature],MATCH(TRUE,ISNUMBER(FIND(T_Natures[Libellé],F1753)),0))</f>
        <v>Commission/Vir</v>
      </c>
    </row>
    <row r="1754" spans="2:16" x14ac:dyDescent="0.2">
      <c r="B1754" s="1">
        <f t="shared" si="81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83"/>
        <v>580559.26500002341</v>
      </c>
      <c r="L1754" s="9" t="str">
        <f t="shared" si="82"/>
        <v>Commission/Vir</v>
      </c>
      <c r="P1754" s="1" t="str">
        <f t="array" ref="P1754">INDEX(T_Natures[Nature],MATCH(TRUE,ISNUMBER(FIND(T_Natures[Libellé],F1754)),0))</f>
        <v>Commission/Vir</v>
      </c>
    </row>
    <row r="1755" spans="2:16" x14ac:dyDescent="0.2">
      <c r="B1755" s="1">
        <f t="shared" si="81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83"/>
        <v>580558.96700002346</v>
      </c>
      <c r="L1755" s="9" t="str">
        <f t="shared" si="82"/>
        <v>Commission/Vir</v>
      </c>
      <c r="P1755" s="1" t="str">
        <f t="array" ref="P1755">INDEX(T_Natures[Nature],MATCH(TRUE,ISNUMBER(FIND(T_Natures[Libellé],F1755)),0))</f>
        <v>Commission/Vir</v>
      </c>
    </row>
    <row r="1756" spans="2:16" x14ac:dyDescent="0.2">
      <c r="B1756" s="1">
        <f t="shared" si="81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83"/>
        <v>580558.66900002351</v>
      </c>
      <c r="L1756" s="9" t="str">
        <f t="shared" si="82"/>
        <v>Commission/Vir</v>
      </c>
      <c r="P1756" s="1" t="str">
        <f t="array" ref="P1756">INDEX(T_Natures[Nature],MATCH(TRUE,ISNUMBER(FIND(T_Natures[Libellé],F1756)),0))</f>
        <v>Commission/Vir</v>
      </c>
    </row>
    <row r="1757" spans="2:16" x14ac:dyDescent="0.2">
      <c r="B1757" s="1">
        <f t="shared" si="81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83"/>
        <v>580558.37100002356</v>
      </c>
      <c r="L1757" s="9" t="str">
        <f t="shared" si="82"/>
        <v>Commission/Vir</v>
      </c>
      <c r="P1757" s="1" t="str">
        <f t="array" ref="P1757">INDEX(T_Natures[Nature],MATCH(TRUE,ISNUMBER(FIND(T_Natures[Libellé],F1757)),0))</f>
        <v>Commission/Vir</v>
      </c>
    </row>
    <row r="1758" spans="2:16" x14ac:dyDescent="0.2">
      <c r="B1758" s="1">
        <f t="shared" si="81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83"/>
        <v>580558.07300002361</v>
      </c>
      <c r="L1758" s="9" t="str">
        <f t="shared" si="82"/>
        <v>Commission/Vir</v>
      </c>
      <c r="P1758" s="1" t="str">
        <f t="array" ref="P1758">INDEX(T_Natures[Nature],MATCH(TRUE,ISNUMBER(FIND(T_Natures[Libellé],F1758)),0))</f>
        <v>Commission/Vir</v>
      </c>
    </row>
    <row r="1759" spans="2:16" x14ac:dyDescent="0.2">
      <c r="B1759" s="1">
        <f t="shared" si="81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83"/>
        <v>580557.77500002366</v>
      </c>
      <c r="L1759" s="9" t="str">
        <f t="shared" si="82"/>
        <v>Commission/Vir</v>
      </c>
      <c r="P1759" s="1" t="str">
        <f t="array" ref="P1759">INDEX(T_Natures[Nature],MATCH(TRUE,ISNUMBER(FIND(T_Natures[Libellé],F1759)),0))</f>
        <v>Commission/Vir</v>
      </c>
    </row>
    <row r="1760" spans="2:16" x14ac:dyDescent="0.2">
      <c r="B1760" s="1">
        <f t="shared" si="81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83"/>
        <v>580557.4770000237</v>
      </c>
      <c r="L1760" s="9" t="str">
        <f t="shared" si="82"/>
        <v>Commission/Vir</v>
      </c>
      <c r="P1760" s="1" t="str">
        <f t="array" ref="P1760">INDEX(T_Natures[Nature],MATCH(TRUE,ISNUMBER(FIND(T_Natures[Libellé],F1760)),0))</f>
        <v>Commission/Vir</v>
      </c>
    </row>
    <row r="1761" spans="2:16" x14ac:dyDescent="0.2">
      <c r="B1761" s="1">
        <f t="shared" si="81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83"/>
        <v>580557.17900002375</v>
      </c>
      <c r="L1761" s="9" t="str">
        <f t="shared" si="82"/>
        <v>Commission/Vir</v>
      </c>
      <c r="P1761" s="1" t="str">
        <f t="array" ref="P1761">INDEX(T_Natures[Nature],MATCH(TRUE,ISNUMBER(FIND(T_Natures[Libellé],F1761)),0))</f>
        <v>Commission/Vir</v>
      </c>
    </row>
    <row r="1762" spans="2:16" x14ac:dyDescent="0.2">
      <c r="B1762" s="1">
        <f t="shared" si="81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83"/>
        <v>580556.8810000238</v>
      </c>
      <c r="L1762" s="9" t="str">
        <f t="shared" si="82"/>
        <v>Commission/Vir</v>
      </c>
      <c r="P1762" s="1" t="str">
        <f t="array" ref="P1762">INDEX(T_Natures[Nature],MATCH(TRUE,ISNUMBER(FIND(T_Natures[Libellé],F1762)),0))</f>
        <v>Commission/Vir</v>
      </c>
    </row>
    <row r="1763" spans="2:16" x14ac:dyDescent="0.2">
      <c r="B1763" s="1">
        <f t="shared" si="81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83"/>
        <v>580606.8810000238</v>
      </c>
      <c r="L1763" s="9" t="str">
        <f t="shared" si="82"/>
        <v>Virement Local</v>
      </c>
      <c r="P1763" s="1" t="str">
        <f t="array" ref="P1763">INDEX(T_Natures[Nature],MATCH(TRUE,ISNUMBER(FIND(T_Natures[Libellé],F1763)),0))</f>
        <v>Virement Local</v>
      </c>
    </row>
    <row r="1764" spans="2:16" x14ac:dyDescent="0.2">
      <c r="B1764" s="1">
        <f t="shared" si="81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83"/>
        <v>580606.58300002385</v>
      </c>
      <c r="L1764" s="9" t="str">
        <f t="shared" si="82"/>
        <v>Commission/Vir</v>
      </c>
      <c r="P1764" s="1" t="str">
        <f t="array" ref="P1764">INDEX(T_Natures[Nature],MATCH(TRUE,ISNUMBER(FIND(T_Natures[Libellé],F1764)),0))</f>
        <v>Commission/Vir</v>
      </c>
    </row>
    <row r="1765" spans="2:16" x14ac:dyDescent="0.2">
      <c r="B1765" s="1">
        <f t="shared" si="81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83"/>
        <v>580606.2850000239</v>
      </c>
      <c r="L1765" s="9" t="str">
        <f t="shared" si="82"/>
        <v>Commission/Vir</v>
      </c>
      <c r="P1765" s="1" t="str">
        <f t="array" ref="P1765">INDEX(T_Natures[Nature],MATCH(TRUE,ISNUMBER(FIND(T_Natures[Libellé],F1765)),0))</f>
        <v>Commission/Vir</v>
      </c>
    </row>
    <row r="1766" spans="2:16" x14ac:dyDescent="0.2">
      <c r="B1766" s="1">
        <f t="shared" si="81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83"/>
        <v>580605.98700002395</v>
      </c>
      <c r="L1766" s="9" t="str">
        <f t="shared" si="82"/>
        <v>Commission/Vir</v>
      </c>
      <c r="P1766" s="1" t="str">
        <f t="array" ref="P1766">INDEX(T_Natures[Nature],MATCH(TRUE,ISNUMBER(FIND(T_Natures[Libellé],F1766)),0))</f>
        <v>Commission/Vir</v>
      </c>
    </row>
    <row r="1767" spans="2:16" x14ac:dyDescent="0.2">
      <c r="B1767" s="1">
        <f t="shared" si="81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83"/>
        <v>580605.68900002399</v>
      </c>
      <c r="L1767" s="9" t="str">
        <f t="shared" si="82"/>
        <v>Commission/Vir</v>
      </c>
      <c r="P1767" s="1" t="str">
        <f t="array" ref="P1767">INDEX(T_Natures[Nature],MATCH(TRUE,ISNUMBER(FIND(T_Natures[Libellé],F1767)),0))</f>
        <v>Commission/Vir</v>
      </c>
    </row>
    <row r="1768" spans="2:16" x14ac:dyDescent="0.2">
      <c r="B1768" s="1">
        <f t="shared" si="81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83"/>
        <v>580605.39100002404</v>
      </c>
      <c r="L1768" s="9" t="str">
        <f t="shared" si="82"/>
        <v>Commission/Vir</v>
      </c>
      <c r="P1768" s="1" t="str">
        <f t="array" ref="P1768">INDEX(T_Natures[Nature],MATCH(TRUE,ISNUMBER(FIND(T_Natures[Libellé],F1768)),0))</f>
        <v>Commission/Vir</v>
      </c>
    </row>
    <row r="1769" spans="2:16" x14ac:dyDescent="0.2">
      <c r="B1769" s="1">
        <f t="shared" si="81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83"/>
        <v>580655.39100002404</v>
      </c>
      <c r="L1769" s="9" t="str">
        <f t="shared" si="82"/>
        <v>Versement</v>
      </c>
      <c r="P1769" s="1" t="str">
        <f t="array" ref="P1769">INDEX(T_Natures[Nature],MATCH(TRUE,ISNUMBER(FIND(T_Natures[Libellé],F1769)),0))</f>
        <v>Versement</v>
      </c>
    </row>
    <row r="1770" spans="2:16" x14ac:dyDescent="0.2">
      <c r="B1770" s="1">
        <f t="shared" si="81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83"/>
        <v>580755.39100002404</v>
      </c>
      <c r="L1770" s="9" t="str">
        <f t="shared" si="82"/>
        <v>Virement Local</v>
      </c>
      <c r="P1770" s="1" t="str">
        <f t="array" ref="P1770">INDEX(T_Natures[Nature],MATCH(TRUE,ISNUMBER(FIND(T_Natures[Libellé],F1770)),0))</f>
        <v>Virement Local</v>
      </c>
    </row>
    <row r="1771" spans="2:16" x14ac:dyDescent="0.2">
      <c r="B1771" s="1">
        <f t="shared" si="81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83"/>
        <v>580855.39100002404</v>
      </c>
      <c r="L1771" s="9" t="str">
        <f t="shared" si="82"/>
        <v>Virement Local</v>
      </c>
      <c r="P1771" s="1" t="str">
        <f t="array" ref="P1771">INDEX(T_Natures[Nature],MATCH(TRUE,ISNUMBER(FIND(T_Natures[Libellé],F1771)),0))</f>
        <v>Virement Local</v>
      </c>
    </row>
    <row r="1772" spans="2:16" x14ac:dyDescent="0.2">
      <c r="B1772" s="1">
        <f t="shared" si="81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83"/>
        <v>585355.39100002404</v>
      </c>
      <c r="L1772" s="9" t="str">
        <f t="shared" si="82"/>
        <v>Virement Local</v>
      </c>
      <c r="P1772" s="1" t="str">
        <f t="array" ref="P1772">INDEX(T_Natures[Nature],MATCH(TRUE,ISNUMBER(FIND(T_Natures[Libellé],F1772)),0))</f>
        <v>Virement Local</v>
      </c>
    </row>
    <row r="1773" spans="2:16" x14ac:dyDescent="0.2">
      <c r="B1773" s="1">
        <f t="shared" si="81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83"/>
        <v>585385.39100002404</v>
      </c>
      <c r="L1773" s="9" t="str">
        <f t="shared" si="82"/>
        <v>Virement Local</v>
      </c>
      <c r="P1773" s="1" t="str">
        <f t="array" ref="P1773">INDEX(T_Natures[Nature],MATCH(TRUE,ISNUMBER(FIND(T_Natures[Libellé],F1773)),0))</f>
        <v>Virement Local</v>
      </c>
    </row>
    <row r="1774" spans="2:16" x14ac:dyDescent="0.2">
      <c r="B1774" s="1">
        <f t="shared" si="81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83"/>
        <v>585445.39100002404</v>
      </c>
      <c r="L1774" s="9" t="str">
        <f t="shared" si="82"/>
        <v>Virement Local</v>
      </c>
      <c r="P1774" s="1" t="str">
        <f t="array" ref="P1774">INDEX(T_Natures[Nature],MATCH(TRUE,ISNUMBER(FIND(T_Natures[Libellé],F1774)),0))</f>
        <v>Virement Local</v>
      </c>
    </row>
    <row r="1775" spans="2:16" x14ac:dyDescent="0.2">
      <c r="B1775" s="1">
        <f t="shared" si="81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83"/>
        <v>585475.39100002404</v>
      </c>
      <c r="L1775" s="9" t="str">
        <f t="shared" si="82"/>
        <v>Virement Local</v>
      </c>
      <c r="P1775" s="1" t="str">
        <f t="array" ref="P1775">INDEX(T_Natures[Nature],MATCH(TRUE,ISNUMBER(FIND(T_Natures[Libellé],F1775)),0))</f>
        <v>Virement Local</v>
      </c>
    </row>
    <row r="1776" spans="2:16" x14ac:dyDescent="0.2">
      <c r="B1776" s="1">
        <f t="shared" si="81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83"/>
        <v>585475.09300002409</v>
      </c>
      <c r="L1776" s="9" t="str">
        <f t="shared" si="82"/>
        <v>Commission/Vir</v>
      </c>
      <c r="P1776" s="1" t="str">
        <f t="array" ref="P1776">INDEX(T_Natures[Nature],MATCH(TRUE,ISNUMBER(FIND(T_Natures[Libellé],F1776)),0))</f>
        <v>Commission/Vir</v>
      </c>
    </row>
    <row r="1777" spans="2:16" x14ac:dyDescent="0.2">
      <c r="B1777" s="1">
        <f t="shared" si="81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83"/>
        <v>585474.79500002414</v>
      </c>
      <c r="L1777" s="9" t="str">
        <f t="shared" si="82"/>
        <v>Commission/Vir</v>
      </c>
      <c r="P1777" s="1" t="str">
        <f t="array" ref="P1777">INDEX(T_Natures[Nature],MATCH(TRUE,ISNUMBER(FIND(T_Natures[Libellé],F1777)),0))</f>
        <v>Commission/Vir</v>
      </c>
    </row>
    <row r="1778" spans="2:16" x14ac:dyDescent="0.2">
      <c r="B1778" s="1">
        <f t="shared" si="81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83"/>
        <v>585774.79500002414</v>
      </c>
      <c r="L1778" s="9" t="str">
        <f t="shared" si="82"/>
        <v>Versement</v>
      </c>
      <c r="P1778" s="1" t="str">
        <f t="array" ref="P1778">INDEX(T_Natures[Nature],MATCH(TRUE,ISNUMBER(FIND(T_Natures[Libellé],F1778)),0))</f>
        <v>Versement</v>
      </c>
    </row>
    <row r="1779" spans="2:16" x14ac:dyDescent="0.2">
      <c r="B1779" s="1">
        <f t="shared" si="81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83"/>
        <v>585774.49700002419</v>
      </c>
      <c r="L1779" s="9" t="str">
        <f t="shared" si="82"/>
        <v>Commission/Vir</v>
      </c>
      <c r="P1779" s="1" t="str">
        <f t="array" ref="P1779">INDEX(T_Natures[Nature],MATCH(TRUE,ISNUMBER(FIND(T_Natures[Libellé],F1779)),0))</f>
        <v>Commission/Vir</v>
      </c>
    </row>
    <row r="1780" spans="2:16" x14ac:dyDescent="0.2">
      <c r="B1780" s="1">
        <f t="shared" si="81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83"/>
        <v>585824.49700002419</v>
      </c>
      <c r="L1780" s="9" t="str">
        <f t="shared" si="82"/>
        <v>Virement Local</v>
      </c>
      <c r="P1780" s="1" t="str">
        <f t="array" ref="P1780">INDEX(T_Natures[Nature],MATCH(TRUE,ISNUMBER(FIND(T_Natures[Libellé],F1780)),0))</f>
        <v>Virement Local</v>
      </c>
    </row>
    <row r="1781" spans="2:16" x14ac:dyDescent="0.2">
      <c r="B1781" s="1">
        <f t="shared" si="81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83"/>
        <v>585729.29700002423</v>
      </c>
      <c r="L1781" s="9" t="str">
        <f t="shared" si="82"/>
        <v>UIBNet</v>
      </c>
      <c r="P1781" s="1" t="str">
        <f t="array" ref="P1781">INDEX(T_Natures[Nature],MATCH(TRUE,ISNUMBER(FIND(T_Natures[Libellé],F1781)),0))</f>
        <v>UIBNet</v>
      </c>
    </row>
    <row r="1782" spans="2:16" x14ac:dyDescent="0.2">
      <c r="B1782" s="1">
        <f t="shared" si="81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83"/>
        <v>585809.29700002423</v>
      </c>
      <c r="L1782" s="9" t="str">
        <f t="shared" si="82"/>
        <v>Virement Local</v>
      </c>
      <c r="P1782" s="1" t="str">
        <f t="array" ref="P1782">INDEX(T_Natures[Nature],MATCH(TRUE,ISNUMBER(FIND(T_Natures[Libellé],F1782)),0))</f>
        <v>Virement Local</v>
      </c>
    </row>
    <row r="1783" spans="2:16" x14ac:dyDescent="0.2">
      <c r="B1783" s="1">
        <f t="shared" si="81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83"/>
        <v>585808.99900002428</v>
      </c>
      <c r="L1783" s="9" t="str">
        <f t="shared" si="82"/>
        <v>Commission/Vir</v>
      </c>
      <c r="P1783" s="1" t="str">
        <f t="array" ref="P1783">INDEX(T_Natures[Nature],MATCH(TRUE,ISNUMBER(FIND(T_Natures[Libellé],F1783)),0))</f>
        <v>Commission/Vir</v>
      </c>
    </row>
    <row r="1784" spans="2:16" x14ac:dyDescent="0.2">
      <c r="B1784" s="1">
        <f t="shared" si="81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83"/>
        <v>585808.70100002433</v>
      </c>
      <c r="L1784" s="9" t="str">
        <f t="shared" si="82"/>
        <v>Commission/Vir</v>
      </c>
      <c r="P1784" s="1" t="str">
        <f t="array" ref="P1784">INDEX(T_Natures[Nature],MATCH(TRUE,ISNUMBER(FIND(T_Natures[Libellé],F1784)),0))</f>
        <v>Commission/Vir</v>
      </c>
    </row>
    <row r="1785" spans="2:16" x14ac:dyDescent="0.2">
      <c r="B1785" s="1">
        <f t="shared" si="81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83"/>
        <v>585808.40300002438</v>
      </c>
      <c r="L1785" s="9" t="str">
        <f t="shared" si="82"/>
        <v>Commission/Vir</v>
      </c>
      <c r="P1785" s="1" t="str">
        <f t="array" ref="P1785">INDEX(T_Natures[Nature],MATCH(TRUE,ISNUMBER(FIND(T_Natures[Libellé],F1785)),0))</f>
        <v>Commission/Vir</v>
      </c>
    </row>
    <row r="1786" spans="2:16" x14ac:dyDescent="0.2">
      <c r="B1786" s="1">
        <f t="shared" si="81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83"/>
        <v>585808.10500002443</v>
      </c>
      <c r="L1786" s="9" t="str">
        <f t="shared" si="82"/>
        <v>Commission/Vir</v>
      </c>
      <c r="P1786" s="1" t="str">
        <f t="array" ref="P1786">INDEX(T_Natures[Nature],MATCH(TRUE,ISNUMBER(FIND(T_Natures[Libellé],F1786)),0))</f>
        <v>Commission/Vir</v>
      </c>
    </row>
    <row r="1787" spans="2:16" x14ac:dyDescent="0.2">
      <c r="B1787" s="1">
        <f t="shared" si="81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83"/>
        <v>585807.80700002448</v>
      </c>
      <c r="L1787" s="9" t="str">
        <f t="shared" si="82"/>
        <v>Commission/Vir</v>
      </c>
      <c r="P1787" s="1" t="str">
        <f t="array" ref="P1787">INDEX(T_Natures[Nature],MATCH(TRUE,ISNUMBER(FIND(T_Natures[Libellé],F1787)),0))</f>
        <v>Commission/Vir</v>
      </c>
    </row>
    <row r="1788" spans="2:16" x14ac:dyDescent="0.2">
      <c r="B1788" s="1">
        <f t="shared" si="81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83"/>
        <v>585807.50900002453</v>
      </c>
      <c r="L1788" s="9" t="str">
        <f t="shared" si="82"/>
        <v>Commission/Vir</v>
      </c>
      <c r="P1788" s="1" t="str">
        <f t="array" ref="P1788">INDEX(T_Natures[Nature],MATCH(TRUE,ISNUMBER(FIND(T_Natures[Libellé],F1788)),0))</f>
        <v>Commission/Vir</v>
      </c>
    </row>
    <row r="1789" spans="2:16" x14ac:dyDescent="0.2">
      <c r="B1789" s="1">
        <f t="shared" si="81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83"/>
        <v>585807.21100002457</v>
      </c>
      <c r="L1789" s="9" t="str">
        <f t="shared" si="82"/>
        <v>Commission/Vir</v>
      </c>
      <c r="P1789" s="1" t="str">
        <f t="array" ref="P1789">INDEX(T_Natures[Nature],MATCH(TRUE,ISNUMBER(FIND(T_Natures[Libellé],F1789)),0))</f>
        <v>Commission/Vir</v>
      </c>
    </row>
    <row r="1790" spans="2:16" x14ac:dyDescent="0.2">
      <c r="B1790" s="1">
        <f t="shared" si="81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83"/>
        <v>585806.91300002462</v>
      </c>
      <c r="L1790" s="9" t="str">
        <f t="shared" si="82"/>
        <v>Commission/Vir</v>
      </c>
      <c r="P1790" s="1" t="str">
        <f t="array" ref="P1790">INDEX(T_Natures[Nature],MATCH(TRUE,ISNUMBER(FIND(T_Natures[Libellé],F1790)),0))</f>
        <v>Commission/Vir</v>
      </c>
    </row>
    <row r="1791" spans="2:16" x14ac:dyDescent="0.2">
      <c r="B1791" s="1">
        <f t="shared" si="81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83"/>
        <v>585806.61500002467</v>
      </c>
      <c r="L1791" s="9" t="str">
        <f t="shared" si="82"/>
        <v>Commission/Vir</v>
      </c>
      <c r="P1791" s="1" t="str">
        <f t="array" ref="P1791">INDEX(T_Natures[Nature],MATCH(TRUE,ISNUMBER(FIND(T_Natures[Libellé],F1791)),0))</f>
        <v>Commission/Vir</v>
      </c>
    </row>
    <row r="1792" spans="2:16" x14ac:dyDescent="0.2">
      <c r="B1792" s="1">
        <f t="shared" si="81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83"/>
        <v>585806.31700002472</v>
      </c>
      <c r="L1792" s="9" t="str">
        <f t="shared" si="82"/>
        <v>Commission/Vir</v>
      </c>
      <c r="P1792" s="1" t="str">
        <f t="array" ref="P1792">INDEX(T_Natures[Nature],MATCH(TRUE,ISNUMBER(FIND(T_Natures[Libellé],F1792)),0))</f>
        <v>Commission/Vir</v>
      </c>
    </row>
    <row r="1793" spans="2:16" x14ac:dyDescent="0.2">
      <c r="B1793" s="1">
        <f t="shared" si="81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83"/>
        <v>585806.01900002477</v>
      </c>
      <c r="L1793" s="9" t="str">
        <f t="shared" si="82"/>
        <v>Commission/Vir</v>
      </c>
      <c r="P1793" s="1" t="str">
        <f t="array" ref="P1793">INDEX(T_Natures[Nature],MATCH(TRUE,ISNUMBER(FIND(T_Natures[Libellé],F1793)),0))</f>
        <v>Commission/Vir</v>
      </c>
    </row>
    <row r="1794" spans="2:16" x14ac:dyDescent="0.2">
      <c r="B1794" s="1">
        <f t="shared" si="81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83"/>
        <v>585805.72100002482</v>
      </c>
      <c r="L1794" s="9" t="str">
        <f t="shared" si="82"/>
        <v>Commission/Vir</v>
      </c>
      <c r="P1794" s="1" t="str">
        <f t="array" ref="P1794">INDEX(T_Natures[Nature],MATCH(TRUE,ISNUMBER(FIND(T_Natures[Libellé],F1794)),0))</f>
        <v>Commission/Vir</v>
      </c>
    </row>
    <row r="1795" spans="2:16" x14ac:dyDescent="0.2">
      <c r="B1795" s="1">
        <f t="shared" si="81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83"/>
        <v>585805.42300002486</v>
      </c>
      <c r="L1795" s="9" t="str">
        <f t="shared" si="82"/>
        <v>Commission/Vir</v>
      </c>
      <c r="P1795" s="1" t="str">
        <f t="array" ref="P1795">INDEX(T_Natures[Nature],MATCH(TRUE,ISNUMBER(FIND(T_Natures[Libellé],F1795)),0))</f>
        <v>Commission/Vir</v>
      </c>
    </row>
    <row r="1796" spans="2:16" x14ac:dyDescent="0.2">
      <c r="B1796" s="1">
        <f t="shared" si="81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83"/>
        <v>585805.12500002491</v>
      </c>
      <c r="L1796" s="9" t="str">
        <f t="shared" si="82"/>
        <v>Commission/Vir</v>
      </c>
      <c r="P1796" s="1" t="str">
        <f t="array" ref="P1796">INDEX(T_Natures[Nature],MATCH(TRUE,ISNUMBER(FIND(T_Natures[Libellé],F1796)),0))</f>
        <v>Commission/Vir</v>
      </c>
    </row>
    <row r="1797" spans="2:16" x14ac:dyDescent="0.2">
      <c r="B1797" s="1">
        <f t="shared" ref="B1797:B1860" si="84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83"/>
        <v>585804.82700002496</v>
      </c>
      <c r="L1797" s="9" t="str">
        <f t="shared" ref="L1797:L1860" si="85">IF(ISNUMBER(FIND(LEFT($R$4,$S$4),F1797))=TRUE,$T$4,IF(ISNUMBER(FIND(LEFT($R$5,$S$5),F1797))=TRUE,$T$5,IF(ISNUMBER(FIND(LEFT($R$6,$S$6),F1797))=TRUE,$T$6,IF(ISNUMBER(FIND(LEFT($R$7,$S$7),F1797))=TRUE,$T$7,IF(ISNUMBER(FIND(LEFT($R$8,$S$8),F1797))=TRUE,$T$8,IF(ISNUMBER(FIND(LEFT($R$9,$S$9),F1797))=TRUE,$T$9,IF(ISNUMBER(FIND(LEFT($R$10,$S$10),F1797))=TRUE,$T$10,IF(ISNUMBER(FIND(LEFT($R$11,$S$11),F1797))=TRUE,$T$11,IF(ISNUMBER(FIND(LEFT($R$12,$S$12),F1797))=TRUE,$T$12,IF(ISNUMBER(FIND(LEFT($R$13,$S$13),F1797))=TRUE,$T$13,IF(ISNUMBER(FIND(LEFT($R$14,$S$14),F1797))=TRUE,$T$14,IF(ISNUMBER(FIND(LEFT($R$15,$S$15),F1797))=TRUE,$T$15,IF(ISNUMBER(FIND(LEFT($R$16,$S$16),F1797))=TRUE,$T$16,IF(ISNUMBER(FIND(LEFT($R$17,$S$17),F1797))=TRUE,$T$17,IF(ISNUMBER(FIND(LEFT($R$18,$S$18),F1797))=TRUE,$T$18,IF(ISNUMBER(FIND(LEFT($R$19,$S$19),F1797))=TRUE,$T$19,IF(ISNUMBER(FIND(LEFT($R$20,$S$20),F1797))=TRUE,$T$20,IF(ISNUMBER(FIND(LEFT($R$21,$S$21),F1797))=TRUE,$T$21,IF(ISNUMBER(FIND(LEFT($R$24,$S$24),F1797))=TRUE,$T$24,IF(ISNUMBER(FIND(LEFT($R$25,$S$25),F1797))=TRUE,$T$25,IF(ISNUMBER(FIND(LEFT($R$26,$S$26),F1797))=TRUE,$T$26,IF(ISNUMBER(FIND(LEFT($R$27,$S$27),F1797))=TRUE,$T$27,IF(ISNUMBER(FIND(LEFT($R$28,$S$28),F1797))=TRUE,$T$28,IF(ISNUMBER(FIND(LEFT($R$22,$S$22),F1797))=TRUE,$T$22,IF(ISNUMBER(FIND(LEFT($R$23,$S$23),F1797))=TRUE,$T$23,IF(ISNUMBER(FIND(LEFT($R$29,$S$29),F1797))=TRUE,$T$29))))))))))))))))))))))))))</f>
        <v>Commission/Vir</v>
      </c>
      <c r="P1797" s="1" t="str">
        <f t="array" ref="P1797">INDEX(T_Natures[Nature],MATCH(TRUE,ISNUMBER(FIND(T_Natures[Libellé],F1797)),0))</f>
        <v>Commission/Vir</v>
      </c>
    </row>
    <row r="1798" spans="2:16" x14ac:dyDescent="0.2">
      <c r="B1798" s="1">
        <f t="shared" si="84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86">K1797+J1798-I1798</f>
        <v>585804.52900002501</v>
      </c>
      <c r="L1798" s="9" t="str">
        <f t="shared" si="85"/>
        <v>Commission/Vir</v>
      </c>
      <c r="P1798" s="1" t="str">
        <f t="array" ref="P1798">INDEX(T_Natures[Nature],MATCH(TRUE,ISNUMBER(FIND(T_Natures[Libellé],F1798)),0))</f>
        <v>Commission/Vir</v>
      </c>
    </row>
    <row r="1799" spans="2:16" x14ac:dyDescent="0.2">
      <c r="B1799" s="1">
        <f t="shared" si="84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86"/>
        <v>585804.23100002506</v>
      </c>
      <c r="L1799" s="9" t="str">
        <f t="shared" si="85"/>
        <v>Commission/Vir</v>
      </c>
      <c r="P1799" s="1" t="str">
        <f t="array" ref="P1799">INDEX(T_Natures[Nature],MATCH(TRUE,ISNUMBER(FIND(T_Natures[Libellé],F1799)),0))</f>
        <v>Commission/Vir</v>
      </c>
    </row>
    <row r="1800" spans="2:16" x14ac:dyDescent="0.2">
      <c r="B1800" s="1">
        <f t="shared" si="84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86"/>
        <v>585803.93300002511</v>
      </c>
      <c r="L1800" s="9" t="str">
        <f t="shared" si="85"/>
        <v>Commission/Vir</v>
      </c>
      <c r="P1800" s="1" t="str">
        <f t="array" ref="P1800">INDEX(T_Natures[Nature],MATCH(TRUE,ISNUMBER(FIND(T_Natures[Libellé],F1800)),0))</f>
        <v>Commission/Vir</v>
      </c>
    </row>
    <row r="1801" spans="2:16" x14ac:dyDescent="0.2">
      <c r="B1801" s="1">
        <f t="shared" si="84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86"/>
        <v>585803.63500002516</v>
      </c>
      <c r="L1801" s="9" t="str">
        <f t="shared" si="85"/>
        <v>Commission/Vir</v>
      </c>
      <c r="P1801" s="1" t="str">
        <f t="array" ref="P1801">INDEX(T_Natures[Nature],MATCH(TRUE,ISNUMBER(FIND(T_Natures[Libellé],F1801)),0))</f>
        <v>Commission/Vir</v>
      </c>
    </row>
    <row r="1802" spans="2:16" x14ac:dyDescent="0.2">
      <c r="B1802" s="1">
        <f t="shared" si="84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86"/>
        <v>586603.63500002516</v>
      </c>
      <c r="L1802" s="9" t="str">
        <f t="shared" si="85"/>
        <v>Versement</v>
      </c>
      <c r="P1802" s="1" t="str">
        <f t="array" ref="P1802">INDEX(T_Natures[Nature],MATCH(TRUE,ISNUMBER(FIND(T_Natures[Libellé],F1802)),0))</f>
        <v>Versement</v>
      </c>
    </row>
    <row r="1803" spans="2:16" x14ac:dyDescent="0.2">
      <c r="B1803" s="1">
        <f t="shared" si="84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86"/>
        <v>586853.63500002516</v>
      </c>
      <c r="L1803" s="9" t="str">
        <f t="shared" si="85"/>
        <v>Virement Local</v>
      </c>
      <c r="P1803" s="1" t="str">
        <f t="array" ref="P1803">INDEX(T_Natures[Nature],MATCH(TRUE,ISNUMBER(FIND(T_Natures[Libellé],F1803)),0))</f>
        <v>Virement Local</v>
      </c>
    </row>
    <row r="1804" spans="2:16" x14ac:dyDescent="0.2">
      <c r="B1804" s="1">
        <f t="shared" si="84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86"/>
        <v>586903.63500002516</v>
      </c>
      <c r="L1804" s="9" t="str">
        <f t="shared" si="85"/>
        <v>Virement Local</v>
      </c>
      <c r="P1804" s="1" t="str">
        <f t="array" ref="P1804">INDEX(T_Natures[Nature],MATCH(TRUE,ISNUMBER(FIND(T_Natures[Libellé],F1804)),0))</f>
        <v>Virement Local</v>
      </c>
    </row>
    <row r="1805" spans="2:16" x14ac:dyDescent="0.2">
      <c r="B1805" s="1">
        <f t="shared" si="84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86"/>
        <v>587903.63500002516</v>
      </c>
      <c r="L1805" s="9" t="str">
        <f t="shared" si="85"/>
        <v>Virement Local</v>
      </c>
      <c r="P1805" s="1" t="str">
        <f t="array" ref="P1805">INDEX(T_Natures[Nature],MATCH(TRUE,ISNUMBER(FIND(T_Natures[Libellé],F1805)),0))</f>
        <v>Virement Local</v>
      </c>
    </row>
    <row r="1806" spans="2:16" x14ac:dyDescent="0.2">
      <c r="B1806" s="1">
        <f t="shared" si="84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86"/>
        <v>587943.63500002516</v>
      </c>
      <c r="L1806" s="9" t="str">
        <f t="shared" si="85"/>
        <v>Virement Local</v>
      </c>
      <c r="P1806" s="1" t="str">
        <f t="array" ref="P1806">INDEX(T_Natures[Nature],MATCH(TRUE,ISNUMBER(FIND(T_Natures[Libellé],F1806)),0))</f>
        <v>Virement Local</v>
      </c>
    </row>
    <row r="1807" spans="2:16" x14ac:dyDescent="0.2">
      <c r="B1807" s="1">
        <f t="shared" si="84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86"/>
        <v>587973.63500002516</v>
      </c>
      <c r="L1807" s="9" t="str">
        <f t="shared" si="85"/>
        <v>Virement Local</v>
      </c>
      <c r="P1807" s="1" t="str">
        <f t="array" ref="P1807">INDEX(T_Natures[Nature],MATCH(TRUE,ISNUMBER(FIND(T_Natures[Libellé],F1807)),0))</f>
        <v>Virement Local</v>
      </c>
    </row>
    <row r="1808" spans="2:16" x14ac:dyDescent="0.2">
      <c r="B1808" s="1">
        <f t="shared" si="84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86"/>
        <v>588033.63500002516</v>
      </c>
      <c r="L1808" s="9" t="str">
        <f t="shared" si="85"/>
        <v>Virement Local</v>
      </c>
      <c r="P1808" s="1" t="str">
        <f t="array" ref="P1808">INDEX(T_Natures[Nature],MATCH(TRUE,ISNUMBER(FIND(T_Natures[Libellé],F1808)),0))</f>
        <v>Virement Local</v>
      </c>
    </row>
    <row r="1809" spans="2:16" x14ac:dyDescent="0.2">
      <c r="B1809" s="1">
        <f t="shared" si="84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86"/>
        <v>588133.63500002516</v>
      </c>
      <c r="L1809" s="9" t="str">
        <f t="shared" si="85"/>
        <v>Virement Local</v>
      </c>
      <c r="P1809" s="1" t="str">
        <f t="array" ref="P1809">INDEX(T_Natures[Nature],MATCH(TRUE,ISNUMBER(FIND(T_Natures[Libellé],F1809)),0))</f>
        <v>Virement Local</v>
      </c>
    </row>
    <row r="1810" spans="2:16" x14ac:dyDescent="0.2">
      <c r="B1810" s="1">
        <f t="shared" si="84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86"/>
        <v>588183.63500002516</v>
      </c>
      <c r="L1810" s="9" t="str">
        <f t="shared" si="85"/>
        <v>Virement Local</v>
      </c>
      <c r="P1810" s="1" t="str">
        <f t="array" ref="P1810">INDEX(T_Natures[Nature],MATCH(TRUE,ISNUMBER(FIND(T_Natures[Libellé],F1810)),0))</f>
        <v>Virement Local</v>
      </c>
    </row>
    <row r="1811" spans="2:16" x14ac:dyDescent="0.2">
      <c r="B1811" s="1">
        <f t="shared" si="84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86"/>
        <v>588213.63500002516</v>
      </c>
      <c r="L1811" s="9" t="str">
        <f t="shared" si="85"/>
        <v>Virement Local</v>
      </c>
      <c r="P1811" s="1" t="str">
        <f t="array" ref="P1811">INDEX(T_Natures[Nature],MATCH(TRUE,ISNUMBER(FIND(T_Natures[Libellé],F1811)),0))</f>
        <v>Virement Local</v>
      </c>
    </row>
    <row r="1812" spans="2:16" x14ac:dyDescent="0.2">
      <c r="B1812" s="1">
        <f t="shared" si="84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86"/>
        <v>588313.63500002516</v>
      </c>
      <c r="L1812" s="9" t="str">
        <f t="shared" si="85"/>
        <v>Virement Local</v>
      </c>
      <c r="P1812" s="1" t="str">
        <f t="array" ref="P1812">INDEX(T_Natures[Nature],MATCH(TRUE,ISNUMBER(FIND(T_Natures[Libellé],F1812)),0))</f>
        <v>Virement Local</v>
      </c>
    </row>
    <row r="1813" spans="2:16" x14ac:dyDescent="0.2">
      <c r="B1813" s="1">
        <f t="shared" si="84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86"/>
        <v>588333.63500002516</v>
      </c>
      <c r="L1813" s="9" t="str">
        <f t="shared" si="85"/>
        <v>Virement Local</v>
      </c>
      <c r="P1813" s="1" t="str">
        <f t="array" ref="P1813">INDEX(T_Natures[Nature],MATCH(TRUE,ISNUMBER(FIND(T_Natures[Libellé],F1813)),0))</f>
        <v>Virement Local</v>
      </c>
    </row>
    <row r="1814" spans="2:16" x14ac:dyDescent="0.2">
      <c r="B1814" s="1">
        <f t="shared" si="84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86"/>
        <v>588433.63500002516</v>
      </c>
      <c r="L1814" s="9" t="str">
        <f t="shared" si="85"/>
        <v>Virement Local</v>
      </c>
      <c r="P1814" s="1" t="str">
        <f t="array" ref="P1814">INDEX(T_Natures[Nature],MATCH(TRUE,ISNUMBER(FIND(T_Natures[Libellé],F1814)),0))</f>
        <v>Virement Local</v>
      </c>
    </row>
    <row r="1815" spans="2:16" x14ac:dyDescent="0.2">
      <c r="B1815" s="1">
        <f t="shared" si="84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86"/>
        <v>588583.63500002516</v>
      </c>
      <c r="L1815" s="9" t="str">
        <f t="shared" si="85"/>
        <v>Virement Local</v>
      </c>
      <c r="P1815" s="1" t="str">
        <f t="array" ref="P1815">INDEX(T_Natures[Nature],MATCH(TRUE,ISNUMBER(FIND(T_Natures[Libellé],F1815)),0))</f>
        <v>Virement Local</v>
      </c>
    </row>
    <row r="1816" spans="2:16" x14ac:dyDescent="0.2">
      <c r="B1816" s="1">
        <f t="shared" si="84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86"/>
        <v>588643.63500002516</v>
      </c>
      <c r="L1816" s="9" t="str">
        <f t="shared" si="85"/>
        <v>Virement Local</v>
      </c>
      <c r="P1816" s="1" t="str">
        <f t="array" ref="P1816">INDEX(T_Natures[Nature],MATCH(TRUE,ISNUMBER(FIND(T_Natures[Libellé],F1816)),0))</f>
        <v>Virement Local</v>
      </c>
    </row>
    <row r="1817" spans="2:16" x14ac:dyDescent="0.2">
      <c r="B1817" s="1">
        <f t="shared" si="84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86"/>
        <v>588673.63500002516</v>
      </c>
      <c r="L1817" s="9" t="str">
        <f t="shared" si="85"/>
        <v>Virement Local</v>
      </c>
      <c r="P1817" s="1" t="str">
        <f t="array" ref="P1817">INDEX(T_Natures[Nature],MATCH(TRUE,ISNUMBER(FIND(T_Natures[Libellé],F1817)),0))</f>
        <v>Virement Local</v>
      </c>
    </row>
    <row r="1818" spans="2:16" x14ac:dyDescent="0.2">
      <c r="B1818" s="1">
        <f t="shared" si="84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86"/>
        <v>588733.63500002516</v>
      </c>
      <c r="L1818" s="9" t="str">
        <f t="shared" si="85"/>
        <v>Virement Local</v>
      </c>
      <c r="P1818" s="1" t="str">
        <f t="array" ref="P1818">INDEX(T_Natures[Nature],MATCH(TRUE,ISNUMBER(FIND(T_Natures[Libellé],F1818)),0))</f>
        <v>Virement Local</v>
      </c>
    </row>
    <row r="1819" spans="2:16" x14ac:dyDescent="0.2">
      <c r="B1819" s="1">
        <f t="shared" si="84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86"/>
        <v>588783.63500002516</v>
      </c>
      <c r="L1819" s="9" t="str">
        <f t="shared" si="85"/>
        <v>Virement Local</v>
      </c>
      <c r="P1819" s="1" t="str">
        <f t="array" ref="P1819">INDEX(T_Natures[Nature],MATCH(TRUE,ISNUMBER(FIND(T_Natures[Libellé],F1819)),0))</f>
        <v>Virement Local</v>
      </c>
    </row>
    <row r="1820" spans="2:16" x14ac:dyDescent="0.2">
      <c r="B1820" s="1">
        <f t="shared" si="84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86"/>
        <v>588813.63500002516</v>
      </c>
      <c r="L1820" s="9" t="str">
        <f t="shared" si="85"/>
        <v>Virement Local</v>
      </c>
      <c r="P1820" s="1" t="str">
        <f t="array" ref="P1820">INDEX(T_Natures[Nature],MATCH(TRUE,ISNUMBER(FIND(T_Natures[Libellé],F1820)),0))</f>
        <v>Virement Local</v>
      </c>
    </row>
    <row r="1821" spans="2:16" x14ac:dyDescent="0.2">
      <c r="B1821" s="1">
        <f t="shared" si="84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86"/>
        <v>588833.63500002516</v>
      </c>
      <c r="L1821" s="9" t="str">
        <f t="shared" si="85"/>
        <v>Virement Local</v>
      </c>
      <c r="P1821" s="1" t="str">
        <f t="array" ref="P1821">INDEX(T_Natures[Nature],MATCH(TRUE,ISNUMBER(FIND(T_Natures[Libellé],F1821)),0))</f>
        <v>Virement Local</v>
      </c>
    </row>
    <row r="1822" spans="2:16" x14ac:dyDescent="0.2">
      <c r="B1822" s="1">
        <f t="shared" si="84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86"/>
        <v>589333.63500002516</v>
      </c>
      <c r="L1822" s="9" t="str">
        <f t="shared" si="85"/>
        <v>Virement Local</v>
      </c>
      <c r="P1822" s="1" t="str">
        <f t="array" ref="P1822">INDEX(T_Natures[Nature],MATCH(TRUE,ISNUMBER(FIND(T_Natures[Libellé],F1822)),0))</f>
        <v>Virement Local</v>
      </c>
    </row>
    <row r="1823" spans="2:16" x14ac:dyDescent="0.2">
      <c r="B1823" s="1">
        <f t="shared" si="84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86"/>
        <v>589333.3370000252</v>
      </c>
      <c r="L1823" s="9" t="str">
        <f t="shared" si="85"/>
        <v>Commission/Vir</v>
      </c>
      <c r="P1823" s="1" t="str">
        <f t="array" ref="P1823">INDEX(T_Natures[Nature],MATCH(TRUE,ISNUMBER(FIND(T_Natures[Libellé],F1823)),0))</f>
        <v>Commission/Vir</v>
      </c>
    </row>
    <row r="1824" spans="2:16" x14ac:dyDescent="0.2">
      <c r="B1824" s="1">
        <f t="shared" si="84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86"/>
        <v>589333.03900002525</v>
      </c>
      <c r="L1824" s="9" t="str">
        <f t="shared" si="85"/>
        <v>Commission/Vir</v>
      </c>
      <c r="P1824" s="1" t="str">
        <f t="array" ref="P1824">INDEX(T_Natures[Nature],MATCH(TRUE,ISNUMBER(FIND(T_Natures[Libellé],F1824)),0))</f>
        <v>Commission/Vir</v>
      </c>
    </row>
    <row r="1825" spans="2:16" x14ac:dyDescent="0.2">
      <c r="B1825" s="1">
        <f t="shared" si="84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86"/>
        <v>589332.7410000253</v>
      </c>
      <c r="L1825" s="9" t="str">
        <f t="shared" si="85"/>
        <v>Commission/Vir</v>
      </c>
      <c r="P1825" s="1" t="str">
        <f t="array" ref="P1825">INDEX(T_Natures[Nature],MATCH(TRUE,ISNUMBER(FIND(T_Natures[Libellé],F1825)),0))</f>
        <v>Commission/Vir</v>
      </c>
    </row>
    <row r="1826" spans="2:16" x14ac:dyDescent="0.2">
      <c r="B1826" s="1">
        <f t="shared" si="84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86"/>
        <v>589572.7410000253</v>
      </c>
      <c r="L1826" s="9" t="str">
        <f t="shared" si="85"/>
        <v>Versement</v>
      </c>
      <c r="P1826" s="1" t="str">
        <f t="array" ref="P1826">INDEX(T_Natures[Nature],MATCH(TRUE,ISNUMBER(FIND(T_Natures[Libellé],F1826)),0))</f>
        <v>Versement</v>
      </c>
    </row>
    <row r="1827" spans="2:16" x14ac:dyDescent="0.2">
      <c r="B1827" s="1">
        <f t="shared" si="84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86"/>
        <v>592722.7410000253</v>
      </c>
      <c r="L1827" s="9" t="str">
        <f t="shared" si="85"/>
        <v>Versement</v>
      </c>
      <c r="P1827" s="1" t="str">
        <f t="array" ref="P1827">INDEX(T_Natures[Nature],MATCH(TRUE,ISNUMBER(FIND(T_Natures[Libellé],F1827)),0))</f>
        <v>Versement</v>
      </c>
    </row>
    <row r="1828" spans="2:16" x14ac:dyDescent="0.2">
      <c r="B1828" s="1">
        <f t="shared" si="84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86"/>
        <v>592822.7410000253</v>
      </c>
      <c r="L1828" s="9" t="str">
        <f t="shared" si="85"/>
        <v>Virement Local</v>
      </c>
      <c r="P1828" s="1" t="str">
        <f t="array" ref="P1828">INDEX(T_Natures[Nature],MATCH(TRUE,ISNUMBER(FIND(T_Natures[Libellé],F1828)),0))</f>
        <v>Virement Local</v>
      </c>
    </row>
    <row r="1829" spans="2:16" x14ac:dyDescent="0.2">
      <c r="B1829" s="1">
        <f t="shared" si="84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86"/>
        <v>592922.7410000253</v>
      </c>
      <c r="L1829" s="9" t="str">
        <f t="shared" si="85"/>
        <v>Versement</v>
      </c>
      <c r="P1829" s="1" t="str">
        <f t="array" ref="P1829">INDEX(T_Natures[Nature],MATCH(TRUE,ISNUMBER(FIND(T_Natures[Libellé],F1829)),0))</f>
        <v>Versement</v>
      </c>
    </row>
    <row r="1830" spans="2:16" x14ac:dyDescent="0.2">
      <c r="B1830" s="1">
        <f t="shared" si="84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86"/>
        <v>593122.7410000253</v>
      </c>
      <c r="L1830" s="9" t="str">
        <f t="shared" si="85"/>
        <v>Versement</v>
      </c>
      <c r="P1830" s="1" t="str">
        <f t="array" ref="P1830">INDEX(T_Natures[Nature],MATCH(TRUE,ISNUMBER(FIND(T_Natures[Libellé],F1830)),0))</f>
        <v>Versement</v>
      </c>
    </row>
    <row r="1831" spans="2:16" x14ac:dyDescent="0.2">
      <c r="B1831" s="1">
        <f t="shared" si="84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86"/>
        <v>593519.05300002533</v>
      </c>
      <c r="L1831" s="9" t="str">
        <f t="shared" si="85"/>
        <v>Rapatriement</v>
      </c>
      <c r="P1831" s="1" t="str">
        <f t="array" ref="P1831">INDEX(T_Natures[Nature],MATCH(TRUE,ISNUMBER(FIND(T_Natures[Libellé],F1831)),0))</f>
        <v>Rapatriement</v>
      </c>
    </row>
    <row r="1832" spans="2:16" x14ac:dyDescent="0.2">
      <c r="B1832" s="1">
        <f t="shared" si="84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86"/>
        <v>593539.05300002533</v>
      </c>
      <c r="L1832" s="9" t="str">
        <f t="shared" si="85"/>
        <v>Virement Local</v>
      </c>
      <c r="P1832" s="1" t="str">
        <f t="array" ref="P1832">INDEX(T_Natures[Nature],MATCH(TRUE,ISNUMBER(FIND(T_Natures[Libellé],F1832)),0))</f>
        <v>Virement Local</v>
      </c>
    </row>
    <row r="1833" spans="2:16" x14ac:dyDescent="0.2">
      <c r="B1833" s="1">
        <f t="shared" si="84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86"/>
        <v>593589.05300002533</v>
      </c>
      <c r="L1833" s="9" t="str">
        <f t="shared" si="85"/>
        <v>Virement Local</v>
      </c>
      <c r="P1833" s="1" t="str">
        <f t="array" ref="P1833">INDEX(T_Natures[Nature],MATCH(TRUE,ISNUMBER(FIND(T_Natures[Libellé],F1833)),0))</f>
        <v>Virement Local</v>
      </c>
    </row>
    <row r="1834" spans="2:16" x14ac:dyDescent="0.2">
      <c r="B1834" s="1">
        <f t="shared" si="84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86"/>
        <v>593889.05300002533</v>
      </c>
      <c r="L1834" s="9" t="str">
        <f t="shared" si="85"/>
        <v>Versement</v>
      </c>
      <c r="P1834" s="1" t="str">
        <f t="array" ref="P1834">INDEX(T_Natures[Nature],MATCH(TRUE,ISNUMBER(FIND(T_Natures[Libellé],F1834)),0))</f>
        <v>Versement</v>
      </c>
    </row>
    <row r="1835" spans="2:16" x14ac:dyDescent="0.2">
      <c r="B1835" s="1">
        <f t="shared" si="84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86"/>
        <v>593919.05300002533</v>
      </c>
      <c r="L1835" s="9" t="str">
        <f t="shared" si="85"/>
        <v>Virement Local</v>
      </c>
      <c r="P1835" s="1" t="str">
        <f t="array" ref="P1835">INDEX(T_Natures[Nature],MATCH(TRUE,ISNUMBER(FIND(T_Natures[Libellé],F1835)),0))</f>
        <v>Virement Local</v>
      </c>
    </row>
    <row r="1836" spans="2:16" x14ac:dyDescent="0.2">
      <c r="B1836" s="1">
        <f t="shared" si="84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86"/>
        <v>594019.05300002533</v>
      </c>
      <c r="L1836" s="9" t="str">
        <f t="shared" si="85"/>
        <v>Virement Local</v>
      </c>
      <c r="P1836" s="1" t="str">
        <f t="array" ref="P1836">INDEX(T_Natures[Nature],MATCH(TRUE,ISNUMBER(FIND(T_Natures[Libellé],F1836)),0))</f>
        <v>Virement Local</v>
      </c>
    </row>
    <row r="1837" spans="2:16" x14ac:dyDescent="0.2">
      <c r="B1837" s="1">
        <f t="shared" si="84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86"/>
        <v>594049.05300002533</v>
      </c>
      <c r="L1837" s="9" t="str">
        <f t="shared" si="85"/>
        <v>Virement Local</v>
      </c>
      <c r="P1837" s="1" t="str">
        <f t="array" ref="P1837">INDEX(T_Natures[Nature],MATCH(TRUE,ISNUMBER(FIND(T_Natures[Libellé],F1837)),0))</f>
        <v>Virement Local</v>
      </c>
    </row>
    <row r="1838" spans="2:16" x14ac:dyDescent="0.2">
      <c r="B1838" s="1">
        <f t="shared" si="84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86"/>
        <v>594079.05300002533</v>
      </c>
      <c r="L1838" s="9" t="str">
        <f t="shared" si="85"/>
        <v>Virement Local</v>
      </c>
      <c r="P1838" s="1" t="str">
        <f t="array" ref="P1838">INDEX(T_Natures[Nature],MATCH(TRUE,ISNUMBER(FIND(T_Natures[Libellé],F1838)),0))</f>
        <v>Virement Local</v>
      </c>
    </row>
    <row r="1839" spans="2:16" x14ac:dyDescent="0.2">
      <c r="B1839" s="1">
        <f t="shared" si="84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86"/>
        <v>594479.05300002533</v>
      </c>
      <c r="L1839" s="9" t="str">
        <f t="shared" si="85"/>
        <v>Virement Local</v>
      </c>
      <c r="P1839" s="1" t="str">
        <f t="array" ref="P1839">INDEX(T_Natures[Nature],MATCH(TRUE,ISNUMBER(FIND(T_Natures[Libellé],F1839)),0))</f>
        <v>Virement Local</v>
      </c>
    </row>
    <row r="1840" spans="2:16" x14ac:dyDescent="0.2">
      <c r="B1840" s="1">
        <f t="shared" si="84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86"/>
        <v>594660.05300002533</v>
      </c>
      <c r="L1840" s="9" t="str">
        <f t="shared" si="85"/>
        <v>Virement Local</v>
      </c>
      <c r="P1840" s="1" t="str">
        <f t="array" ref="P1840">INDEX(T_Natures[Nature],MATCH(TRUE,ISNUMBER(FIND(T_Natures[Libellé],F1840)),0))</f>
        <v>Virement Local</v>
      </c>
    </row>
    <row r="1841" spans="2:16" x14ac:dyDescent="0.2">
      <c r="B1841" s="1">
        <f t="shared" si="84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86"/>
        <v>594670.05300002533</v>
      </c>
      <c r="L1841" s="9" t="str">
        <f t="shared" si="85"/>
        <v>Virement Local</v>
      </c>
      <c r="P1841" s="1" t="str">
        <f t="array" ref="P1841">INDEX(T_Natures[Nature],MATCH(TRUE,ISNUMBER(FIND(T_Natures[Libellé],F1841)),0))</f>
        <v>Virement Local</v>
      </c>
    </row>
    <row r="1842" spans="2:16" x14ac:dyDescent="0.2">
      <c r="B1842" s="1">
        <f t="shared" si="84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86"/>
        <v>594700.05300002533</v>
      </c>
      <c r="L1842" s="9" t="str">
        <f t="shared" si="85"/>
        <v>Virement Local</v>
      </c>
      <c r="P1842" s="1" t="str">
        <f t="array" ref="P1842">INDEX(T_Natures[Nature],MATCH(TRUE,ISNUMBER(FIND(T_Natures[Libellé],F1842)),0))</f>
        <v>Virement Local</v>
      </c>
    </row>
    <row r="1843" spans="2:16" x14ac:dyDescent="0.2">
      <c r="B1843" s="1">
        <f t="shared" si="84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86"/>
        <v>594730.05300002533</v>
      </c>
      <c r="L1843" s="9" t="str">
        <f t="shared" si="85"/>
        <v>Virement Local</v>
      </c>
      <c r="P1843" s="1" t="str">
        <f t="array" ref="P1843">INDEX(T_Natures[Nature],MATCH(TRUE,ISNUMBER(FIND(T_Natures[Libellé],F1843)),0))</f>
        <v>Virement Local</v>
      </c>
    </row>
    <row r="1844" spans="2:16" x14ac:dyDescent="0.2">
      <c r="B1844" s="1">
        <f t="shared" si="84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86"/>
        <v>594729.75500002538</v>
      </c>
      <c r="L1844" s="9" t="str">
        <f t="shared" si="85"/>
        <v>Commission/Vir</v>
      </c>
      <c r="P1844" s="1" t="str">
        <f t="array" ref="P1844">INDEX(T_Natures[Nature],MATCH(TRUE,ISNUMBER(FIND(T_Natures[Libellé],F1844)),0))</f>
        <v>Commission/Vir</v>
      </c>
    </row>
    <row r="1845" spans="2:16" x14ac:dyDescent="0.2">
      <c r="B1845" s="1">
        <f t="shared" si="84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86"/>
        <v>594729.45700002543</v>
      </c>
      <c r="L1845" s="9" t="str">
        <f t="shared" si="85"/>
        <v>Commission/Vir</v>
      </c>
      <c r="P1845" s="1" t="str">
        <f t="array" ref="P1845">INDEX(T_Natures[Nature],MATCH(TRUE,ISNUMBER(FIND(T_Natures[Libellé],F1845)),0))</f>
        <v>Commission/Vir</v>
      </c>
    </row>
    <row r="1846" spans="2:16" x14ac:dyDescent="0.2">
      <c r="B1846" s="1">
        <f t="shared" si="84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86"/>
        <v>594729.15900002548</v>
      </c>
      <c r="L1846" s="9" t="str">
        <f t="shared" si="85"/>
        <v>Commission/Vir</v>
      </c>
      <c r="P1846" s="1" t="str">
        <f t="array" ref="P1846">INDEX(T_Natures[Nature],MATCH(TRUE,ISNUMBER(FIND(T_Natures[Libellé],F1846)),0))</f>
        <v>Commission/Vir</v>
      </c>
    </row>
    <row r="1847" spans="2:16" x14ac:dyDescent="0.2">
      <c r="B1847" s="1">
        <f t="shared" si="84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86"/>
        <v>594728.86100002553</v>
      </c>
      <c r="L1847" s="9" t="str">
        <f t="shared" si="85"/>
        <v>Commission/Vir</v>
      </c>
      <c r="P1847" s="1" t="str">
        <f t="array" ref="P1847">INDEX(T_Natures[Nature],MATCH(TRUE,ISNUMBER(FIND(T_Natures[Libellé],F1847)),0))</f>
        <v>Commission/Vir</v>
      </c>
    </row>
    <row r="1848" spans="2:16" x14ac:dyDescent="0.2">
      <c r="B1848" s="1">
        <f t="shared" si="84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86"/>
        <v>594728.56300002558</v>
      </c>
      <c r="L1848" s="9" t="str">
        <f t="shared" si="85"/>
        <v>Commission/Vir</v>
      </c>
      <c r="P1848" s="1" t="str">
        <f t="array" ref="P1848">INDEX(T_Natures[Nature],MATCH(TRUE,ISNUMBER(FIND(T_Natures[Libellé],F1848)),0))</f>
        <v>Commission/Vir</v>
      </c>
    </row>
    <row r="1849" spans="2:16" x14ac:dyDescent="0.2">
      <c r="B1849" s="1">
        <f t="shared" si="84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86"/>
        <v>594728.26500002563</v>
      </c>
      <c r="L1849" s="9" t="str">
        <f t="shared" si="85"/>
        <v>Commission/Vir</v>
      </c>
      <c r="P1849" s="1" t="str">
        <f t="array" ref="P1849">INDEX(T_Natures[Nature],MATCH(TRUE,ISNUMBER(FIND(T_Natures[Libellé],F1849)),0))</f>
        <v>Commission/Vir</v>
      </c>
    </row>
    <row r="1850" spans="2:16" x14ac:dyDescent="0.2">
      <c r="B1850" s="1">
        <f t="shared" si="84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86"/>
        <v>594727.96700002567</v>
      </c>
      <c r="L1850" s="9" t="str">
        <f t="shared" si="85"/>
        <v>Commission/Vir</v>
      </c>
      <c r="P1850" s="1" t="str">
        <f t="array" ref="P1850">INDEX(T_Natures[Nature],MATCH(TRUE,ISNUMBER(FIND(T_Natures[Libellé],F1850)),0))</f>
        <v>Commission/Vir</v>
      </c>
    </row>
    <row r="1851" spans="2:16" x14ac:dyDescent="0.2">
      <c r="B1851" s="1">
        <f t="shared" si="84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86"/>
        <v>594727.66900002572</v>
      </c>
      <c r="L1851" s="9" t="str">
        <f t="shared" si="85"/>
        <v>Commission/Vir</v>
      </c>
      <c r="P1851" s="1" t="str">
        <f t="array" ref="P1851">INDEX(T_Natures[Nature],MATCH(TRUE,ISNUMBER(FIND(T_Natures[Libellé],F1851)),0))</f>
        <v>Commission/Vir</v>
      </c>
    </row>
    <row r="1852" spans="2:16" x14ac:dyDescent="0.2">
      <c r="B1852" s="1">
        <f t="shared" si="84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86"/>
        <v>594727.37100002577</v>
      </c>
      <c r="L1852" s="9" t="str">
        <f t="shared" si="85"/>
        <v>Commission/Vir</v>
      </c>
      <c r="P1852" s="1" t="str">
        <f t="array" ref="P1852">INDEX(T_Natures[Nature],MATCH(TRUE,ISNUMBER(FIND(T_Natures[Libellé],F1852)),0))</f>
        <v>Commission/Vir</v>
      </c>
    </row>
    <row r="1853" spans="2:16" x14ac:dyDescent="0.2">
      <c r="B1853" s="1">
        <f t="shared" si="84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86"/>
        <v>594727.07300002582</v>
      </c>
      <c r="L1853" s="9" t="str">
        <f t="shared" si="85"/>
        <v>Commission/Vir</v>
      </c>
      <c r="P1853" s="1" t="str">
        <f t="array" ref="P1853">INDEX(T_Natures[Nature],MATCH(TRUE,ISNUMBER(FIND(T_Natures[Libellé],F1853)),0))</f>
        <v>Commission/Vir</v>
      </c>
    </row>
    <row r="1854" spans="2:16" x14ac:dyDescent="0.2">
      <c r="B1854" s="1">
        <f t="shared" si="84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86"/>
        <v>594726.77500002587</v>
      </c>
      <c r="L1854" s="9" t="str">
        <f t="shared" si="85"/>
        <v>Commission/Vir</v>
      </c>
      <c r="P1854" s="1" t="str">
        <f t="array" ref="P1854">INDEX(T_Natures[Nature],MATCH(TRUE,ISNUMBER(FIND(T_Natures[Libellé],F1854)),0))</f>
        <v>Commission/Vir</v>
      </c>
    </row>
    <row r="1855" spans="2:16" x14ac:dyDescent="0.2">
      <c r="B1855" s="1">
        <f t="shared" si="84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86"/>
        <v>594726.47700002592</v>
      </c>
      <c r="L1855" s="9" t="str">
        <f t="shared" si="85"/>
        <v>Commission/Vir</v>
      </c>
      <c r="P1855" s="1" t="str">
        <f t="array" ref="P1855">INDEX(T_Natures[Nature],MATCH(TRUE,ISNUMBER(FIND(T_Natures[Libellé],F1855)),0))</f>
        <v>Commission/Vir</v>
      </c>
    </row>
    <row r="1856" spans="2:16" x14ac:dyDescent="0.2">
      <c r="B1856" s="1">
        <f t="shared" si="84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86"/>
        <v>594776.47700002592</v>
      </c>
      <c r="L1856" s="9" t="str">
        <f t="shared" si="85"/>
        <v>Versement</v>
      </c>
      <c r="P1856" s="1" t="str">
        <f t="array" ref="P1856">INDEX(T_Natures[Nature],MATCH(TRUE,ISNUMBER(FIND(T_Natures[Libellé],F1856)),0))</f>
        <v>Versement</v>
      </c>
    </row>
    <row r="1857" spans="2:16" x14ac:dyDescent="0.2">
      <c r="B1857" s="1">
        <f t="shared" si="84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86"/>
        <v>594806.47700002592</v>
      </c>
      <c r="L1857" s="9" t="str">
        <f t="shared" si="85"/>
        <v>Virement Local</v>
      </c>
      <c r="P1857" s="1" t="str">
        <f t="array" ref="P1857">INDEX(T_Natures[Nature],MATCH(TRUE,ISNUMBER(FIND(T_Natures[Libellé],F1857)),0))</f>
        <v>Virement Local</v>
      </c>
    </row>
    <row r="1858" spans="2:16" x14ac:dyDescent="0.2">
      <c r="B1858" s="1">
        <f t="shared" si="84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86"/>
        <v>594906.47700002592</v>
      </c>
      <c r="L1858" s="9" t="str">
        <f t="shared" si="85"/>
        <v>Virement Local</v>
      </c>
      <c r="P1858" s="1" t="str">
        <f t="array" ref="P1858">INDEX(T_Natures[Nature],MATCH(TRUE,ISNUMBER(FIND(T_Natures[Libellé],F1858)),0))</f>
        <v>Virement Local</v>
      </c>
    </row>
    <row r="1859" spans="2:16" x14ac:dyDescent="0.2">
      <c r="B1859" s="1">
        <f t="shared" si="84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86"/>
        <v>594936.47700002592</v>
      </c>
      <c r="L1859" s="9" t="str">
        <f t="shared" si="85"/>
        <v>Virement Local</v>
      </c>
      <c r="P1859" s="1" t="str">
        <f t="array" ref="P1859">INDEX(T_Natures[Nature],MATCH(TRUE,ISNUMBER(FIND(T_Natures[Libellé],F1859)),0))</f>
        <v>Virement Local</v>
      </c>
    </row>
    <row r="1860" spans="2:16" x14ac:dyDescent="0.2">
      <c r="B1860" s="1">
        <f t="shared" si="84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86"/>
        <v>594936.17900002596</v>
      </c>
      <c r="L1860" s="9" t="str">
        <f t="shared" si="85"/>
        <v>Commission/Vir</v>
      </c>
      <c r="P1860" s="1" t="str">
        <f t="array" ref="P1860">INDEX(T_Natures[Nature],MATCH(TRUE,ISNUMBER(FIND(T_Natures[Libellé],F1860)),0))</f>
        <v>Commission/Vir</v>
      </c>
    </row>
    <row r="1861" spans="2:16" x14ac:dyDescent="0.2">
      <c r="B1861" s="1">
        <f t="shared" ref="B1861:B1924" si="87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86"/>
        <v>594986.17900002596</v>
      </c>
      <c r="L1861" s="9" t="str">
        <f t="shared" ref="L1861:L1924" si="88">IF(ISNUMBER(FIND(LEFT($R$4,$S$4),F1861))=TRUE,$T$4,IF(ISNUMBER(FIND(LEFT($R$5,$S$5),F1861))=TRUE,$T$5,IF(ISNUMBER(FIND(LEFT($R$6,$S$6),F1861))=TRUE,$T$6,IF(ISNUMBER(FIND(LEFT($R$7,$S$7),F1861))=TRUE,$T$7,IF(ISNUMBER(FIND(LEFT($R$8,$S$8),F1861))=TRUE,$T$8,IF(ISNUMBER(FIND(LEFT($R$9,$S$9),F1861))=TRUE,$T$9,IF(ISNUMBER(FIND(LEFT($R$10,$S$10),F1861))=TRUE,$T$10,IF(ISNUMBER(FIND(LEFT($R$11,$S$11),F1861))=TRUE,$T$11,IF(ISNUMBER(FIND(LEFT($R$12,$S$12),F1861))=TRUE,$T$12,IF(ISNUMBER(FIND(LEFT($R$13,$S$13),F1861))=TRUE,$T$13,IF(ISNUMBER(FIND(LEFT($R$14,$S$14),F1861))=TRUE,$T$14,IF(ISNUMBER(FIND(LEFT($R$15,$S$15),F1861))=TRUE,$T$15,IF(ISNUMBER(FIND(LEFT($R$16,$S$16),F1861))=TRUE,$T$16,IF(ISNUMBER(FIND(LEFT($R$17,$S$17),F1861))=TRUE,$T$17,IF(ISNUMBER(FIND(LEFT($R$18,$S$18),F1861))=TRUE,$T$18,IF(ISNUMBER(FIND(LEFT($R$19,$S$19),F1861))=TRUE,$T$19,IF(ISNUMBER(FIND(LEFT($R$20,$S$20),F1861))=TRUE,$T$20,IF(ISNUMBER(FIND(LEFT($R$21,$S$21),F1861))=TRUE,$T$21,IF(ISNUMBER(FIND(LEFT($R$24,$S$24),F1861))=TRUE,$T$24,IF(ISNUMBER(FIND(LEFT($R$25,$S$25),F1861))=TRUE,$T$25,IF(ISNUMBER(FIND(LEFT($R$26,$S$26),F1861))=TRUE,$T$26,IF(ISNUMBER(FIND(LEFT($R$27,$S$27),F1861))=TRUE,$T$27,IF(ISNUMBER(FIND(LEFT($R$28,$S$28),F1861))=TRUE,$T$28,IF(ISNUMBER(FIND(LEFT($R$22,$S$22),F1861))=TRUE,$T$22,IF(ISNUMBER(FIND(LEFT($R$23,$S$23),F1861))=TRUE,$T$23,IF(ISNUMBER(FIND(LEFT($R$29,$S$29),F1861))=TRUE,$T$29))))))))))))))))))))))))))</f>
        <v>Virement Local</v>
      </c>
      <c r="P1861" s="1" t="str">
        <f t="array" ref="P1861">INDEX(T_Natures[Nature],MATCH(TRUE,ISNUMBER(FIND(T_Natures[Libellé],F1861)),0))</f>
        <v>Virement Local</v>
      </c>
    </row>
    <row r="1862" spans="2:16" x14ac:dyDescent="0.2">
      <c r="B1862" s="1">
        <f t="shared" si="87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89">K1861+J1862-I1862</f>
        <v>594985.88100002601</v>
      </c>
      <c r="L1862" s="9" t="str">
        <f t="shared" si="88"/>
        <v>Commission/Vir</v>
      </c>
      <c r="P1862" s="1" t="str">
        <f t="array" ref="P1862">INDEX(T_Natures[Nature],MATCH(TRUE,ISNUMBER(FIND(T_Natures[Libellé],F1862)),0))</f>
        <v>Commission/Vir</v>
      </c>
    </row>
    <row r="1863" spans="2:16" x14ac:dyDescent="0.2">
      <c r="B1863" s="1">
        <f t="shared" si="87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89"/>
        <v>594985.58300002606</v>
      </c>
      <c r="L1863" s="9" t="str">
        <f t="shared" si="88"/>
        <v>Commission/Vir</v>
      </c>
      <c r="P1863" s="1" t="str">
        <f t="array" ref="P1863">INDEX(T_Natures[Nature],MATCH(TRUE,ISNUMBER(FIND(T_Natures[Libellé],F1863)),0))</f>
        <v>Commission/Vir</v>
      </c>
    </row>
    <row r="1864" spans="2:16" x14ac:dyDescent="0.2">
      <c r="B1864" s="1">
        <f t="shared" si="87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89"/>
        <v>594985.28500002611</v>
      </c>
      <c r="L1864" s="9" t="str">
        <f t="shared" si="88"/>
        <v>Commission/Vir</v>
      </c>
      <c r="P1864" s="1" t="str">
        <f t="array" ref="P1864">INDEX(T_Natures[Nature],MATCH(TRUE,ISNUMBER(FIND(T_Natures[Libellé],F1864)),0))</f>
        <v>Commission/Vir</v>
      </c>
    </row>
    <row r="1865" spans="2:16" x14ac:dyDescent="0.2">
      <c r="B1865" s="1">
        <f t="shared" si="87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89"/>
        <v>594984.98700002616</v>
      </c>
      <c r="L1865" s="9" t="str">
        <f t="shared" si="88"/>
        <v>Commission/Vir</v>
      </c>
      <c r="P1865" s="1" t="str">
        <f t="array" ref="P1865">INDEX(T_Natures[Nature],MATCH(TRUE,ISNUMBER(FIND(T_Natures[Libellé],F1865)),0))</f>
        <v>Commission/Vir</v>
      </c>
    </row>
    <row r="1866" spans="2:16" x14ac:dyDescent="0.2">
      <c r="B1866" s="1">
        <f t="shared" si="87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89"/>
        <v>594984.68900002621</v>
      </c>
      <c r="L1866" s="9" t="str">
        <f t="shared" si="88"/>
        <v>Commission/Vir</v>
      </c>
      <c r="P1866" s="1" t="str">
        <f t="array" ref="P1866">INDEX(T_Natures[Nature],MATCH(TRUE,ISNUMBER(FIND(T_Natures[Libellé],F1866)),0))</f>
        <v>Commission/Vir</v>
      </c>
    </row>
    <row r="1867" spans="2:16" x14ac:dyDescent="0.2">
      <c r="B1867" s="1">
        <f t="shared" si="87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89"/>
        <v>594984.39100002625</v>
      </c>
      <c r="L1867" s="9" t="str">
        <f t="shared" si="88"/>
        <v>Commission/Vir</v>
      </c>
      <c r="P1867" s="1" t="str">
        <f t="array" ref="P1867">INDEX(T_Natures[Nature],MATCH(TRUE,ISNUMBER(FIND(T_Natures[Libellé],F1867)),0))</f>
        <v>Commission/Vir</v>
      </c>
    </row>
    <row r="1868" spans="2:16" x14ac:dyDescent="0.2">
      <c r="B1868" s="1">
        <f t="shared" si="87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89"/>
        <v>594984.0930000263</v>
      </c>
      <c r="L1868" s="9" t="str">
        <f t="shared" si="88"/>
        <v>Commission/Vir</v>
      </c>
      <c r="P1868" s="1" t="str">
        <f t="array" ref="P1868">INDEX(T_Natures[Nature],MATCH(TRUE,ISNUMBER(FIND(T_Natures[Libellé],F1868)),0))</f>
        <v>Commission/Vir</v>
      </c>
    </row>
    <row r="1869" spans="2:16" x14ac:dyDescent="0.2">
      <c r="B1869" s="1">
        <f t="shared" si="87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89"/>
        <v>594983.79500002635</v>
      </c>
      <c r="L1869" s="9" t="str">
        <f t="shared" si="88"/>
        <v>Commission/Vir</v>
      </c>
      <c r="P1869" s="1" t="str">
        <f t="array" ref="P1869">INDEX(T_Natures[Nature],MATCH(TRUE,ISNUMBER(FIND(T_Natures[Libellé],F1869)),0))</f>
        <v>Commission/Vir</v>
      </c>
    </row>
    <row r="1870" spans="2:16" x14ac:dyDescent="0.2">
      <c r="B1870" s="1">
        <f t="shared" si="87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89"/>
        <v>594983.4970000264</v>
      </c>
      <c r="L1870" s="9" t="str">
        <f t="shared" si="88"/>
        <v>Commission/Vir</v>
      </c>
      <c r="P1870" s="1" t="str">
        <f t="array" ref="P1870">INDEX(T_Natures[Nature],MATCH(TRUE,ISNUMBER(FIND(T_Natures[Libellé],F1870)),0))</f>
        <v>Commission/Vir</v>
      </c>
    </row>
    <row r="1871" spans="2:16" x14ac:dyDescent="0.2">
      <c r="B1871" s="1">
        <f t="shared" si="87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89"/>
        <v>594983.19900002645</v>
      </c>
      <c r="L1871" s="9" t="str">
        <f t="shared" si="88"/>
        <v>Commission/Vir</v>
      </c>
      <c r="P1871" s="1" t="str">
        <f t="array" ref="P1871">INDEX(T_Natures[Nature],MATCH(TRUE,ISNUMBER(FIND(T_Natures[Libellé],F1871)),0))</f>
        <v>Commission/Vir</v>
      </c>
    </row>
    <row r="1872" spans="2:16" x14ac:dyDescent="0.2">
      <c r="B1872" s="1">
        <f t="shared" si="87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89"/>
        <v>594982.9010000265</v>
      </c>
      <c r="L1872" s="9" t="str">
        <f t="shared" si="88"/>
        <v>Commission/Vir</v>
      </c>
      <c r="P1872" s="1" t="str">
        <f t="array" ref="P1872">INDEX(T_Natures[Nature],MATCH(TRUE,ISNUMBER(FIND(T_Natures[Libellé],F1872)),0))</f>
        <v>Commission/Vir</v>
      </c>
    </row>
    <row r="1873" spans="2:16" x14ac:dyDescent="0.2">
      <c r="B1873" s="1">
        <f t="shared" si="87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89"/>
        <v>594982.60300002655</v>
      </c>
      <c r="L1873" s="9" t="str">
        <f t="shared" si="88"/>
        <v>Commission/Vir</v>
      </c>
      <c r="P1873" s="1" t="str">
        <f t="array" ref="P1873">INDEX(T_Natures[Nature],MATCH(TRUE,ISNUMBER(FIND(T_Natures[Libellé],F1873)),0))</f>
        <v>Commission/Vir</v>
      </c>
    </row>
    <row r="1874" spans="2:16" x14ac:dyDescent="0.2">
      <c r="B1874" s="1">
        <f t="shared" si="87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89"/>
        <v>594982.30500002659</v>
      </c>
      <c r="L1874" s="9" t="str">
        <f t="shared" si="88"/>
        <v>Commission/Vir</v>
      </c>
      <c r="P1874" s="1" t="str">
        <f t="array" ref="P1874">INDEX(T_Natures[Nature],MATCH(TRUE,ISNUMBER(FIND(T_Natures[Libellé],F1874)),0))</f>
        <v>Commission/Vir</v>
      </c>
    </row>
    <row r="1875" spans="2:16" x14ac:dyDescent="0.2">
      <c r="B1875" s="1">
        <f t="shared" si="87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89"/>
        <v>594982.00700002664</v>
      </c>
      <c r="L1875" s="9" t="str">
        <f t="shared" si="88"/>
        <v>Commission/Vir</v>
      </c>
      <c r="P1875" s="1" t="str">
        <f t="array" ref="P1875">INDEX(T_Natures[Nature],MATCH(TRUE,ISNUMBER(FIND(T_Natures[Libellé],F1875)),0))</f>
        <v>Commission/Vir</v>
      </c>
    </row>
    <row r="1876" spans="2:16" x14ac:dyDescent="0.2">
      <c r="B1876" s="1">
        <f t="shared" si="87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89"/>
        <v>594981.70900002669</v>
      </c>
      <c r="L1876" s="9" t="str">
        <f t="shared" si="88"/>
        <v>Commission/Vir</v>
      </c>
      <c r="P1876" s="1" t="str">
        <f t="array" ref="P1876">INDEX(T_Natures[Nature],MATCH(TRUE,ISNUMBER(FIND(T_Natures[Libellé],F1876)),0))</f>
        <v>Commission/Vir</v>
      </c>
    </row>
    <row r="1877" spans="2:16" x14ac:dyDescent="0.2">
      <c r="B1877" s="1">
        <f t="shared" si="87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89"/>
        <v>594981.41100002674</v>
      </c>
      <c r="L1877" s="9" t="str">
        <f t="shared" si="88"/>
        <v>Commission/Vir</v>
      </c>
      <c r="P1877" s="1" t="str">
        <f t="array" ref="P1877">INDEX(T_Natures[Nature],MATCH(TRUE,ISNUMBER(FIND(T_Natures[Libellé],F1877)),0))</f>
        <v>Commission/Vir</v>
      </c>
    </row>
    <row r="1878" spans="2:16" x14ac:dyDescent="0.2">
      <c r="B1878" s="1">
        <f t="shared" si="87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89"/>
        <v>594981.11300002679</v>
      </c>
      <c r="L1878" s="9" t="str">
        <f t="shared" si="88"/>
        <v>Commission/Vir</v>
      </c>
      <c r="P1878" s="1" t="str">
        <f t="array" ref="P1878">INDEX(T_Natures[Nature],MATCH(TRUE,ISNUMBER(FIND(T_Natures[Libellé],F1878)),0))</f>
        <v>Commission/Vir</v>
      </c>
    </row>
    <row r="1879" spans="2:16" x14ac:dyDescent="0.2">
      <c r="B1879" s="1">
        <f t="shared" si="87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89"/>
        <v>594980.81500002684</v>
      </c>
      <c r="L1879" s="9" t="str">
        <f t="shared" si="88"/>
        <v>Commission/Vir</v>
      </c>
      <c r="P1879" s="1" t="str">
        <f t="array" ref="P1879">INDEX(T_Natures[Nature],MATCH(TRUE,ISNUMBER(FIND(T_Natures[Libellé],F1879)),0))</f>
        <v>Commission/Vir</v>
      </c>
    </row>
    <row r="1880" spans="2:16" x14ac:dyDescent="0.2">
      <c r="B1880" s="1">
        <f t="shared" si="87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89"/>
        <v>594980.51700002688</v>
      </c>
      <c r="L1880" s="9" t="str">
        <f t="shared" si="88"/>
        <v>Commission/Vir</v>
      </c>
      <c r="P1880" s="1" t="str">
        <f t="array" ref="P1880">INDEX(T_Natures[Nature],MATCH(TRUE,ISNUMBER(FIND(T_Natures[Libellé],F1880)),0))</f>
        <v>Commission/Vir</v>
      </c>
    </row>
    <row r="1881" spans="2:16" x14ac:dyDescent="0.2">
      <c r="B1881" s="1">
        <f t="shared" si="87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89"/>
        <v>595080.51700002688</v>
      </c>
      <c r="L1881" s="9" t="str">
        <f t="shared" si="88"/>
        <v>Versement</v>
      </c>
      <c r="P1881" s="1" t="str">
        <f t="array" ref="P1881">INDEX(T_Natures[Nature],MATCH(TRUE,ISNUMBER(FIND(T_Natures[Libellé],F1881)),0))</f>
        <v>Versement</v>
      </c>
    </row>
    <row r="1882" spans="2:16" x14ac:dyDescent="0.2">
      <c r="B1882" s="1">
        <f t="shared" si="87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89"/>
        <v>596180.51700002688</v>
      </c>
      <c r="L1882" s="9" t="str">
        <f t="shared" si="88"/>
        <v>Versement</v>
      </c>
      <c r="P1882" s="1" t="str">
        <f t="array" ref="P1882">INDEX(T_Natures[Nature],MATCH(TRUE,ISNUMBER(FIND(T_Natures[Libellé],F1882)),0))</f>
        <v>Versement</v>
      </c>
    </row>
    <row r="1883" spans="2:16" x14ac:dyDescent="0.2">
      <c r="B1883" s="1">
        <f t="shared" si="87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89"/>
        <v>596210.51700002688</v>
      </c>
      <c r="L1883" s="9" t="str">
        <f t="shared" si="88"/>
        <v>Virement Local</v>
      </c>
      <c r="P1883" s="1" t="str">
        <f t="array" ref="P1883">INDEX(T_Natures[Nature],MATCH(TRUE,ISNUMBER(FIND(T_Natures[Libellé],F1883)),0))</f>
        <v>Virement Local</v>
      </c>
    </row>
    <row r="1884" spans="2:16" x14ac:dyDescent="0.2">
      <c r="B1884" s="1">
        <f t="shared" si="87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89"/>
        <v>596260.51700002688</v>
      </c>
      <c r="L1884" s="9" t="str">
        <f t="shared" si="88"/>
        <v>Virement Local</v>
      </c>
      <c r="P1884" s="1" t="str">
        <f t="array" ref="P1884">INDEX(T_Natures[Nature],MATCH(TRUE,ISNUMBER(FIND(T_Natures[Libellé],F1884)),0))</f>
        <v>Virement Local</v>
      </c>
    </row>
    <row r="1885" spans="2:16" x14ac:dyDescent="0.2">
      <c r="B1885" s="1">
        <f t="shared" si="87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89"/>
        <v>596280.51700002688</v>
      </c>
      <c r="L1885" s="9" t="str">
        <f t="shared" si="88"/>
        <v>Virement Local</v>
      </c>
      <c r="P1885" s="1" t="str">
        <f t="array" ref="P1885">INDEX(T_Natures[Nature],MATCH(TRUE,ISNUMBER(FIND(T_Natures[Libellé],F1885)),0))</f>
        <v>Virement Local</v>
      </c>
    </row>
    <row r="1886" spans="2:16" x14ac:dyDescent="0.2">
      <c r="B1886" s="1">
        <f t="shared" si="87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89"/>
        <v>596300.51700002688</v>
      </c>
      <c r="L1886" s="9" t="str">
        <f t="shared" si="88"/>
        <v>Virement Local</v>
      </c>
      <c r="P1886" s="1" t="str">
        <f t="array" ref="P1886">INDEX(T_Natures[Nature],MATCH(TRUE,ISNUMBER(FIND(T_Natures[Libellé],F1886)),0))</f>
        <v>Virement Local</v>
      </c>
    </row>
    <row r="1887" spans="2:16" x14ac:dyDescent="0.2">
      <c r="B1887" s="1">
        <f t="shared" si="87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89"/>
        <v>596320.51700002688</v>
      </c>
      <c r="L1887" s="9" t="str">
        <f t="shared" si="88"/>
        <v>Virement Local</v>
      </c>
      <c r="P1887" s="1" t="str">
        <f t="array" ref="P1887">INDEX(T_Natures[Nature],MATCH(TRUE,ISNUMBER(FIND(T_Natures[Libellé],F1887)),0))</f>
        <v>Virement Local</v>
      </c>
    </row>
    <row r="1888" spans="2:16" x14ac:dyDescent="0.2">
      <c r="B1888" s="1">
        <f t="shared" si="87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89"/>
        <v>596380.51700002688</v>
      </c>
      <c r="L1888" s="9" t="str">
        <f t="shared" si="88"/>
        <v>Virement Local</v>
      </c>
      <c r="P1888" s="1" t="str">
        <f t="array" ref="P1888">INDEX(T_Natures[Nature],MATCH(TRUE,ISNUMBER(FIND(T_Natures[Libellé],F1888)),0))</f>
        <v>Virement Local</v>
      </c>
    </row>
    <row r="1889" spans="2:16" x14ac:dyDescent="0.2">
      <c r="B1889" s="1">
        <f t="shared" si="87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89"/>
        <v>596410.51700002688</v>
      </c>
      <c r="L1889" s="9" t="str">
        <f t="shared" si="88"/>
        <v>Virement Local</v>
      </c>
      <c r="P1889" s="1" t="str">
        <f t="array" ref="P1889">INDEX(T_Natures[Nature],MATCH(TRUE,ISNUMBER(FIND(T_Natures[Libellé],F1889)),0))</f>
        <v>Virement Local</v>
      </c>
    </row>
    <row r="1890" spans="2:16" x14ac:dyDescent="0.2">
      <c r="B1890" s="1">
        <f t="shared" si="87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89"/>
        <v>596440.51700002688</v>
      </c>
      <c r="L1890" s="9" t="str">
        <f t="shared" si="88"/>
        <v>Virement Local</v>
      </c>
      <c r="P1890" s="1" t="str">
        <f t="array" ref="P1890">INDEX(T_Natures[Nature],MATCH(TRUE,ISNUMBER(FIND(T_Natures[Libellé],F1890)),0))</f>
        <v>Virement Local</v>
      </c>
    </row>
    <row r="1891" spans="2:16" x14ac:dyDescent="0.2">
      <c r="B1891" s="1">
        <f t="shared" si="87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89"/>
        <v>596460.51700002688</v>
      </c>
      <c r="L1891" s="9" t="str">
        <f t="shared" si="88"/>
        <v>Virement Local</v>
      </c>
      <c r="P1891" s="1" t="str">
        <f t="array" ref="P1891">INDEX(T_Natures[Nature],MATCH(TRUE,ISNUMBER(FIND(T_Natures[Libellé],F1891)),0))</f>
        <v>Virement Local</v>
      </c>
    </row>
    <row r="1892" spans="2:16" x14ac:dyDescent="0.2">
      <c r="B1892" s="1">
        <f t="shared" si="87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89"/>
        <v>596490.51700002688</v>
      </c>
      <c r="L1892" s="9" t="str">
        <f t="shared" si="88"/>
        <v>Virement Local</v>
      </c>
      <c r="P1892" s="1" t="str">
        <f t="array" ref="P1892">INDEX(T_Natures[Nature],MATCH(TRUE,ISNUMBER(FIND(T_Natures[Libellé],F1892)),0))</f>
        <v>Virement Local</v>
      </c>
    </row>
    <row r="1893" spans="2:16" x14ac:dyDescent="0.2">
      <c r="B1893" s="1">
        <f t="shared" si="87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89"/>
        <v>596520.51700002688</v>
      </c>
      <c r="L1893" s="9" t="str">
        <f t="shared" si="88"/>
        <v>Virement Local</v>
      </c>
      <c r="P1893" s="1" t="str">
        <f t="array" ref="P1893">INDEX(T_Natures[Nature],MATCH(TRUE,ISNUMBER(FIND(T_Natures[Libellé],F1893)),0))</f>
        <v>Virement Local</v>
      </c>
    </row>
    <row r="1894" spans="2:16" x14ac:dyDescent="0.2">
      <c r="B1894" s="1">
        <f t="shared" si="87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89"/>
        <v>596620.51700002688</v>
      </c>
      <c r="L1894" s="9" t="str">
        <f t="shared" si="88"/>
        <v>Virement Local</v>
      </c>
      <c r="P1894" s="1" t="str">
        <f t="array" ref="P1894">INDEX(T_Natures[Nature],MATCH(TRUE,ISNUMBER(FIND(T_Natures[Libellé],F1894)),0))</f>
        <v>Virement Local</v>
      </c>
    </row>
    <row r="1895" spans="2:16" x14ac:dyDescent="0.2">
      <c r="B1895" s="1">
        <f t="shared" si="87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89"/>
        <v>596680.51700002688</v>
      </c>
      <c r="L1895" s="9" t="str">
        <f t="shared" si="88"/>
        <v>Virement Local</v>
      </c>
      <c r="P1895" s="1" t="str">
        <f t="array" ref="P1895">INDEX(T_Natures[Nature],MATCH(TRUE,ISNUMBER(FIND(T_Natures[Libellé],F1895)),0))</f>
        <v>Virement Local</v>
      </c>
    </row>
    <row r="1896" spans="2:16" x14ac:dyDescent="0.2">
      <c r="B1896" s="1">
        <f t="shared" si="87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89"/>
        <v>596855.51700002688</v>
      </c>
      <c r="L1896" s="9" t="str">
        <f t="shared" si="88"/>
        <v>Virement Local</v>
      </c>
      <c r="P1896" s="1" t="str">
        <f t="array" ref="P1896">INDEX(T_Natures[Nature],MATCH(TRUE,ISNUMBER(FIND(T_Natures[Libellé],F1896)),0))</f>
        <v>Virement Local</v>
      </c>
    </row>
    <row r="1897" spans="2:16" x14ac:dyDescent="0.2">
      <c r="B1897" s="1">
        <f t="shared" si="87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89"/>
        <v>596955.51700002688</v>
      </c>
      <c r="L1897" s="9" t="str">
        <f t="shared" si="88"/>
        <v>Virement Local</v>
      </c>
      <c r="P1897" s="1" t="str">
        <f t="array" ref="P1897">INDEX(T_Natures[Nature],MATCH(TRUE,ISNUMBER(FIND(T_Natures[Libellé],F1897)),0))</f>
        <v>Virement Local</v>
      </c>
    </row>
    <row r="1898" spans="2:16" x14ac:dyDescent="0.2">
      <c r="B1898" s="1">
        <f t="shared" si="87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89"/>
        <v>596965.51700002688</v>
      </c>
      <c r="L1898" s="9" t="str">
        <f t="shared" si="88"/>
        <v>Virement Local</v>
      </c>
      <c r="P1898" s="1" t="str">
        <f t="array" ref="P1898">INDEX(T_Natures[Nature],MATCH(TRUE,ISNUMBER(FIND(T_Natures[Libellé],F1898)),0))</f>
        <v>Virement Local</v>
      </c>
    </row>
    <row r="1899" spans="2:16" x14ac:dyDescent="0.2">
      <c r="B1899" s="1">
        <f t="shared" si="87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89"/>
        <v>596995.51700002688</v>
      </c>
      <c r="L1899" s="9" t="str">
        <f t="shared" si="88"/>
        <v>Virement Local</v>
      </c>
      <c r="P1899" s="1" t="str">
        <f t="array" ref="P1899">INDEX(T_Natures[Nature],MATCH(TRUE,ISNUMBER(FIND(T_Natures[Libellé],F1899)),0))</f>
        <v>Virement Local</v>
      </c>
    </row>
    <row r="1900" spans="2:16" x14ac:dyDescent="0.2">
      <c r="B1900" s="1">
        <f t="shared" si="87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89"/>
        <v>597195.51700002688</v>
      </c>
      <c r="L1900" s="9" t="str">
        <f t="shared" si="88"/>
        <v>Virement Local</v>
      </c>
      <c r="P1900" s="1" t="str">
        <f t="array" ref="P1900">INDEX(T_Natures[Nature],MATCH(TRUE,ISNUMBER(FIND(T_Natures[Libellé],F1900)),0))</f>
        <v>Virement Local</v>
      </c>
    </row>
    <row r="1901" spans="2:16" x14ac:dyDescent="0.2">
      <c r="B1901" s="1">
        <f t="shared" si="87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89"/>
        <v>603615.51700002688</v>
      </c>
      <c r="L1901" s="9" t="str">
        <f t="shared" si="88"/>
        <v>Virement Local</v>
      </c>
      <c r="P1901" s="1" t="str">
        <f t="array" ref="P1901">INDEX(T_Natures[Nature],MATCH(TRUE,ISNUMBER(FIND(T_Natures[Libellé],F1901)),0))</f>
        <v>Virement Local</v>
      </c>
    </row>
    <row r="1902" spans="2:16" x14ac:dyDescent="0.2">
      <c r="B1902" s="1">
        <f t="shared" si="87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89"/>
        <v>603645.51700002688</v>
      </c>
      <c r="L1902" s="9" t="str">
        <f t="shared" si="88"/>
        <v>Virement Local</v>
      </c>
      <c r="P1902" s="1" t="str">
        <f t="array" ref="P1902">INDEX(T_Natures[Nature],MATCH(TRUE,ISNUMBER(FIND(T_Natures[Libellé],F1902)),0))</f>
        <v>Virement Local</v>
      </c>
    </row>
    <row r="1903" spans="2:16" x14ac:dyDescent="0.2">
      <c r="B1903" s="1">
        <f t="shared" si="87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89"/>
        <v>603715.51700002688</v>
      </c>
      <c r="L1903" s="9" t="str">
        <f t="shared" si="88"/>
        <v>Virement Local</v>
      </c>
      <c r="P1903" s="1" t="str">
        <f t="array" ref="P1903">INDEX(T_Natures[Nature],MATCH(TRUE,ISNUMBER(FIND(T_Natures[Libellé],F1903)),0))</f>
        <v>Virement Local</v>
      </c>
    </row>
    <row r="1904" spans="2:16" x14ac:dyDescent="0.2">
      <c r="B1904" s="1">
        <f t="shared" si="87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89"/>
        <v>603745.51700002688</v>
      </c>
      <c r="L1904" s="9" t="str">
        <f t="shared" si="88"/>
        <v>Virement Local</v>
      </c>
      <c r="P1904" s="1" t="str">
        <f t="array" ref="P1904">INDEX(T_Natures[Nature],MATCH(TRUE,ISNUMBER(FIND(T_Natures[Libellé],F1904)),0))</f>
        <v>Virement Local</v>
      </c>
    </row>
    <row r="1905" spans="2:16" x14ac:dyDescent="0.2">
      <c r="B1905" s="1">
        <f t="shared" si="87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89"/>
        <v>604120.51700002688</v>
      </c>
      <c r="L1905" s="9" t="str">
        <f t="shared" si="88"/>
        <v>Virement Local</v>
      </c>
      <c r="P1905" s="1" t="str">
        <f t="array" ref="P1905">INDEX(T_Natures[Nature],MATCH(TRUE,ISNUMBER(FIND(T_Natures[Libellé],F1905)),0))</f>
        <v>Virement Local</v>
      </c>
    </row>
    <row r="1906" spans="2:16" x14ac:dyDescent="0.2">
      <c r="B1906" s="1">
        <f t="shared" si="87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89"/>
        <v>604145.51700002688</v>
      </c>
      <c r="L1906" s="9" t="str">
        <f t="shared" si="88"/>
        <v>Virement Local</v>
      </c>
      <c r="P1906" s="1" t="str">
        <f t="array" ref="P1906">INDEX(T_Natures[Nature],MATCH(TRUE,ISNUMBER(FIND(T_Natures[Libellé],F1906)),0))</f>
        <v>Virement Local</v>
      </c>
    </row>
    <row r="1907" spans="2:16" x14ac:dyDescent="0.2">
      <c r="B1907" s="1">
        <f t="shared" si="87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89"/>
        <v>604205.51700002688</v>
      </c>
      <c r="L1907" s="9" t="str">
        <f t="shared" si="88"/>
        <v>Virement Local</v>
      </c>
      <c r="P1907" s="1" t="str">
        <f t="array" ref="P1907">INDEX(T_Natures[Nature],MATCH(TRUE,ISNUMBER(FIND(T_Natures[Libellé],F1907)),0))</f>
        <v>Virement Local</v>
      </c>
    </row>
    <row r="1908" spans="2:16" x14ac:dyDescent="0.2">
      <c r="B1908" s="1">
        <f t="shared" si="87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89"/>
        <v>604255.51700002688</v>
      </c>
      <c r="L1908" s="9" t="str">
        <f t="shared" si="88"/>
        <v>Virement Local</v>
      </c>
      <c r="P1908" s="1" t="str">
        <f t="array" ref="P1908">INDEX(T_Natures[Nature],MATCH(TRUE,ISNUMBER(FIND(T_Natures[Libellé],F1908)),0))</f>
        <v>Virement Local</v>
      </c>
    </row>
    <row r="1909" spans="2:16" x14ac:dyDescent="0.2">
      <c r="B1909" s="1">
        <f t="shared" si="87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89"/>
        <v>604355.51700002688</v>
      </c>
      <c r="L1909" s="9" t="str">
        <f t="shared" si="88"/>
        <v>Virement Local</v>
      </c>
      <c r="P1909" s="1" t="str">
        <f t="array" ref="P1909">INDEX(T_Natures[Nature],MATCH(TRUE,ISNUMBER(FIND(T_Natures[Libellé],F1909)),0))</f>
        <v>Virement Local</v>
      </c>
    </row>
    <row r="1910" spans="2:16" x14ac:dyDescent="0.2">
      <c r="B1910" s="1">
        <f t="shared" si="87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89"/>
        <v>607355.51700002688</v>
      </c>
      <c r="L1910" s="9" t="str">
        <f t="shared" si="88"/>
        <v>Virement Local</v>
      </c>
      <c r="P1910" s="1" t="str">
        <f t="array" ref="P1910">INDEX(T_Natures[Nature],MATCH(TRUE,ISNUMBER(FIND(T_Natures[Libellé],F1910)),0))</f>
        <v>Virement Local</v>
      </c>
    </row>
    <row r="1911" spans="2:16" x14ac:dyDescent="0.2">
      <c r="B1911" s="1">
        <f t="shared" si="87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89"/>
        <v>607355.21900002693</v>
      </c>
      <c r="L1911" s="9" t="str">
        <f t="shared" si="88"/>
        <v>Commission/Vir</v>
      </c>
      <c r="P1911" s="1" t="str">
        <f t="array" ref="P1911">INDEX(T_Natures[Nature],MATCH(TRUE,ISNUMBER(FIND(T_Natures[Libellé],F1911)),0))</f>
        <v>Commission/Vir</v>
      </c>
    </row>
    <row r="1912" spans="2:16" x14ac:dyDescent="0.2">
      <c r="B1912" s="1">
        <f t="shared" si="87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89"/>
        <v>607354.92100002698</v>
      </c>
      <c r="L1912" s="9" t="str">
        <f t="shared" si="88"/>
        <v>Commission/Vir</v>
      </c>
      <c r="P1912" s="1" t="str">
        <f t="array" ref="P1912">INDEX(T_Natures[Nature],MATCH(TRUE,ISNUMBER(FIND(T_Natures[Libellé],F1912)),0))</f>
        <v>Commission/Vir</v>
      </c>
    </row>
    <row r="1913" spans="2:16" x14ac:dyDescent="0.2">
      <c r="B1913" s="1">
        <f t="shared" si="87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89"/>
        <v>607354.62300002703</v>
      </c>
      <c r="L1913" s="9" t="str">
        <f t="shared" si="88"/>
        <v>Commission/Vir</v>
      </c>
      <c r="P1913" s="1" t="str">
        <f t="array" ref="P1913">INDEX(T_Natures[Nature],MATCH(TRUE,ISNUMBER(FIND(T_Natures[Libellé],F1913)),0))</f>
        <v>Commission/Vir</v>
      </c>
    </row>
    <row r="1914" spans="2:16" x14ac:dyDescent="0.2">
      <c r="B1914" s="1">
        <f t="shared" si="87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89"/>
        <v>607354.32500002708</v>
      </c>
      <c r="L1914" s="9" t="str">
        <f t="shared" si="88"/>
        <v>Commission/Vir</v>
      </c>
      <c r="P1914" s="1" t="str">
        <f t="array" ref="P1914">INDEX(T_Natures[Nature],MATCH(TRUE,ISNUMBER(FIND(T_Natures[Libellé],F1914)),0))</f>
        <v>Commission/Vir</v>
      </c>
    </row>
    <row r="1915" spans="2:16" x14ac:dyDescent="0.2">
      <c r="B1915" s="1">
        <f t="shared" si="87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89"/>
        <v>607454.32500002708</v>
      </c>
      <c r="L1915" s="9" t="str">
        <f t="shared" si="88"/>
        <v>Virement Local</v>
      </c>
      <c r="P1915" s="1" t="str">
        <f t="array" ref="P1915">INDEX(T_Natures[Nature],MATCH(TRUE,ISNUMBER(FIND(T_Natures[Libellé],F1915)),0))</f>
        <v>Virement Local</v>
      </c>
    </row>
    <row r="1916" spans="2:16" x14ac:dyDescent="0.2">
      <c r="B1916" s="1">
        <f t="shared" si="87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89"/>
        <v>607504.32500002708</v>
      </c>
      <c r="L1916" s="9" t="str">
        <f t="shared" si="88"/>
        <v>Virement Local</v>
      </c>
      <c r="P1916" s="1" t="str">
        <f t="array" ref="P1916">INDEX(T_Natures[Nature],MATCH(TRUE,ISNUMBER(FIND(T_Natures[Libellé],F1916)),0))</f>
        <v>Virement Local</v>
      </c>
    </row>
    <row r="1917" spans="2:16" x14ac:dyDescent="0.2">
      <c r="B1917" s="1">
        <f t="shared" si="87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89"/>
        <v>607534.32500002708</v>
      </c>
      <c r="L1917" s="9" t="str">
        <f t="shared" si="88"/>
        <v>Virement Local</v>
      </c>
      <c r="P1917" s="1" t="str">
        <f t="array" ref="P1917">INDEX(T_Natures[Nature],MATCH(TRUE,ISNUMBER(FIND(T_Natures[Libellé],F1917)),0))</f>
        <v>Virement Local</v>
      </c>
    </row>
    <row r="1918" spans="2:16" x14ac:dyDescent="0.2">
      <c r="B1918" s="1">
        <f t="shared" si="87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89"/>
        <v>607564.32500002708</v>
      </c>
      <c r="L1918" s="9" t="str">
        <f t="shared" si="88"/>
        <v>Virement Local</v>
      </c>
      <c r="P1918" s="1" t="str">
        <f t="array" ref="P1918">INDEX(T_Natures[Nature],MATCH(TRUE,ISNUMBER(FIND(T_Natures[Libellé],F1918)),0))</f>
        <v>Virement Local</v>
      </c>
    </row>
    <row r="1919" spans="2:16" x14ac:dyDescent="0.2">
      <c r="B1919" s="1">
        <f t="shared" si="87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89"/>
        <v>607564.02700002713</v>
      </c>
      <c r="L1919" s="9" t="str">
        <f t="shared" si="88"/>
        <v>Commission/Vir</v>
      </c>
      <c r="P1919" s="1" t="str">
        <f t="array" ref="P1919">INDEX(T_Natures[Nature],MATCH(TRUE,ISNUMBER(FIND(T_Natures[Libellé],F1919)),0))</f>
        <v>Commission/Vir</v>
      </c>
    </row>
    <row r="1920" spans="2:16" x14ac:dyDescent="0.2">
      <c r="B1920" s="1">
        <f t="shared" si="87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89"/>
        <v>607563.72900002718</v>
      </c>
      <c r="L1920" s="9" t="str">
        <f t="shared" si="88"/>
        <v>Commission/Vir</v>
      </c>
      <c r="P1920" s="1" t="str">
        <f t="array" ref="P1920">INDEX(T_Natures[Nature],MATCH(TRUE,ISNUMBER(FIND(T_Natures[Libellé],F1920)),0))</f>
        <v>Commission/Vir</v>
      </c>
    </row>
    <row r="1921" spans="2:16" x14ac:dyDescent="0.2">
      <c r="B1921" s="1">
        <f t="shared" si="87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89"/>
        <v>607563.43100002722</v>
      </c>
      <c r="L1921" s="9" t="str">
        <f t="shared" si="88"/>
        <v>Commission/Vir</v>
      </c>
      <c r="P1921" s="1" t="str">
        <f t="array" ref="P1921">INDEX(T_Natures[Nature],MATCH(TRUE,ISNUMBER(FIND(T_Natures[Libellé],F1921)),0))</f>
        <v>Commission/Vir</v>
      </c>
    </row>
    <row r="1922" spans="2:16" x14ac:dyDescent="0.2">
      <c r="B1922" s="1">
        <f t="shared" si="87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89"/>
        <v>607663.43100002722</v>
      </c>
      <c r="L1922" s="9" t="str">
        <f t="shared" si="88"/>
        <v>Versement</v>
      </c>
      <c r="P1922" s="1" t="str">
        <f t="array" ref="P1922">INDEX(T_Natures[Nature],MATCH(TRUE,ISNUMBER(FIND(T_Natures[Libellé],F1922)),0))</f>
        <v>Versement</v>
      </c>
    </row>
    <row r="1923" spans="2:16" x14ac:dyDescent="0.2">
      <c r="B1923" s="1">
        <f t="shared" si="87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89"/>
        <v>607693.43100002722</v>
      </c>
      <c r="L1923" s="9" t="str">
        <f t="shared" si="88"/>
        <v>Virement Local</v>
      </c>
      <c r="P1923" s="1" t="str">
        <f t="array" ref="P1923">INDEX(T_Natures[Nature],MATCH(TRUE,ISNUMBER(FIND(T_Natures[Libellé],F1923)),0))</f>
        <v>Virement Local</v>
      </c>
    </row>
    <row r="1924" spans="2:16" x14ac:dyDescent="0.2">
      <c r="B1924" s="1">
        <f t="shared" si="87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89"/>
        <v>609493.43100002722</v>
      </c>
      <c r="L1924" s="9" t="str">
        <f t="shared" si="88"/>
        <v>Virement Local</v>
      </c>
      <c r="P1924" s="1" t="str">
        <f t="array" ref="P1924">INDEX(T_Natures[Nature],MATCH(TRUE,ISNUMBER(FIND(T_Natures[Libellé],F1924)),0))</f>
        <v>Virement Local</v>
      </c>
    </row>
    <row r="1925" spans="2:16" x14ac:dyDescent="0.2">
      <c r="B1925" s="1">
        <f t="shared" ref="B1925:B1988" si="90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89"/>
        <v>609493.13300002727</v>
      </c>
      <c r="L1925" s="9" t="str">
        <f t="shared" ref="L1925:L1988" si="91">IF(ISNUMBER(FIND(LEFT($R$4,$S$4),F1925))=TRUE,$T$4,IF(ISNUMBER(FIND(LEFT($R$5,$S$5),F1925))=TRUE,$T$5,IF(ISNUMBER(FIND(LEFT($R$6,$S$6),F1925))=TRUE,$T$6,IF(ISNUMBER(FIND(LEFT($R$7,$S$7),F1925))=TRUE,$T$7,IF(ISNUMBER(FIND(LEFT($R$8,$S$8),F1925))=TRUE,$T$8,IF(ISNUMBER(FIND(LEFT($R$9,$S$9),F1925))=TRUE,$T$9,IF(ISNUMBER(FIND(LEFT($R$10,$S$10),F1925))=TRUE,$T$10,IF(ISNUMBER(FIND(LEFT($R$11,$S$11),F1925))=TRUE,$T$11,IF(ISNUMBER(FIND(LEFT($R$12,$S$12),F1925))=TRUE,$T$12,IF(ISNUMBER(FIND(LEFT($R$13,$S$13),F1925))=TRUE,$T$13,IF(ISNUMBER(FIND(LEFT($R$14,$S$14),F1925))=TRUE,$T$14,IF(ISNUMBER(FIND(LEFT($R$15,$S$15),F1925))=TRUE,$T$15,IF(ISNUMBER(FIND(LEFT($R$16,$S$16),F1925))=TRUE,$T$16,IF(ISNUMBER(FIND(LEFT($R$17,$S$17),F1925))=TRUE,$T$17,IF(ISNUMBER(FIND(LEFT($R$18,$S$18),F1925))=TRUE,$T$18,IF(ISNUMBER(FIND(LEFT($R$19,$S$19),F1925))=TRUE,$T$19,IF(ISNUMBER(FIND(LEFT($R$20,$S$20),F1925))=TRUE,$T$20,IF(ISNUMBER(FIND(LEFT($R$21,$S$21),F1925))=TRUE,$T$21,IF(ISNUMBER(FIND(LEFT($R$24,$S$24),F1925))=TRUE,$T$24,IF(ISNUMBER(FIND(LEFT($R$25,$S$25),F1925))=TRUE,$T$25,IF(ISNUMBER(FIND(LEFT($R$26,$S$26),F1925))=TRUE,$T$26,IF(ISNUMBER(FIND(LEFT($R$27,$S$27),F1925))=TRUE,$T$27,IF(ISNUMBER(FIND(LEFT($R$28,$S$28),F1925))=TRUE,$T$28,IF(ISNUMBER(FIND(LEFT($R$22,$S$22),F1925))=TRUE,$T$22,IF(ISNUMBER(FIND(LEFT($R$23,$S$23),F1925))=TRUE,$T$23,IF(ISNUMBER(FIND(LEFT($R$29,$S$29),F1925))=TRUE,$T$29))))))))))))))))))))))))))</f>
        <v>Commission/Vir</v>
      </c>
      <c r="P1925" s="1" t="str">
        <f t="array" ref="P1925">INDEX(T_Natures[Nature],MATCH(TRUE,ISNUMBER(FIND(T_Natures[Libellé],F1925)),0))</f>
        <v>Commission/Vir</v>
      </c>
    </row>
    <row r="1926" spans="2:16" x14ac:dyDescent="0.2">
      <c r="B1926" s="1">
        <f t="shared" si="90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92">K1925+J1926-I1926</f>
        <v>609643.13300002727</v>
      </c>
      <c r="L1926" s="9" t="str">
        <f t="shared" si="91"/>
        <v>Virement Local</v>
      </c>
      <c r="P1926" s="1" t="str">
        <f t="array" ref="P1926">INDEX(T_Natures[Nature],MATCH(TRUE,ISNUMBER(FIND(T_Natures[Libellé],F1926)),0))</f>
        <v>Virement Local</v>
      </c>
    </row>
    <row r="1927" spans="2:16" x14ac:dyDescent="0.2">
      <c r="B1927" s="1">
        <f t="shared" si="90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92"/>
        <v>609743.13300002727</v>
      </c>
      <c r="L1927" s="9" t="str">
        <f t="shared" si="91"/>
        <v>Virement Local</v>
      </c>
      <c r="P1927" s="1" t="str">
        <f t="array" ref="P1927">INDEX(T_Natures[Nature],MATCH(TRUE,ISNUMBER(FIND(T_Natures[Libellé],F1927)),0))</f>
        <v>Virement Local</v>
      </c>
    </row>
    <row r="1928" spans="2:16" x14ac:dyDescent="0.2">
      <c r="B1928" s="1">
        <f t="shared" si="90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92"/>
        <v>609773.13300002727</v>
      </c>
      <c r="L1928" s="9" t="str">
        <f t="shared" si="91"/>
        <v>Virement Local</v>
      </c>
      <c r="P1928" s="1" t="str">
        <f t="array" ref="P1928">INDEX(T_Natures[Nature],MATCH(TRUE,ISNUMBER(FIND(T_Natures[Libellé],F1928)),0))</f>
        <v>Virement Local</v>
      </c>
    </row>
    <row r="1929" spans="2:16" x14ac:dyDescent="0.2">
      <c r="B1929" s="1">
        <f t="shared" si="90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92"/>
        <v>609803.13300002727</v>
      </c>
      <c r="L1929" s="9" t="str">
        <f t="shared" si="91"/>
        <v>Virement Local</v>
      </c>
      <c r="P1929" s="1" t="str">
        <f t="array" ref="P1929">INDEX(T_Natures[Nature],MATCH(TRUE,ISNUMBER(FIND(T_Natures[Libellé],F1929)),0))</f>
        <v>Virement Local</v>
      </c>
    </row>
    <row r="1930" spans="2:16" x14ac:dyDescent="0.2">
      <c r="B1930" s="1">
        <f t="shared" si="90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92"/>
        <v>609802.83500002732</v>
      </c>
      <c r="L1930" s="9" t="str">
        <f t="shared" si="91"/>
        <v>Commission/Vir</v>
      </c>
      <c r="P1930" s="1" t="str">
        <f t="array" ref="P1930">INDEX(T_Natures[Nature],MATCH(TRUE,ISNUMBER(FIND(T_Natures[Libellé],F1930)),0))</f>
        <v>Commission/Vir</v>
      </c>
    </row>
    <row r="1931" spans="2:16" x14ac:dyDescent="0.2">
      <c r="B1931" s="1">
        <f t="shared" si="90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92"/>
        <v>609802.53700002737</v>
      </c>
      <c r="L1931" s="9" t="str">
        <f t="shared" si="91"/>
        <v>Commission/Vir</v>
      </c>
      <c r="P1931" s="1" t="str">
        <f t="array" ref="P1931">INDEX(T_Natures[Nature],MATCH(TRUE,ISNUMBER(FIND(T_Natures[Libellé],F1931)),0))</f>
        <v>Commission/Vir</v>
      </c>
    </row>
    <row r="1932" spans="2:16" x14ac:dyDescent="0.2">
      <c r="B1932" s="1">
        <f t="shared" si="90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92"/>
        <v>609852.53700002737</v>
      </c>
      <c r="L1932" s="9" t="str">
        <f t="shared" si="91"/>
        <v>Virement Local</v>
      </c>
      <c r="P1932" s="1" t="str">
        <f t="array" ref="P1932">INDEX(T_Natures[Nature],MATCH(TRUE,ISNUMBER(FIND(T_Natures[Libellé],F1932)),0))</f>
        <v>Virement Local</v>
      </c>
    </row>
    <row r="1933" spans="2:16" x14ac:dyDescent="0.2">
      <c r="B1933" s="1">
        <f t="shared" si="90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92"/>
        <v>609852.23900002742</v>
      </c>
      <c r="L1933" s="9" t="str">
        <f t="shared" si="91"/>
        <v>Commission/Vir</v>
      </c>
      <c r="P1933" s="1" t="str">
        <f t="array" ref="P1933">INDEX(T_Natures[Nature],MATCH(TRUE,ISNUMBER(FIND(T_Natures[Libellé],F1933)),0))</f>
        <v>Commission/Vir</v>
      </c>
    </row>
    <row r="1934" spans="2:16" x14ac:dyDescent="0.2">
      <c r="B1934" s="1">
        <f t="shared" si="90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92"/>
        <v>609851.94100002747</v>
      </c>
      <c r="L1934" s="9" t="str">
        <f t="shared" si="91"/>
        <v>Commission/Vir</v>
      </c>
      <c r="P1934" s="1" t="str">
        <f t="array" ref="P1934">INDEX(T_Natures[Nature],MATCH(TRUE,ISNUMBER(FIND(T_Natures[Libellé],F1934)),0))</f>
        <v>Commission/Vir</v>
      </c>
    </row>
    <row r="1935" spans="2:16" x14ac:dyDescent="0.2">
      <c r="B1935" s="1">
        <f t="shared" si="90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92"/>
        <v>609951.94100002747</v>
      </c>
      <c r="L1935" s="9" t="str">
        <f t="shared" si="91"/>
        <v>Versement</v>
      </c>
      <c r="P1935" s="1" t="str">
        <f t="array" ref="P1935">INDEX(T_Natures[Nature],MATCH(TRUE,ISNUMBER(FIND(T_Natures[Libellé],F1935)),0))</f>
        <v>Versement</v>
      </c>
    </row>
    <row r="1936" spans="2:16" x14ac:dyDescent="0.2">
      <c r="B1936" s="1">
        <f t="shared" si="90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92"/>
        <v>610951.94100002747</v>
      </c>
      <c r="L1936" s="9" t="str">
        <f t="shared" si="91"/>
        <v>Versement</v>
      </c>
      <c r="P1936" s="1" t="str">
        <f t="array" ref="P1936">INDEX(T_Natures[Nature],MATCH(TRUE,ISNUMBER(FIND(T_Natures[Libellé],F1936)),0))</f>
        <v>Versement</v>
      </c>
    </row>
    <row r="1937" spans="2:16" x14ac:dyDescent="0.2">
      <c r="B1937" s="1">
        <f t="shared" si="90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92"/>
        <v>610951.64300002751</v>
      </c>
      <c r="L1937" s="9" t="str">
        <f t="shared" si="91"/>
        <v>Commission/Vir</v>
      </c>
      <c r="P1937" s="1" t="str">
        <f t="array" ref="P1937">INDEX(T_Natures[Nature],MATCH(TRUE,ISNUMBER(FIND(T_Natures[Libellé],F1937)),0))</f>
        <v>Commission/Vir</v>
      </c>
    </row>
    <row r="1938" spans="2:16" x14ac:dyDescent="0.2">
      <c r="B1938" s="1">
        <f t="shared" si="90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92"/>
        <v>610981.64300002751</v>
      </c>
      <c r="L1938" s="9" t="str">
        <f t="shared" si="91"/>
        <v>Virement Local</v>
      </c>
      <c r="P1938" s="1" t="str">
        <f t="array" ref="P1938">INDEX(T_Natures[Nature],MATCH(TRUE,ISNUMBER(FIND(T_Natures[Libellé],F1938)),0))</f>
        <v>Virement Local</v>
      </c>
    </row>
    <row r="1939" spans="2:16" x14ac:dyDescent="0.2">
      <c r="B1939" s="1">
        <f t="shared" si="90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92"/>
        <v>611001.64300002751</v>
      </c>
      <c r="L1939" s="9" t="str">
        <f t="shared" si="91"/>
        <v>Virement Local</v>
      </c>
      <c r="P1939" s="1" t="str">
        <f t="array" ref="P1939">INDEX(T_Natures[Nature],MATCH(TRUE,ISNUMBER(FIND(T_Natures[Libellé],F1939)),0))</f>
        <v>Virement Local</v>
      </c>
    </row>
    <row r="1940" spans="2:16" x14ac:dyDescent="0.2">
      <c r="B1940" s="1">
        <f t="shared" si="90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92"/>
        <v>611031.64300002751</v>
      </c>
      <c r="L1940" s="9" t="str">
        <f t="shared" si="91"/>
        <v>Virement Local</v>
      </c>
      <c r="P1940" s="1" t="str">
        <f t="array" ref="P1940">INDEX(T_Natures[Nature],MATCH(TRUE,ISNUMBER(FIND(T_Natures[Libellé],F1940)),0))</f>
        <v>Virement Local</v>
      </c>
    </row>
    <row r="1941" spans="2:16" x14ac:dyDescent="0.2">
      <c r="B1941" s="1">
        <f t="shared" si="90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92"/>
        <v>611231.64300002751</v>
      </c>
      <c r="L1941" s="9" t="str">
        <f t="shared" si="91"/>
        <v>Virement Local</v>
      </c>
      <c r="P1941" s="1" t="str">
        <f t="array" ref="P1941">INDEX(T_Natures[Nature],MATCH(TRUE,ISNUMBER(FIND(T_Natures[Libellé],F1941)),0))</f>
        <v>Virement Local</v>
      </c>
    </row>
    <row r="1942" spans="2:16" x14ac:dyDescent="0.2">
      <c r="B1942" s="1">
        <f t="shared" si="90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92"/>
        <v>611261.64300002751</v>
      </c>
      <c r="L1942" s="9" t="str">
        <f t="shared" si="91"/>
        <v>Virement Local</v>
      </c>
      <c r="P1942" s="1" t="str">
        <f t="array" ref="P1942">INDEX(T_Natures[Nature],MATCH(TRUE,ISNUMBER(FIND(T_Natures[Libellé],F1942)),0))</f>
        <v>Virement Local</v>
      </c>
    </row>
    <row r="1943" spans="2:16" x14ac:dyDescent="0.2">
      <c r="B1943" s="1">
        <f t="shared" si="90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92"/>
        <v>611411.64300002751</v>
      </c>
      <c r="L1943" s="9" t="str">
        <f t="shared" si="91"/>
        <v>Virement Local</v>
      </c>
      <c r="P1943" s="1" t="str">
        <f t="array" ref="P1943">INDEX(T_Natures[Nature],MATCH(TRUE,ISNUMBER(FIND(T_Natures[Libellé],F1943)),0))</f>
        <v>Virement Local</v>
      </c>
    </row>
    <row r="1944" spans="2:16" x14ac:dyDescent="0.2">
      <c r="B1944" s="1">
        <f t="shared" si="90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92"/>
        <v>611511.64300002751</v>
      </c>
      <c r="L1944" s="9" t="str">
        <f t="shared" si="91"/>
        <v>Virement Local</v>
      </c>
      <c r="P1944" s="1" t="str">
        <f t="array" ref="P1944">INDEX(T_Natures[Nature],MATCH(TRUE,ISNUMBER(FIND(T_Natures[Libellé],F1944)),0))</f>
        <v>Virement Local</v>
      </c>
    </row>
    <row r="1945" spans="2:16" x14ac:dyDescent="0.2">
      <c r="B1945" s="1">
        <f t="shared" si="90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92"/>
        <v>611541.64300002751</v>
      </c>
      <c r="L1945" s="9" t="str">
        <f t="shared" si="91"/>
        <v>Virement Local</v>
      </c>
      <c r="P1945" s="1" t="str">
        <f t="array" ref="P1945">INDEX(T_Natures[Nature],MATCH(TRUE,ISNUMBER(FIND(T_Natures[Libellé],F1945)),0))</f>
        <v>Virement Local</v>
      </c>
    </row>
    <row r="1946" spans="2:16" x14ac:dyDescent="0.2">
      <c r="B1946" s="1">
        <f t="shared" si="90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92"/>
        <v>611641.64300002751</v>
      </c>
      <c r="L1946" s="9" t="str">
        <f t="shared" si="91"/>
        <v>Virement Local</v>
      </c>
      <c r="P1946" s="1" t="str">
        <f t="array" ref="P1946">INDEX(T_Natures[Nature],MATCH(TRUE,ISNUMBER(FIND(T_Natures[Libellé],F1946)),0))</f>
        <v>Virement Local</v>
      </c>
    </row>
    <row r="1947" spans="2:16" x14ac:dyDescent="0.2">
      <c r="B1947" s="1">
        <f t="shared" si="90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92"/>
        <v>611691.64300002751</v>
      </c>
      <c r="L1947" s="9" t="str">
        <f t="shared" si="91"/>
        <v>Virement Local</v>
      </c>
      <c r="P1947" s="1" t="str">
        <f t="array" ref="P1947">INDEX(T_Natures[Nature],MATCH(TRUE,ISNUMBER(FIND(T_Natures[Libellé],F1947)),0))</f>
        <v>Virement Local</v>
      </c>
    </row>
    <row r="1948" spans="2:16" x14ac:dyDescent="0.2">
      <c r="B1948" s="1">
        <f t="shared" si="90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92"/>
        <v>611721.64300002751</v>
      </c>
      <c r="L1948" s="9" t="str">
        <f t="shared" si="91"/>
        <v>Virement Local</v>
      </c>
      <c r="P1948" s="1" t="str">
        <f t="array" ref="P1948">INDEX(T_Natures[Nature],MATCH(TRUE,ISNUMBER(FIND(T_Natures[Libellé],F1948)),0))</f>
        <v>Virement Local</v>
      </c>
    </row>
    <row r="1949" spans="2:16" x14ac:dyDescent="0.2">
      <c r="B1949" s="1">
        <f t="shared" si="90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92"/>
        <v>612571.64300002751</v>
      </c>
      <c r="L1949" s="9" t="str">
        <f t="shared" si="91"/>
        <v>Virement Local</v>
      </c>
      <c r="P1949" s="1" t="str">
        <f t="array" ref="P1949">INDEX(T_Natures[Nature],MATCH(TRUE,ISNUMBER(FIND(T_Natures[Libellé],F1949)),0))</f>
        <v>Virement Local</v>
      </c>
    </row>
    <row r="1950" spans="2:16" x14ac:dyDescent="0.2">
      <c r="B1950" s="1">
        <f t="shared" si="90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92"/>
        <v>612601.64300002751</v>
      </c>
      <c r="L1950" s="9" t="str">
        <f t="shared" si="91"/>
        <v>Virement Local</v>
      </c>
      <c r="P1950" s="1" t="str">
        <f t="array" ref="P1950">INDEX(T_Natures[Nature],MATCH(TRUE,ISNUMBER(FIND(T_Natures[Libellé],F1950)),0))</f>
        <v>Virement Local</v>
      </c>
    </row>
    <row r="1951" spans="2:16" x14ac:dyDescent="0.2">
      <c r="B1951" s="1">
        <f t="shared" si="90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92"/>
        <v>612751.64300002751</v>
      </c>
      <c r="L1951" s="9" t="str">
        <f t="shared" si="91"/>
        <v>Virement Local</v>
      </c>
      <c r="P1951" s="1" t="str">
        <f t="array" ref="P1951">INDEX(T_Natures[Nature],MATCH(TRUE,ISNUMBER(FIND(T_Natures[Libellé],F1951)),0))</f>
        <v>Virement Local</v>
      </c>
    </row>
    <row r="1952" spans="2:16" x14ac:dyDescent="0.2">
      <c r="B1952" s="1">
        <f t="shared" si="90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92"/>
        <v>612751.34500002756</v>
      </c>
      <c r="L1952" s="9" t="str">
        <f t="shared" si="91"/>
        <v>Commission/Vir</v>
      </c>
      <c r="P1952" s="1" t="str">
        <f t="array" ref="P1952">INDEX(T_Natures[Nature],MATCH(TRUE,ISNUMBER(FIND(T_Natures[Libellé],F1952)),0))</f>
        <v>Commission/Vir</v>
      </c>
    </row>
    <row r="1953" spans="2:16" x14ac:dyDescent="0.2">
      <c r="B1953" s="1">
        <f t="shared" si="90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92"/>
        <v>612751.04700002761</v>
      </c>
      <c r="L1953" s="9" t="str">
        <f t="shared" si="91"/>
        <v>Commission/Vir</v>
      </c>
      <c r="P1953" s="1" t="str">
        <f t="array" ref="P1953">INDEX(T_Natures[Nature],MATCH(TRUE,ISNUMBER(FIND(T_Natures[Libellé],F1953)),0))</f>
        <v>Commission/Vir</v>
      </c>
    </row>
    <row r="1954" spans="2:16" x14ac:dyDescent="0.2">
      <c r="B1954" s="1">
        <f t="shared" si="90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92"/>
        <v>612750.74900002766</v>
      </c>
      <c r="L1954" s="9" t="str">
        <f t="shared" si="91"/>
        <v>Commission/Vir</v>
      </c>
      <c r="P1954" s="1" t="str">
        <f t="array" ref="P1954">INDEX(T_Natures[Nature],MATCH(TRUE,ISNUMBER(FIND(T_Natures[Libellé],F1954)),0))</f>
        <v>Commission/Vir</v>
      </c>
    </row>
    <row r="1955" spans="2:16" x14ac:dyDescent="0.2">
      <c r="B1955" s="1">
        <f t="shared" si="90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92"/>
        <v>612750.45100002771</v>
      </c>
      <c r="L1955" s="9" t="str">
        <f t="shared" si="91"/>
        <v>Commission/Vir</v>
      </c>
      <c r="P1955" s="1" t="str">
        <f t="array" ref="P1955">INDEX(T_Natures[Nature],MATCH(TRUE,ISNUMBER(FIND(T_Natures[Libellé],F1955)),0))</f>
        <v>Commission/Vir</v>
      </c>
    </row>
    <row r="1956" spans="2:16" x14ac:dyDescent="0.2">
      <c r="B1956" s="1">
        <f t="shared" si="90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92"/>
        <v>612750.15300002776</v>
      </c>
      <c r="L1956" s="9" t="str">
        <f t="shared" si="91"/>
        <v>Commission/Vir</v>
      </c>
      <c r="P1956" s="1" t="str">
        <f t="array" ref="P1956">INDEX(T_Natures[Nature],MATCH(TRUE,ISNUMBER(FIND(T_Natures[Libellé],F1956)),0))</f>
        <v>Commission/Vir</v>
      </c>
    </row>
    <row r="1957" spans="2:16" x14ac:dyDescent="0.2">
      <c r="B1957" s="1">
        <f t="shared" si="90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92"/>
        <v>612749.8550000278</v>
      </c>
      <c r="L1957" s="9" t="str">
        <f t="shared" si="91"/>
        <v>Commission/Vir</v>
      </c>
      <c r="P1957" s="1" t="str">
        <f t="array" ref="P1957">INDEX(T_Natures[Nature],MATCH(TRUE,ISNUMBER(FIND(T_Natures[Libellé],F1957)),0))</f>
        <v>Commission/Vir</v>
      </c>
    </row>
    <row r="1958" spans="2:16" x14ac:dyDescent="0.2">
      <c r="B1958" s="1">
        <f t="shared" si="90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92"/>
        <v>612749.55700002785</v>
      </c>
      <c r="L1958" s="9" t="str">
        <f t="shared" si="91"/>
        <v>Commission/Vir</v>
      </c>
      <c r="P1958" s="1" t="str">
        <f t="array" ref="P1958">INDEX(T_Natures[Nature],MATCH(TRUE,ISNUMBER(FIND(T_Natures[Libellé],F1958)),0))</f>
        <v>Commission/Vir</v>
      </c>
    </row>
    <row r="1959" spans="2:16" x14ac:dyDescent="0.2">
      <c r="B1959" s="1">
        <f t="shared" si="90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92"/>
        <v>612749.2590000279</v>
      </c>
      <c r="L1959" s="9" t="str">
        <f t="shared" si="91"/>
        <v>Commission/Vir</v>
      </c>
      <c r="P1959" s="1" t="str">
        <f t="array" ref="P1959">INDEX(T_Natures[Nature],MATCH(TRUE,ISNUMBER(FIND(T_Natures[Libellé],F1959)),0))</f>
        <v>Commission/Vir</v>
      </c>
    </row>
    <row r="1960" spans="2:16" x14ac:dyDescent="0.2">
      <c r="B1960" s="1">
        <f t="shared" si="90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92"/>
        <v>612748.96100002795</v>
      </c>
      <c r="L1960" s="9" t="str">
        <f t="shared" si="91"/>
        <v>Commission/Vir</v>
      </c>
      <c r="P1960" s="1" t="str">
        <f t="array" ref="P1960">INDEX(T_Natures[Nature],MATCH(TRUE,ISNUMBER(FIND(T_Natures[Libellé],F1960)),0))</f>
        <v>Commission/Vir</v>
      </c>
    </row>
    <row r="1961" spans="2:16" x14ac:dyDescent="0.2">
      <c r="B1961" s="1">
        <f t="shared" si="90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92"/>
        <v>612748.663000028</v>
      </c>
      <c r="L1961" s="9" t="str">
        <f t="shared" si="91"/>
        <v>Commission/Vir</v>
      </c>
      <c r="P1961" s="1" t="str">
        <f t="array" ref="P1961">INDEX(T_Natures[Nature],MATCH(TRUE,ISNUMBER(FIND(T_Natures[Libellé],F1961)),0))</f>
        <v>Commission/Vir</v>
      </c>
    </row>
    <row r="1962" spans="2:16" x14ac:dyDescent="0.2">
      <c r="B1962" s="1">
        <f t="shared" si="90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92"/>
        <v>612748.36500002805</v>
      </c>
      <c r="L1962" s="9" t="str">
        <f t="shared" si="91"/>
        <v>Commission/Vir</v>
      </c>
      <c r="P1962" s="1" t="str">
        <f t="array" ref="P1962">INDEX(T_Natures[Nature],MATCH(TRUE,ISNUMBER(FIND(T_Natures[Libellé],F1962)),0))</f>
        <v>Commission/Vir</v>
      </c>
    </row>
    <row r="1963" spans="2:16" x14ac:dyDescent="0.2">
      <c r="B1963" s="1">
        <f t="shared" si="90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92"/>
        <v>612748.0670000281</v>
      </c>
      <c r="L1963" s="9" t="str">
        <f t="shared" si="91"/>
        <v>Commission/Vir</v>
      </c>
      <c r="P1963" s="1" t="str">
        <f t="array" ref="P1963">INDEX(T_Natures[Nature],MATCH(TRUE,ISNUMBER(FIND(T_Natures[Libellé],F1963)),0))</f>
        <v>Commission/Vir</v>
      </c>
    </row>
    <row r="1964" spans="2:16" x14ac:dyDescent="0.2">
      <c r="B1964" s="1">
        <f t="shared" si="90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92"/>
        <v>612747.76900002814</v>
      </c>
      <c r="L1964" s="9" t="str">
        <f t="shared" si="91"/>
        <v>Commission/Vir</v>
      </c>
      <c r="P1964" s="1" t="str">
        <f t="array" ref="P1964">INDEX(T_Natures[Nature],MATCH(TRUE,ISNUMBER(FIND(T_Natures[Libellé],F1964)),0))</f>
        <v>Commission/Vir</v>
      </c>
    </row>
    <row r="1965" spans="2:16" x14ac:dyDescent="0.2">
      <c r="B1965" s="1">
        <f t="shared" si="90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92"/>
        <v>612747.47100002819</v>
      </c>
      <c r="L1965" s="9" t="str">
        <f t="shared" si="91"/>
        <v>Commission/Vir</v>
      </c>
      <c r="P1965" s="1" t="str">
        <f t="array" ref="P1965">INDEX(T_Natures[Nature],MATCH(TRUE,ISNUMBER(FIND(T_Natures[Libellé],F1965)),0))</f>
        <v>Commission/Vir</v>
      </c>
    </row>
    <row r="1966" spans="2:16" x14ac:dyDescent="0.2">
      <c r="B1966" s="1">
        <f t="shared" si="90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92"/>
        <v>612747.17300002824</v>
      </c>
      <c r="L1966" s="9" t="str">
        <f t="shared" si="91"/>
        <v>Commission/Vir</v>
      </c>
      <c r="P1966" s="1" t="str">
        <f t="array" ref="P1966">INDEX(T_Natures[Nature],MATCH(TRUE,ISNUMBER(FIND(T_Natures[Libellé],F1966)),0))</f>
        <v>Commission/Vir</v>
      </c>
    </row>
    <row r="1967" spans="2:16" x14ac:dyDescent="0.2">
      <c r="B1967" s="1">
        <f t="shared" si="90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92"/>
        <v>612746.87500002829</v>
      </c>
      <c r="L1967" s="9" t="str">
        <f t="shared" si="91"/>
        <v>Commission/Vir</v>
      </c>
      <c r="P1967" s="1" t="str">
        <f t="array" ref="P1967">INDEX(T_Natures[Nature],MATCH(TRUE,ISNUMBER(FIND(T_Natures[Libellé],F1967)),0))</f>
        <v>Commission/Vir</v>
      </c>
    </row>
    <row r="1968" spans="2:16" x14ac:dyDescent="0.2">
      <c r="B1968" s="1">
        <f t="shared" si="90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92"/>
        <v>612746.57700002834</v>
      </c>
      <c r="L1968" s="9" t="str">
        <f t="shared" si="91"/>
        <v>Commission/Vir</v>
      </c>
      <c r="P1968" s="1" t="str">
        <f t="array" ref="P1968">INDEX(T_Natures[Nature],MATCH(TRUE,ISNUMBER(FIND(T_Natures[Libellé],F1968)),0))</f>
        <v>Commission/Vir</v>
      </c>
    </row>
    <row r="1969" spans="2:16" x14ac:dyDescent="0.2">
      <c r="B1969" s="1">
        <f t="shared" si="90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92"/>
        <v>612746.27900002839</v>
      </c>
      <c r="L1969" s="9" t="str">
        <f t="shared" si="91"/>
        <v>Commission/Vir</v>
      </c>
      <c r="P1969" s="1" t="str">
        <f t="array" ref="P1969">INDEX(T_Natures[Nature],MATCH(TRUE,ISNUMBER(FIND(T_Natures[Libellé],F1969)),0))</f>
        <v>Commission/Vir</v>
      </c>
    </row>
    <row r="1970" spans="2:16" x14ac:dyDescent="0.2">
      <c r="B1970" s="1">
        <f t="shared" si="90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92"/>
        <v>612745.98100002843</v>
      </c>
      <c r="L1970" s="9" t="str">
        <f t="shared" si="91"/>
        <v>Commission/Vir</v>
      </c>
      <c r="P1970" s="1" t="str">
        <f t="array" ref="P1970">INDEX(T_Natures[Nature],MATCH(TRUE,ISNUMBER(FIND(T_Natures[Libellé],F1970)),0))</f>
        <v>Commission/Vir</v>
      </c>
    </row>
    <row r="1971" spans="2:16" x14ac:dyDescent="0.2">
      <c r="B1971" s="1">
        <f t="shared" si="90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92"/>
        <v>612745.68300002848</v>
      </c>
      <c r="L1971" s="9" t="str">
        <f t="shared" si="91"/>
        <v>Commission/Vir</v>
      </c>
      <c r="P1971" s="1" t="str">
        <f t="array" ref="P1971">INDEX(T_Natures[Nature],MATCH(TRUE,ISNUMBER(FIND(T_Natures[Libellé],F1971)),0))</f>
        <v>Commission/Vir</v>
      </c>
    </row>
    <row r="1972" spans="2:16" x14ac:dyDescent="0.2">
      <c r="B1972" s="1">
        <f t="shared" si="90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92"/>
        <v>612745.38500002853</v>
      </c>
      <c r="L1972" s="9" t="str">
        <f t="shared" si="91"/>
        <v>Commission/Vir</v>
      </c>
      <c r="P1972" s="1" t="str">
        <f t="array" ref="P1972">INDEX(T_Natures[Nature],MATCH(TRUE,ISNUMBER(FIND(T_Natures[Libellé],F1972)),0))</f>
        <v>Commission/Vir</v>
      </c>
    </row>
    <row r="1973" spans="2:16" x14ac:dyDescent="0.2">
      <c r="B1973" s="1">
        <f t="shared" si="90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92"/>
        <v>612745.08700002858</v>
      </c>
      <c r="L1973" s="9" t="str">
        <f t="shared" si="91"/>
        <v>Commission/Vir</v>
      </c>
      <c r="P1973" s="1" t="str">
        <f t="array" ref="P1973">INDEX(T_Natures[Nature],MATCH(TRUE,ISNUMBER(FIND(T_Natures[Libellé],F1973)),0))</f>
        <v>Commission/Vir</v>
      </c>
    </row>
    <row r="1974" spans="2:16" x14ac:dyDescent="0.2">
      <c r="B1974" s="1">
        <f t="shared" si="90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92"/>
        <v>612744.78900002863</v>
      </c>
      <c r="L1974" s="9" t="str">
        <f t="shared" si="91"/>
        <v>Commission/Vir</v>
      </c>
      <c r="P1974" s="1" t="str">
        <f t="array" ref="P1974">INDEX(T_Natures[Nature],MATCH(TRUE,ISNUMBER(FIND(T_Natures[Libellé],F1974)),0))</f>
        <v>Commission/Vir</v>
      </c>
    </row>
    <row r="1975" spans="2:16" x14ac:dyDescent="0.2">
      <c r="B1975" s="1">
        <f t="shared" si="90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92"/>
        <v>612744.49100002868</v>
      </c>
      <c r="L1975" s="9" t="str">
        <f t="shared" si="91"/>
        <v>Commission/Vir</v>
      </c>
      <c r="P1975" s="1" t="str">
        <f t="array" ref="P1975">INDEX(T_Natures[Nature],MATCH(TRUE,ISNUMBER(FIND(T_Natures[Libellé],F1975)),0))</f>
        <v>Commission/Vir</v>
      </c>
    </row>
    <row r="1976" spans="2:16" x14ac:dyDescent="0.2">
      <c r="B1976" s="1">
        <f t="shared" si="90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92"/>
        <v>612744.19300002872</v>
      </c>
      <c r="L1976" s="9" t="str">
        <f t="shared" si="91"/>
        <v>Commission/Vir</v>
      </c>
      <c r="P1976" s="1" t="str">
        <f t="array" ref="P1976">INDEX(T_Natures[Nature],MATCH(TRUE,ISNUMBER(FIND(T_Natures[Libellé],F1976)),0))</f>
        <v>Commission/Vir</v>
      </c>
    </row>
    <row r="1977" spans="2:16" x14ac:dyDescent="0.2">
      <c r="B1977" s="1">
        <f t="shared" si="90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92"/>
        <v>612743.89500002877</v>
      </c>
      <c r="L1977" s="9" t="str">
        <f t="shared" si="91"/>
        <v>Commission/Vir</v>
      </c>
      <c r="P1977" s="1" t="str">
        <f t="array" ref="P1977">INDEX(T_Natures[Nature],MATCH(TRUE,ISNUMBER(FIND(T_Natures[Libellé],F1977)),0))</f>
        <v>Commission/Vir</v>
      </c>
    </row>
    <row r="1978" spans="2:16" x14ac:dyDescent="0.2">
      <c r="B1978" s="1">
        <f t="shared" si="90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92"/>
        <v>612743.59700002882</v>
      </c>
      <c r="L1978" s="9" t="str">
        <f t="shared" si="91"/>
        <v>Commission/Vir</v>
      </c>
      <c r="P1978" s="1" t="str">
        <f t="array" ref="P1978">INDEX(T_Natures[Nature],MATCH(TRUE,ISNUMBER(FIND(T_Natures[Libellé],F1978)),0))</f>
        <v>Commission/Vir</v>
      </c>
    </row>
    <row r="1979" spans="2:16" x14ac:dyDescent="0.2">
      <c r="B1979" s="1">
        <f t="shared" si="90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92"/>
        <v>612743.29900002887</v>
      </c>
      <c r="L1979" s="9" t="str">
        <f t="shared" si="91"/>
        <v>Commission/Vir</v>
      </c>
      <c r="P1979" s="1" t="str">
        <f t="array" ref="P1979">INDEX(T_Natures[Nature],MATCH(TRUE,ISNUMBER(FIND(T_Natures[Libellé],F1979)),0))</f>
        <v>Commission/Vir</v>
      </c>
    </row>
    <row r="1980" spans="2:16" x14ac:dyDescent="0.2">
      <c r="B1980" s="1">
        <f t="shared" si="90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92"/>
        <v>612743.00100002892</v>
      </c>
      <c r="L1980" s="9" t="str">
        <f t="shared" si="91"/>
        <v>Commission/Vir</v>
      </c>
      <c r="P1980" s="1" t="str">
        <f t="array" ref="P1980">INDEX(T_Natures[Nature],MATCH(TRUE,ISNUMBER(FIND(T_Natures[Libellé],F1980)),0))</f>
        <v>Commission/Vir</v>
      </c>
    </row>
    <row r="1981" spans="2:16" x14ac:dyDescent="0.2">
      <c r="B1981" s="1">
        <f t="shared" si="90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92"/>
        <v>612742.70300002897</v>
      </c>
      <c r="L1981" s="9" t="str">
        <f t="shared" si="91"/>
        <v>Commission/Vir</v>
      </c>
      <c r="P1981" s="1" t="str">
        <f t="array" ref="P1981">INDEX(T_Natures[Nature],MATCH(TRUE,ISNUMBER(FIND(T_Natures[Libellé],F1981)),0))</f>
        <v>Commission/Vir</v>
      </c>
    </row>
    <row r="1982" spans="2:16" x14ac:dyDescent="0.2">
      <c r="B1982" s="1">
        <f t="shared" si="90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92"/>
        <v>612742.40500002902</v>
      </c>
      <c r="L1982" s="9" t="str">
        <f t="shared" si="91"/>
        <v>Commission/Vir</v>
      </c>
      <c r="P1982" s="1" t="str">
        <f t="array" ref="P1982">INDEX(T_Natures[Nature],MATCH(TRUE,ISNUMBER(FIND(T_Natures[Libellé],F1982)),0))</f>
        <v>Commission/Vir</v>
      </c>
    </row>
    <row r="1983" spans="2:16" x14ac:dyDescent="0.2">
      <c r="B1983" s="1">
        <f t="shared" si="90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92"/>
        <v>612742.10700002906</v>
      </c>
      <c r="L1983" s="9" t="str">
        <f t="shared" si="91"/>
        <v>Commission/Vir</v>
      </c>
      <c r="P1983" s="1" t="str">
        <f t="array" ref="P1983">INDEX(T_Natures[Nature],MATCH(TRUE,ISNUMBER(FIND(T_Natures[Libellé],F1983)),0))</f>
        <v>Commission/Vir</v>
      </c>
    </row>
    <row r="1984" spans="2:16" x14ac:dyDescent="0.2">
      <c r="B1984" s="1">
        <f t="shared" si="90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92"/>
        <v>612741.80900002911</v>
      </c>
      <c r="L1984" s="9" t="str">
        <f t="shared" si="91"/>
        <v>Commission/Vir</v>
      </c>
      <c r="P1984" s="1" t="str">
        <f t="array" ref="P1984">INDEX(T_Natures[Nature],MATCH(TRUE,ISNUMBER(FIND(T_Natures[Libellé],F1984)),0))</f>
        <v>Commission/Vir</v>
      </c>
    </row>
    <row r="1985" spans="2:16" x14ac:dyDescent="0.2">
      <c r="B1985" s="1">
        <f t="shared" si="90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92"/>
        <v>612841.80900002911</v>
      </c>
      <c r="L1985" s="9" t="str">
        <f t="shared" si="91"/>
        <v>Virement Local</v>
      </c>
      <c r="P1985" s="1" t="str">
        <f t="array" ref="P1985">INDEX(T_Natures[Nature],MATCH(TRUE,ISNUMBER(FIND(T_Natures[Libellé],F1985)),0))</f>
        <v>Virement Local</v>
      </c>
    </row>
    <row r="1986" spans="2:16" x14ac:dyDescent="0.2">
      <c r="B1986" s="1">
        <f t="shared" si="90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92"/>
        <v>612881.80900002911</v>
      </c>
      <c r="L1986" s="9" t="str">
        <f t="shared" si="91"/>
        <v>Virement Local</v>
      </c>
      <c r="P1986" s="1" t="str">
        <f t="array" ref="P1986">INDEX(T_Natures[Nature],MATCH(TRUE,ISNUMBER(FIND(T_Natures[Libellé],F1986)),0))</f>
        <v>Virement Local</v>
      </c>
    </row>
    <row r="1987" spans="2:16" x14ac:dyDescent="0.2">
      <c r="B1987" s="1">
        <f t="shared" si="90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92"/>
        <v>612981.80900002911</v>
      </c>
      <c r="L1987" s="9" t="str">
        <f t="shared" si="91"/>
        <v>Virement Local</v>
      </c>
      <c r="P1987" s="1" t="str">
        <f t="array" ref="P1987">INDEX(T_Natures[Nature],MATCH(TRUE,ISNUMBER(FIND(T_Natures[Libellé],F1987)),0))</f>
        <v>Virement Local</v>
      </c>
    </row>
    <row r="1988" spans="2:16" x14ac:dyDescent="0.2">
      <c r="B1988" s="1">
        <f t="shared" si="90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92"/>
        <v>613081.80900002911</v>
      </c>
      <c r="L1988" s="9" t="str">
        <f t="shared" si="91"/>
        <v>Virement Local</v>
      </c>
      <c r="P1988" s="1" t="str">
        <f t="array" ref="P1988">INDEX(T_Natures[Nature],MATCH(TRUE,ISNUMBER(FIND(T_Natures[Libellé],F1988)),0))</f>
        <v>Virement Local</v>
      </c>
    </row>
    <row r="1989" spans="2:16" x14ac:dyDescent="0.2">
      <c r="B1989" s="1">
        <f t="shared" ref="B1989:B2052" si="93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92"/>
        <v>613111.80900002911</v>
      </c>
      <c r="L1989" s="9" t="str">
        <f t="shared" ref="L1989:L2052" si="94">IF(ISNUMBER(FIND(LEFT($R$4,$S$4),F1989))=TRUE,$T$4,IF(ISNUMBER(FIND(LEFT($R$5,$S$5),F1989))=TRUE,$T$5,IF(ISNUMBER(FIND(LEFT($R$6,$S$6),F1989))=TRUE,$T$6,IF(ISNUMBER(FIND(LEFT($R$7,$S$7),F1989))=TRUE,$T$7,IF(ISNUMBER(FIND(LEFT($R$8,$S$8),F1989))=TRUE,$T$8,IF(ISNUMBER(FIND(LEFT($R$9,$S$9),F1989))=TRUE,$T$9,IF(ISNUMBER(FIND(LEFT($R$10,$S$10),F1989))=TRUE,$T$10,IF(ISNUMBER(FIND(LEFT($R$11,$S$11),F1989))=TRUE,$T$11,IF(ISNUMBER(FIND(LEFT($R$12,$S$12),F1989))=TRUE,$T$12,IF(ISNUMBER(FIND(LEFT($R$13,$S$13),F1989))=TRUE,$T$13,IF(ISNUMBER(FIND(LEFT($R$14,$S$14),F1989))=TRUE,$T$14,IF(ISNUMBER(FIND(LEFT($R$15,$S$15),F1989))=TRUE,$T$15,IF(ISNUMBER(FIND(LEFT($R$16,$S$16),F1989))=TRUE,$T$16,IF(ISNUMBER(FIND(LEFT($R$17,$S$17),F1989))=TRUE,$T$17,IF(ISNUMBER(FIND(LEFT($R$18,$S$18),F1989))=TRUE,$T$18,IF(ISNUMBER(FIND(LEFT($R$19,$S$19),F1989))=TRUE,$T$19,IF(ISNUMBER(FIND(LEFT($R$20,$S$20),F1989))=TRUE,$T$20,IF(ISNUMBER(FIND(LEFT($R$21,$S$21),F1989))=TRUE,$T$21,IF(ISNUMBER(FIND(LEFT($R$24,$S$24),F1989))=TRUE,$T$24,IF(ISNUMBER(FIND(LEFT($R$25,$S$25),F1989))=TRUE,$T$25,IF(ISNUMBER(FIND(LEFT($R$26,$S$26),F1989))=TRUE,$T$26,IF(ISNUMBER(FIND(LEFT($R$27,$S$27),F1989))=TRUE,$T$27,IF(ISNUMBER(FIND(LEFT($R$28,$S$28),F1989))=TRUE,$T$28,IF(ISNUMBER(FIND(LEFT($R$22,$S$22),F1989))=TRUE,$T$22,IF(ISNUMBER(FIND(LEFT($R$23,$S$23),F1989))=TRUE,$T$23,IF(ISNUMBER(FIND(LEFT($R$29,$S$29),F1989))=TRUE,$T$29))))))))))))))))))))))))))</f>
        <v>Virement Local</v>
      </c>
      <c r="P1989" s="1" t="str">
        <f t="array" ref="P1989">INDEX(T_Natures[Nature],MATCH(TRUE,ISNUMBER(FIND(T_Natures[Libellé],F1989)),0))</f>
        <v>Virement Local</v>
      </c>
    </row>
    <row r="1990" spans="2:16" x14ac:dyDescent="0.2">
      <c r="B1990" s="1">
        <f t="shared" si="93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95">K1989+J1990-I1990</f>
        <v>613161.80900002911</v>
      </c>
      <c r="L1990" s="9" t="str">
        <f t="shared" si="94"/>
        <v>Virement Local</v>
      </c>
      <c r="P1990" s="1" t="str">
        <f t="array" ref="P1990">INDEX(T_Natures[Nature],MATCH(TRUE,ISNUMBER(FIND(T_Natures[Libellé],F1990)),0))</f>
        <v>Virement Local</v>
      </c>
    </row>
    <row r="1991" spans="2:16" x14ac:dyDescent="0.2">
      <c r="B1991" s="1">
        <f t="shared" si="93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95"/>
        <v>613191.80900002911</v>
      </c>
      <c r="L1991" s="9" t="str">
        <f t="shared" si="94"/>
        <v>Virement Local</v>
      </c>
      <c r="P1991" s="1" t="str">
        <f t="array" ref="P1991">INDEX(T_Natures[Nature],MATCH(TRUE,ISNUMBER(FIND(T_Natures[Libellé],F1991)),0))</f>
        <v>Virement Local</v>
      </c>
    </row>
    <row r="1992" spans="2:16" x14ac:dyDescent="0.2">
      <c r="B1992" s="1">
        <f t="shared" si="93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95"/>
        <v>613291.80900002911</v>
      </c>
      <c r="L1992" s="9" t="str">
        <f t="shared" si="94"/>
        <v>Virement Local</v>
      </c>
      <c r="P1992" s="1" t="str">
        <f t="array" ref="P1992">INDEX(T_Natures[Nature],MATCH(TRUE,ISNUMBER(FIND(T_Natures[Libellé],F1992)),0))</f>
        <v>Virement Local</v>
      </c>
    </row>
    <row r="1993" spans="2:16" x14ac:dyDescent="0.2">
      <c r="B1993" s="1">
        <f t="shared" si="93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95"/>
        <v>613341.80900002911</v>
      </c>
      <c r="L1993" s="9" t="str">
        <f t="shared" si="94"/>
        <v>Versement</v>
      </c>
      <c r="P1993" s="1" t="str">
        <f t="array" ref="P1993">INDEX(T_Natures[Nature],MATCH(TRUE,ISNUMBER(FIND(T_Natures[Libellé],F1993)),0))</f>
        <v>Versement</v>
      </c>
    </row>
    <row r="1994" spans="2:16" x14ac:dyDescent="0.2">
      <c r="B1994" s="1">
        <f t="shared" si="93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95"/>
        <v>613341.51100002916</v>
      </c>
      <c r="L1994" s="9" t="str">
        <f t="shared" si="94"/>
        <v>Commission/Vir</v>
      </c>
      <c r="P1994" s="1" t="str">
        <f t="array" ref="P1994">INDEX(T_Natures[Nature],MATCH(TRUE,ISNUMBER(FIND(T_Natures[Libellé],F1994)),0))</f>
        <v>Commission/Vir</v>
      </c>
    </row>
    <row r="1995" spans="2:16" x14ac:dyDescent="0.2">
      <c r="B1995" s="1">
        <f t="shared" si="93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95"/>
        <v>613341.21300002921</v>
      </c>
      <c r="L1995" s="9" t="str">
        <f t="shared" si="94"/>
        <v>Commission/Vir</v>
      </c>
      <c r="P1995" s="1" t="str">
        <f t="array" ref="P1995">INDEX(T_Natures[Nature],MATCH(TRUE,ISNUMBER(FIND(T_Natures[Libellé],F1995)),0))</f>
        <v>Commission/Vir</v>
      </c>
    </row>
    <row r="1996" spans="2:16" x14ac:dyDescent="0.2">
      <c r="B1996" s="1">
        <f t="shared" si="93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95"/>
        <v>613340.91500002926</v>
      </c>
      <c r="L1996" s="9" t="str">
        <f t="shared" si="94"/>
        <v>Commission/Vir</v>
      </c>
      <c r="P1996" s="1" t="str">
        <f t="array" ref="P1996">INDEX(T_Natures[Nature],MATCH(TRUE,ISNUMBER(FIND(T_Natures[Libellé],F1996)),0))</f>
        <v>Commission/Vir</v>
      </c>
    </row>
    <row r="1997" spans="2:16" x14ac:dyDescent="0.2">
      <c r="B1997" s="1">
        <f t="shared" si="93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95"/>
        <v>613340.61700002931</v>
      </c>
      <c r="L1997" s="9" t="str">
        <f t="shared" si="94"/>
        <v>Commission/Vir</v>
      </c>
      <c r="P1997" s="1" t="str">
        <f t="array" ref="P1997">INDEX(T_Natures[Nature],MATCH(TRUE,ISNUMBER(FIND(T_Natures[Libellé],F1997)),0))</f>
        <v>Commission/Vir</v>
      </c>
    </row>
    <row r="1998" spans="2:16" x14ac:dyDescent="0.2">
      <c r="B1998" s="1">
        <f t="shared" si="93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95"/>
        <v>613340.31900002935</v>
      </c>
      <c r="L1998" s="9" t="str">
        <f t="shared" si="94"/>
        <v>Commission/Vir</v>
      </c>
      <c r="P1998" s="1" t="str">
        <f t="array" ref="P1998">INDEX(T_Natures[Nature],MATCH(TRUE,ISNUMBER(FIND(T_Natures[Libellé],F1998)),0))</f>
        <v>Commission/Vir</v>
      </c>
    </row>
    <row r="1999" spans="2:16" x14ac:dyDescent="0.2">
      <c r="B1999" s="1">
        <f t="shared" si="93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95"/>
        <v>613340.0210000294</v>
      </c>
      <c r="L1999" s="9" t="str">
        <f t="shared" si="94"/>
        <v>Commission/Vir</v>
      </c>
      <c r="P1999" s="1" t="str">
        <f t="array" ref="P1999">INDEX(T_Natures[Nature],MATCH(TRUE,ISNUMBER(FIND(T_Natures[Libellé],F1999)),0))</f>
        <v>Commission/Vir</v>
      </c>
    </row>
    <row r="2000" spans="2:16" x14ac:dyDescent="0.2">
      <c r="B2000" s="1">
        <f t="shared" si="93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95"/>
        <v>613339.72300002945</v>
      </c>
      <c r="L2000" s="9" t="str">
        <f t="shared" si="94"/>
        <v>Commission/Vir</v>
      </c>
      <c r="P2000" s="1" t="str">
        <f t="array" ref="P2000">INDEX(T_Natures[Nature],MATCH(TRUE,ISNUMBER(FIND(T_Natures[Libellé],F2000)),0))</f>
        <v>Commission/Vir</v>
      </c>
    </row>
    <row r="2001" spans="2:16" x14ac:dyDescent="0.2">
      <c r="B2001" s="1">
        <f t="shared" si="93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95"/>
        <v>613339.4250000295</v>
      </c>
      <c r="L2001" s="9" t="str">
        <f t="shared" si="94"/>
        <v>Commission/Vir</v>
      </c>
      <c r="P2001" s="1" t="str">
        <f t="array" ref="P2001">INDEX(T_Natures[Nature],MATCH(TRUE,ISNUMBER(FIND(T_Natures[Libellé],F2001)),0))</f>
        <v>Commission/Vir</v>
      </c>
    </row>
    <row r="2002" spans="2:16" x14ac:dyDescent="0.2">
      <c r="B2002" s="1">
        <f t="shared" si="93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95"/>
        <v>613339.12700002955</v>
      </c>
      <c r="L2002" s="9" t="str">
        <f t="shared" si="94"/>
        <v>Commission/Vir</v>
      </c>
      <c r="P2002" s="1" t="str">
        <f t="array" ref="P2002">INDEX(T_Natures[Nature],MATCH(TRUE,ISNUMBER(FIND(T_Natures[Libellé],F2002)),0))</f>
        <v>Commission/Vir</v>
      </c>
    </row>
    <row r="2003" spans="2:16" x14ac:dyDescent="0.2">
      <c r="B2003" s="1">
        <f t="shared" si="93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95"/>
        <v>613338.8290000296</v>
      </c>
      <c r="L2003" s="9" t="str">
        <f t="shared" si="94"/>
        <v>Commission/Vir</v>
      </c>
      <c r="P2003" s="1" t="str">
        <f t="array" ref="P2003">INDEX(T_Natures[Nature],MATCH(TRUE,ISNUMBER(FIND(T_Natures[Libellé],F2003)),0))</f>
        <v>Commission/Vir</v>
      </c>
    </row>
    <row r="2004" spans="2:16" x14ac:dyDescent="0.2">
      <c r="B2004" s="1">
        <f t="shared" si="93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95"/>
        <v>613338.53100002964</v>
      </c>
      <c r="L2004" s="9" t="str">
        <f t="shared" si="94"/>
        <v>Commission/Vir</v>
      </c>
      <c r="P2004" s="1" t="str">
        <f t="array" ref="P2004">INDEX(T_Natures[Nature],MATCH(TRUE,ISNUMBER(FIND(T_Natures[Libellé],F2004)),0))</f>
        <v>Commission/Vir</v>
      </c>
    </row>
    <row r="2005" spans="2:16" x14ac:dyDescent="0.2">
      <c r="B2005" s="1">
        <f t="shared" si="93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95"/>
        <v>613338.23300002969</v>
      </c>
      <c r="L2005" s="9" t="str">
        <f t="shared" si="94"/>
        <v>Commission/Vir</v>
      </c>
      <c r="P2005" s="1" t="str">
        <f t="array" ref="P2005">INDEX(T_Natures[Nature],MATCH(TRUE,ISNUMBER(FIND(T_Natures[Libellé],F2005)),0))</f>
        <v>Commission/Vir</v>
      </c>
    </row>
    <row r="2006" spans="2:16" x14ac:dyDescent="0.2">
      <c r="B2006" s="1">
        <f t="shared" si="93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95"/>
        <v>613337.93500002974</v>
      </c>
      <c r="L2006" s="9" t="str">
        <f t="shared" si="94"/>
        <v>Commission/Vir</v>
      </c>
      <c r="P2006" s="1" t="str">
        <f t="array" ref="P2006">INDEX(T_Natures[Nature],MATCH(TRUE,ISNUMBER(FIND(T_Natures[Libellé],F2006)),0))</f>
        <v>Commission/Vir</v>
      </c>
    </row>
    <row r="2007" spans="2:16" x14ac:dyDescent="0.2">
      <c r="B2007" s="1">
        <f t="shared" si="93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95"/>
        <v>613337.63700002979</v>
      </c>
      <c r="L2007" s="9" t="str">
        <f t="shared" si="94"/>
        <v>Commission/Vir</v>
      </c>
      <c r="P2007" s="1" t="str">
        <f t="array" ref="P2007">INDEX(T_Natures[Nature],MATCH(TRUE,ISNUMBER(FIND(T_Natures[Libellé],F2007)),0))</f>
        <v>Commission/Vir</v>
      </c>
    </row>
    <row r="2008" spans="2:16" x14ac:dyDescent="0.2">
      <c r="B2008" s="1">
        <f t="shared" si="93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95"/>
        <v>613337.33900002984</v>
      </c>
      <c r="L2008" s="9" t="str">
        <f t="shared" si="94"/>
        <v>Commission/Vir</v>
      </c>
      <c r="P2008" s="1" t="str">
        <f t="array" ref="P2008">INDEX(T_Natures[Nature],MATCH(TRUE,ISNUMBER(FIND(T_Natures[Libellé],F2008)),0))</f>
        <v>Commission/Vir</v>
      </c>
    </row>
    <row r="2009" spans="2:16" x14ac:dyDescent="0.2">
      <c r="B2009" s="1">
        <f t="shared" si="93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95"/>
        <v>613367.33900002984</v>
      </c>
      <c r="L2009" s="9" t="str">
        <f t="shared" si="94"/>
        <v>Virement Local</v>
      </c>
      <c r="P2009" s="1" t="str">
        <f t="array" ref="P2009">INDEX(T_Natures[Nature],MATCH(TRUE,ISNUMBER(FIND(T_Natures[Libellé],F2009)),0))</f>
        <v>Virement Local</v>
      </c>
    </row>
    <row r="2010" spans="2:16" x14ac:dyDescent="0.2">
      <c r="B2010" s="1">
        <f t="shared" si="93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95"/>
        <v>613397.33900002984</v>
      </c>
      <c r="L2010" s="9" t="str">
        <f t="shared" si="94"/>
        <v>Virement Local</v>
      </c>
      <c r="P2010" s="1" t="str">
        <f t="array" ref="P2010">INDEX(T_Natures[Nature],MATCH(TRUE,ISNUMBER(FIND(T_Natures[Libellé],F2010)),0))</f>
        <v>Virement Local</v>
      </c>
    </row>
    <row r="2011" spans="2:16" x14ac:dyDescent="0.2">
      <c r="B2011" s="1">
        <f t="shared" si="93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95"/>
        <v>613417.33900002984</v>
      </c>
      <c r="L2011" s="9" t="str">
        <f t="shared" si="94"/>
        <v>Virement Local</v>
      </c>
      <c r="P2011" s="1" t="str">
        <f t="array" ref="P2011">INDEX(T_Natures[Nature],MATCH(TRUE,ISNUMBER(FIND(T_Natures[Libellé],F2011)),0))</f>
        <v>Virement Local</v>
      </c>
    </row>
    <row r="2012" spans="2:16" x14ac:dyDescent="0.2">
      <c r="B2012" s="1">
        <f t="shared" si="93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95"/>
        <v>613467.33900002984</v>
      </c>
      <c r="L2012" s="9" t="str">
        <f t="shared" si="94"/>
        <v>Virement Local</v>
      </c>
      <c r="P2012" s="1" t="str">
        <f t="array" ref="P2012">INDEX(T_Natures[Nature],MATCH(TRUE,ISNUMBER(FIND(T_Natures[Libellé],F2012)),0))</f>
        <v>Virement Local</v>
      </c>
    </row>
    <row r="2013" spans="2:16" x14ac:dyDescent="0.2">
      <c r="B2013" s="1">
        <f t="shared" si="93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95"/>
        <v>613517.33900002984</v>
      </c>
      <c r="L2013" s="9" t="str">
        <f t="shared" si="94"/>
        <v>Virement Local</v>
      </c>
      <c r="P2013" s="1" t="str">
        <f t="array" ref="P2013">INDEX(T_Natures[Nature],MATCH(TRUE,ISNUMBER(FIND(T_Natures[Libellé],F2013)),0))</f>
        <v>Virement Local</v>
      </c>
    </row>
    <row r="2014" spans="2:16" x14ac:dyDescent="0.2">
      <c r="B2014" s="1">
        <f t="shared" si="93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95"/>
        <v>613617.33900002984</v>
      </c>
      <c r="L2014" s="9" t="str">
        <f t="shared" si="94"/>
        <v>Virement Local</v>
      </c>
      <c r="P2014" s="1" t="str">
        <f t="array" ref="P2014">INDEX(T_Natures[Nature],MATCH(TRUE,ISNUMBER(FIND(T_Natures[Libellé],F2014)),0))</f>
        <v>Virement Local</v>
      </c>
    </row>
    <row r="2015" spans="2:16" x14ac:dyDescent="0.2">
      <c r="B2015" s="1">
        <f t="shared" si="93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95"/>
        <v>613647.33900002984</v>
      </c>
      <c r="L2015" s="9" t="str">
        <f t="shared" si="94"/>
        <v>Virement Local</v>
      </c>
      <c r="P2015" s="1" t="str">
        <f t="array" ref="P2015">INDEX(T_Natures[Nature],MATCH(TRUE,ISNUMBER(FIND(T_Natures[Libellé],F2015)),0))</f>
        <v>Virement Local</v>
      </c>
    </row>
    <row r="2016" spans="2:16" x14ac:dyDescent="0.2">
      <c r="B2016" s="1">
        <f t="shared" si="93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95"/>
        <v>613677.33900002984</v>
      </c>
      <c r="L2016" s="9" t="str">
        <f t="shared" si="94"/>
        <v>Virement Local</v>
      </c>
      <c r="P2016" s="1" t="str">
        <f t="array" ref="P2016">INDEX(T_Natures[Nature],MATCH(TRUE,ISNUMBER(FIND(T_Natures[Libellé],F2016)),0))</f>
        <v>Virement Local</v>
      </c>
    </row>
    <row r="2017" spans="2:16" x14ac:dyDescent="0.2">
      <c r="B2017" s="1">
        <f t="shared" si="93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95"/>
        <v>613707.33900002984</v>
      </c>
      <c r="L2017" s="9" t="str">
        <f t="shared" si="94"/>
        <v>Virement Local</v>
      </c>
      <c r="P2017" s="1" t="str">
        <f t="array" ref="P2017">INDEX(T_Natures[Nature],MATCH(TRUE,ISNUMBER(FIND(T_Natures[Libellé],F2017)),0))</f>
        <v>Virement Local</v>
      </c>
    </row>
    <row r="2018" spans="2:16" x14ac:dyDescent="0.2">
      <c r="B2018" s="1">
        <f t="shared" si="93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95"/>
        <v>613767.33900002984</v>
      </c>
      <c r="L2018" s="9" t="str">
        <f t="shared" si="94"/>
        <v>Virement Local</v>
      </c>
      <c r="P2018" s="1" t="str">
        <f t="array" ref="P2018">INDEX(T_Natures[Nature],MATCH(TRUE,ISNUMBER(FIND(T_Natures[Libellé],F2018)),0))</f>
        <v>Virement Local</v>
      </c>
    </row>
    <row r="2019" spans="2:16" x14ac:dyDescent="0.2">
      <c r="B2019" s="1">
        <f t="shared" si="93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95"/>
        <v>613777.33900002984</v>
      </c>
      <c r="L2019" s="9" t="str">
        <f t="shared" si="94"/>
        <v>Virement Local</v>
      </c>
      <c r="P2019" s="1" t="str">
        <f t="array" ref="P2019">INDEX(T_Natures[Nature],MATCH(TRUE,ISNUMBER(FIND(T_Natures[Libellé],F2019)),0))</f>
        <v>Virement Local</v>
      </c>
    </row>
    <row r="2020" spans="2:16" x14ac:dyDescent="0.2">
      <c r="B2020" s="1">
        <f t="shared" si="93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95"/>
        <v>613807.33900002984</v>
      </c>
      <c r="L2020" s="9" t="str">
        <f t="shared" si="94"/>
        <v>Virement Local</v>
      </c>
      <c r="P2020" s="1" t="str">
        <f t="array" ref="P2020">INDEX(T_Natures[Nature],MATCH(TRUE,ISNUMBER(FIND(T_Natures[Libellé],F2020)),0))</f>
        <v>Virement Local</v>
      </c>
    </row>
    <row r="2021" spans="2:16" x14ac:dyDescent="0.2">
      <c r="B2021" s="1">
        <f t="shared" si="93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95"/>
        <v>613907.33900002984</v>
      </c>
      <c r="L2021" s="9" t="str">
        <f t="shared" si="94"/>
        <v>Virement Local</v>
      </c>
      <c r="P2021" s="1" t="str">
        <f t="array" ref="P2021">INDEX(T_Natures[Nature],MATCH(TRUE,ISNUMBER(FIND(T_Natures[Libellé],F2021)),0))</f>
        <v>Virement Local</v>
      </c>
    </row>
    <row r="2022" spans="2:16" x14ac:dyDescent="0.2">
      <c r="B2022" s="1">
        <f t="shared" si="93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95"/>
        <v>613957.33900002984</v>
      </c>
      <c r="L2022" s="9" t="str">
        <f t="shared" si="94"/>
        <v>Virement Local</v>
      </c>
      <c r="P2022" s="1" t="str">
        <f t="array" ref="P2022">INDEX(T_Natures[Nature],MATCH(TRUE,ISNUMBER(FIND(T_Natures[Libellé],F2022)),0))</f>
        <v>Virement Local</v>
      </c>
    </row>
    <row r="2023" spans="2:16" x14ac:dyDescent="0.2">
      <c r="B2023" s="1">
        <f t="shared" si="93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95"/>
        <v>614017.33900002984</v>
      </c>
      <c r="L2023" s="9" t="str">
        <f t="shared" si="94"/>
        <v>Virement Local</v>
      </c>
      <c r="P2023" s="1" t="str">
        <f t="array" ref="P2023">INDEX(T_Natures[Nature],MATCH(TRUE,ISNUMBER(FIND(T_Natures[Libellé],F2023)),0))</f>
        <v>Virement Local</v>
      </c>
    </row>
    <row r="2024" spans="2:16" x14ac:dyDescent="0.2">
      <c r="B2024" s="1">
        <f t="shared" si="93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95"/>
        <v>614087.33900002984</v>
      </c>
      <c r="L2024" s="9" t="str">
        <f t="shared" si="94"/>
        <v>Virement Local</v>
      </c>
      <c r="P2024" s="1" t="str">
        <f t="array" ref="P2024">INDEX(T_Natures[Nature],MATCH(TRUE,ISNUMBER(FIND(T_Natures[Libellé],F2024)),0))</f>
        <v>Virement Local</v>
      </c>
    </row>
    <row r="2025" spans="2:16" x14ac:dyDescent="0.2">
      <c r="B2025" s="1">
        <f t="shared" si="93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95"/>
        <v>614137.33900002984</v>
      </c>
      <c r="L2025" s="9" t="str">
        <f t="shared" si="94"/>
        <v>Virement Local</v>
      </c>
      <c r="P2025" s="1" t="str">
        <f t="array" ref="P2025">INDEX(T_Natures[Nature],MATCH(TRUE,ISNUMBER(FIND(T_Natures[Libellé],F2025)),0))</f>
        <v>Virement Local</v>
      </c>
    </row>
    <row r="2026" spans="2:16" x14ac:dyDescent="0.2">
      <c r="B2026" s="1">
        <f t="shared" si="93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95"/>
        <v>614157.33900002984</v>
      </c>
      <c r="L2026" s="9" t="str">
        <f t="shared" si="94"/>
        <v>Virement Local</v>
      </c>
      <c r="P2026" s="1" t="str">
        <f t="array" ref="P2026">INDEX(T_Natures[Nature],MATCH(TRUE,ISNUMBER(FIND(T_Natures[Libellé],F2026)),0))</f>
        <v>Virement Local</v>
      </c>
    </row>
    <row r="2027" spans="2:16" x14ac:dyDescent="0.2">
      <c r="B2027" s="1">
        <f t="shared" si="93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95"/>
        <v>614217.33900002984</v>
      </c>
      <c r="L2027" s="9" t="str">
        <f t="shared" si="94"/>
        <v>Virement Local</v>
      </c>
      <c r="P2027" s="1" t="str">
        <f t="array" ref="P2027">INDEX(T_Natures[Nature],MATCH(TRUE,ISNUMBER(FIND(T_Natures[Libellé],F2027)),0))</f>
        <v>Virement Local</v>
      </c>
    </row>
    <row r="2028" spans="2:16" x14ac:dyDescent="0.2">
      <c r="B2028" s="1">
        <f t="shared" si="93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95"/>
        <v>614417.33900002984</v>
      </c>
      <c r="L2028" s="9" t="str">
        <f t="shared" si="94"/>
        <v>Virement Local</v>
      </c>
      <c r="P2028" s="1" t="str">
        <f t="array" ref="P2028">INDEX(T_Natures[Nature],MATCH(TRUE,ISNUMBER(FIND(T_Natures[Libellé],F2028)),0))</f>
        <v>Virement Local</v>
      </c>
    </row>
    <row r="2029" spans="2:16" x14ac:dyDescent="0.2">
      <c r="B2029" s="1">
        <f t="shared" si="93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95"/>
        <v>614467.33900002984</v>
      </c>
      <c r="L2029" s="9" t="str">
        <f t="shared" si="94"/>
        <v>Virement Local</v>
      </c>
      <c r="P2029" s="1" t="str">
        <f t="array" ref="P2029">INDEX(T_Natures[Nature],MATCH(TRUE,ISNUMBER(FIND(T_Natures[Libellé],F2029)),0))</f>
        <v>Virement Local</v>
      </c>
    </row>
    <row r="2030" spans="2:16" x14ac:dyDescent="0.2">
      <c r="B2030" s="1">
        <f t="shared" si="93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95"/>
        <v>614492.33900002984</v>
      </c>
      <c r="L2030" s="9" t="str">
        <f t="shared" si="94"/>
        <v>Virement Local</v>
      </c>
      <c r="P2030" s="1" t="str">
        <f t="array" ref="P2030">INDEX(T_Natures[Nature],MATCH(TRUE,ISNUMBER(FIND(T_Natures[Libellé],F2030)),0))</f>
        <v>Virement Local</v>
      </c>
    </row>
    <row r="2031" spans="2:16" x14ac:dyDescent="0.2">
      <c r="B2031" s="1">
        <f t="shared" si="93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95"/>
        <v>614592.33900002984</v>
      </c>
      <c r="L2031" s="9" t="str">
        <f t="shared" si="94"/>
        <v>Virement Local</v>
      </c>
      <c r="P2031" s="1" t="str">
        <f t="array" ref="P2031">INDEX(T_Natures[Nature],MATCH(TRUE,ISNUMBER(FIND(T_Natures[Libellé],F2031)),0))</f>
        <v>Virement Local</v>
      </c>
    </row>
    <row r="2032" spans="2:16" x14ac:dyDescent="0.2">
      <c r="B2032" s="1">
        <f t="shared" si="93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95"/>
        <v>614622.33900002984</v>
      </c>
      <c r="L2032" s="9" t="str">
        <f t="shared" si="94"/>
        <v>Virement Local</v>
      </c>
      <c r="P2032" s="1" t="str">
        <f t="array" ref="P2032">INDEX(T_Natures[Nature],MATCH(TRUE,ISNUMBER(FIND(T_Natures[Libellé],F2032)),0))</f>
        <v>Virement Local</v>
      </c>
    </row>
    <row r="2033" spans="2:16" x14ac:dyDescent="0.2">
      <c r="B2033" s="1">
        <f t="shared" si="93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95"/>
        <v>614722.33900002984</v>
      </c>
      <c r="L2033" s="9" t="str">
        <f t="shared" si="94"/>
        <v>Virement Local</v>
      </c>
      <c r="P2033" s="1" t="str">
        <f t="array" ref="P2033">INDEX(T_Natures[Nature],MATCH(TRUE,ISNUMBER(FIND(T_Natures[Libellé],F2033)),0))</f>
        <v>Virement Local</v>
      </c>
    </row>
    <row r="2034" spans="2:16" x14ac:dyDescent="0.2">
      <c r="B2034" s="1">
        <f t="shared" si="93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95"/>
        <v>614772.33900002984</v>
      </c>
      <c r="L2034" s="9" t="str">
        <f t="shared" si="94"/>
        <v>Virement Local</v>
      </c>
      <c r="P2034" s="1" t="str">
        <f t="array" ref="P2034">INDEX(T_Natures[Nature],MATCH(TRUE,ISNUMBER(FIND(T_Natures[Libellé],F2034)),0))</f>
        <v>Virement Local</v>
      </c>
    </row>
    <row r="2035" spans="2:16" x14ac:dyDescent="0.2">
      <c r="B2035" s="1">
        <f t="shared" si="93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95"/>
        <v>614822.33900002984</v>
      </c>
      <c r="L2035" s="9" t="str">
        <f t="shared" si="94"/>
        <v>Virement Local</v>
      </c>
      <c r="P2035" s="1" t="str">
        <f t="array" ref="P2035">INDEX(T_Natures[Nature],MATCH(TRUE,ISNUMBER(FIND(T_Natures[Libellé],F2035)),0))</f>
        <v>Virement Local</v>
      </c>
    </row>
    <row r="2036" spans="2:16" x14ac:dyDescent="0.2">
      <c r="B2036" s="1">
        <f t="shared" si="93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95"/>
        <v>614852.33900002984</v>
      </c>
      <c r="L2036" s="9" t="str">
        <f t="shared" si="94"/>
        <v>Virement Local</v>
      </c>
      <c r="P2036" s="1" t="str">
        <f t="array" ref="P2036">INDEX(T_Natures[Nature],MATCH(TRUE,ISNUMBER(FIND(T_Natures[Libellé],F2036)),0))</f>
        <v>Virement Local</v>
      </c>
    </row>
    <row r="2037" spans="2:16" x14ac:dyDescent="0.2">
      <c r="B2037" s="1">
        <f t="shared" si="93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95"/>
        <v>614882.33900002984</v>
      </c>
      <c r="L2037" s="9" t="str">
        <f t="shared" si="94"/>
        <v>Virement Local</v>
      </c>
      <c r="P2037" s="1" t="str">
        <f t="array" ref="P2037">INDEX(T_Natures[Nature],MATCH(TRUE,ISNUMBER(FIND(T_Natures[Libellé],F2037)),0))</f>
        <v>Virement Local</v>
      </c>
    </row>
    <row r="2038" spans="2:16" x14ac:dyDescent="0.2">
      <c r="B2038" s="1">
        <f t="shared" si="93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95"/>
        <v>614982.33900002984</v>
      </c>
      <c r="L2038" s="9" t="str">
        <f t="shared" si="94"/>
        <v>Virement Local</v>
      </c>
      <c r="P2038" s="1" t="str">
        <f t="array" ref="P2038">INDEX(T_Natures[Nature],MATCH(TRUE,ISNUMBER(FIND(T_Natures[Libellé],F2038)),0))</f>
        <v>Virement Local</v>
      </c>
    </row>
    <row r="2039" spans="2:16" x14ac:dyDescent="0.2">
      <c r="B2039" s="1">
        <f t="shared" si="93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95"/>
        <v>615012.33900002984</v>
      </c>
      <c r="L2039" s="9" t="str">
        <f t="shared" si="94"/>
        <v>Virement Local</v>
      </c>
      <c r="P2039" s="1" t="str">
        <f t="array" ref="P2039">INDEX(T_Natures[Nature],MATCH(TRUE,ISNUMBER(FIND(T_Natures[Libellé],F2039)),0))</f>
        <v>Virement Local</v>
      </c>
    </row>
    <row r="2040" spans="2:16" x14ac:dyDescent="0.2">
      <c r="B2040" s="1">
        <f t="shared" si="93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95"/>
        <v>615112.33900002984</v>
      </c>
      <c r="L2040" s="9" t="str">
        <f t="shared" si="94"/>
        <v>Virement Local</v>
      </c>
      <c r="P2040" s="1" t="str">
        <f t="array" ref="P2040">INDEX(T_Natures[Nature],MATCH(TRUE,ISNUMBER(FIND(T_Natures[Libellé],F2040)),0))</f>
        <v>Virement Local</v>
      </c>
    </row>
    <row r="2041" spans="2:16" x14ac:dyDescent="0.2">
      <c r="B2041" s="1">
        <f t="shared" si="93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95"/>
        <v>615142.33900002984</v>
      </c>
      <c r="L2041" s="9" t="str">
        <f t="shared" si="94"/>
        <v>Virement Local</v>
      </c>
      <c r="P2041" s="1" t="str">
        <f t="array" ref="P2041">INDEX(T_Natures[Nature],MATCH(TRUE,ISNUMBER(FIND(T_Natures[Libellé],F2041)),0))</f>
        <v>Virement Local</v>
      </c>
    </row>
    <row r="2042" spans="2:16" x14ac:dyDescent="0.2">
      <c r="B2042" s="1">
        <f t="shared" si="93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95"/>
        <v>615202.33900002984</v>
      </c>
      <c r="L2042" s="9" t="str">
        <f t="shared" si="94"/>
        <v>Virement Local</v>
      </c>
      <c r="P2042" s="1" t="str">
        <f t="array" ref="P2042">INDEX(T_Natures[Nature],MATCH(TRUE,ISNUMBER(FIND(T_Natures[Libellé],F2042)),0))</f>
        <v>Virement Local</v>
      </c>
    </row>
    <row r="2043" spans="2:16" x14ac:dyDescent="0.2">
      <c r="B2043" s="1">
        <f t="shared" si="93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95"/>
        <v>615232.33900002984</v>
      </c>
      <c r="L2043" s="9" t="str">
        <f t="shared" si="94"/>
        <v>Virement Local</v>
      </c>
      <c r="P2043" s="1" t="str">
        <f t="array" ref="P2043">INDEX(T_Natures[Nature],MATCH(TRUE,ISNUMBER(FIND(T_Natures[Libellé],F2043)),0))</f>
        <v>Virement Local</v>
      </c>
    </row>
    <row r="2044" spans="2:16" x14ac:dyDescent="0.2">
      <c r="B2044" s="1">
        <f t="shared" si="93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95"/>
        <v>615262.33900002984</v>
      </c>
      <c r="L2044" s="9" t="str">
        <f t="shared" si="94"/>
        <v>Virement Local</v>
      </c>
      <c r="P2044" s="1" t="str">
        <f t="array" ref="P2044">INDEX(T_Natures[Nature],MATCH(TRUE,ISNUMBER(FIND(T_Natures[Libellé],F2044)),0))</f>
        <v>Virement Local</v>
      </c>
    </row>
    <row r="2045" spans="2:16" x14ac:dyDescent="0.2">
      <c r="B2045" s="1">
        <f t="shared" si="93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95"/>
        <v>615322.33900002984</v>
      </c>
      <c r="L2045" s="9" t="str">
        <f t="shared" si="94"/>
        <v>Virement Local</v>
      </c>
      <c r="P2045" s="1" t="str">
        <f t="array" ref="P2045">INDEX(T_Natures[Nature],MATCH(TRUE,ISNUMBER(FIND(T_Natures[Libellé],F2045)),0))</f>
        <v>Virement Local</v>
      </c>
    </row>
    <row r="2046" spans="2:16" x14ac:dyDescent="0.2">
      <c r="B2046" s="1">
        <f t="shared" si="93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95"/>
        <v>615382.33900002984</v>
      </c>
      <c r="L2046" s="9" t="str">
        <f t="shared" si="94"/>
        <v>Virement Local</v>
      </c>
      <c r="P2046" s="1" t="str">
        <f t="array" ref="P2046">INDEX(T_Natures[Nature],MATCH(TRUE,ISNUMBER(FIND(T_Natures[Libellé],F2046)),0))</f>
        <v>Virement Local</v>
      </c>
    </row>
    <row r="2047" spans="2:16" x14ac:dyDescent="0.2">
      <c r="B2047" s="1">
        <f t="shared" si="93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95"/>
        <v>615412.33900002984</v>
      </c>
      <c r="L2047" s="9" t="str">
        <f t="shared" si="94"/>
        <v>Virement Local</v>
      </c>
      <c r="P2047" s="1" t="str">
        <f t="array" ref="P2047">INDEX(T_Natures[Nature],MATCH(TRUE,ISNUMBER(FIND(T_Natures[Libellé],F2047)),0))</f>
        <v>Virement Local</v>
      </c>
    </row>
    <row r="2048" spans="2:16" x14ac:dyDescent="0.2">
      <c r="B2048" s="1">
        <f t="shared" si="93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95"/>
        <v>615462.33900002984</v>
      </c>
      <c r="L2048" s="9" t="str">
        <f t="shared" si="94"/>
        <v>Virement Local</v>
      </c>
      <c r="P2048" s="1" t="str">
        <f t="array" ref="P2048">INDEX(T_Natures[Nature],MATCH(TRUE,ISNUMBER(FIND(T_Natures[Libellé],F2048)),0))</f>
        <v>Virement Local</v>
      </c>
    </row>
    <row r="2049" spans="2:16" x14ac:dyDescent="0.2">
      <c r="B2049" s="1">
        <f t="shared" si="93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95"/>
        <v>615462.04100002989</v>
      </c>
      <c r="L2049" s="9" t="str">
        <f t="shared" si="94"/>
        <v>Commission/Vir</v>
      </c>
      <c r="P2049" s="1" t="str">
        <f t="array" ref="P2049">INDEX(T_Natures[Nature],MATCH(TRUE,ISNUMBER(FIND(T_Natures[Libellé],F2049)),0))</f>
        <v>Commission/Vir</v>
      </c>
    </row>
    <row r="2050" spans="2:16" x14ac:dyDescent="0.2">
      <c r="B2050" s="1">
        <f t="shared" si="93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95"/>
        <v>615461.74300002994</v>
      </c>
      <c r="L2050" s="9" t="str">
        <f t="shared" si="94"/>
        <v>Commission/Vir</v>
      </c>
      <c r="P2050" s="1" t="str">
        <f t="array" ref="P2050">INDEX(T_Natures[Nature],MATCH(TRUE,ISNUMBER(FIND(T_Natures[Libellé],F2050)),0))</f>
        <v>Commission/Vir</v>
      </c>
    </row>
    <row r="2051" spans="2:16" x14ac:dyDescent="0.2">
      <c r="B2051" s="1">
        <f t="shared" si="93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95"/>
        <v>615461.44500002998</v>
      </c>
      <c r="L2051" s="9" t="str">
        <f t="shared" si="94"/>
        <v>Commission/Vir</v>
      </c>
      <c r="P2051" s="1" t="str">
        <f t="array" ref="P2051">INDEX(T_Natures[Nature],MATCH(TRUE,ISNUMBER(FIND(T_Natures[Libellé],F2051)),0))</f>
        <v>Commission/Vir</v>
      </c>
    </row>
    <row r="2052" spans="2:16" x14ac:dyDescent="0.2">
      <c r="B2052" s="1">
        <f t="shared" si="93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95"/>
        <v>615461.14700003003</v>
      </c>
      <c r="L2052" s="9" t="str">
        <f t="shared" si="94"/>
        <v>Commission/Vir</v>
      </c>
      <c r="P2052" s="1" t="str">
        <f t="array" ref="P2052">INDEX(T_Natures[Nature],MATCH(TRUE,ISNUMBER(FIND(T_Natures[Libellé],F2052)),0))</f>
        <v>Commission/Vir</v>
      </c>
    </row>
    <row r="2053" spans="2:16" x14ac:dyDescent="0.2">
      <c r="B2053" s="1">
        <f t="shared" ref="B2053:B2116" si="96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95"/>
        <v>615460.84900003008</v>
      </c>
      <c r="L2053" s="9" t="str">
        <f t="shared" ref="L2053:L2116" si="97">IF(ISNUMBER(FIND(LEFT($R$4,$S$4),F2053))=TRUE,$T$4,IF(ISNUMBER(FIND(LEFT($R$5,$S$5),F2053))=TRUE,$T$5,IF(ISNUMBER(FIND(LEFT($R$6,$S$6),F2053))=TRUE,$T$6,IF(ISNUMBER(FIND(LEFT($R$7,$S$7),F2053))=TRUE,$T$7,IF(ISNUMBER(FIND(LEFT($R$8,$S$8),F2053))=TRUE,$T$8,IF(ISNUMBER(FIND(LEFT($R$9,$S$9),F2053))=TRUE,$T$9,IF(ISNUMBER(FIND(LEFT($R$10,$S$10),F2053))=TRUE,$T$10,IF(ISNUMBER(FIND(LEFT($R$11,$S$11),F2053))=TRUE,$T$11,IF(ISNUMBER(FIND(LEFT($R$12,$S$12),F2053))=TRUE,$T$12,IF(ISNUMBER(FIND(LEFT($R$13,$S$13),F2053))=TRUE,$T$13,IF(ISNUMBER(FIND(LEFT($R$14,$S$14),F2053))=TRUE,$T$14,IF(ISNUMBER(FIND(LEFT($R$15,$S$15),F2053))=TRUE,$T$15,IF(ISNUMBER(FIND(LEFT($R$16,$S$16),F2053))=TRUE,$T$16,IF(ISNUMBER(FIND(LEFT($R$17,$S$17),F2053))=TRUE,$T$17,IF(ISNUMBER(FIND(LEFT($R$18,$S$18),F2053))=TRUE,$T$18,IF(ISNUMBER(FIND(LEFT($R$19,$S$19),F2053))=TRUE,$T$19,IF(ISNUMBER(FIND(LEFT($R$20,$S$20),F2053))=TRUE,$T$20,IF(ISNUMBER(FIND(LEFT($R$21,$S$21),F2053))=TRUE,$T$21,IF(ISNUMBER(FIND(LEFT($R$24,$S$24),F2053))=TRUE,$T$24,IF(ISNUMBER(FIND(LEFT($R$25,$S$25),F2053))=TRUE,$T$25,IF(ISNUMBER(FIND(LEFT($R$26,$S$26),F2053))=TRUE,$T$26,IF(ISNUMBER(FIND(LEFT($R$27,$S$27),F2053))=TRUE,$T$27,IF(ISNUMBER(FIND(LEFT($R$28,$S$28),F2053))=TRUE,$T$28,IF(ISNUMBER(FIND(LEFT($R$22,$S$22),F2053))=TRUE,$T$22,IF(ISNUMBER(FIND(LEFT($R$23,$S$23),F2053))=TRUE,$T$23,IF(ISNUMBER(FIND(LEFT($R$29,$S$29),F2053))=TRUE,$T$29))))))))))))))))))))))))))</f>
        <v>Commission/Vir</v>
      </c>
      <c r="P2053" s="1" t="str">
        <f t="array" ref="P2053">INDEX(T_Natures[Nature],MATCH(TRUE,ISNUMBER(FIND(T_Natures[Libellé],F2053)),0))</f>
        <v>Commission/Vir</v>
      </c>
    </row>
    <row r="2054" spans="2:16" x14ac:dyDescent="0.2">
      <c r="B2054" s="1">
        <f t="shared" si="96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98">K2053+J2054-I2054</f>
        <v>615460.55100003013</v>
      </c>
      <c r="L2054" s="9" t="str">
        <f t="shared" si="97"/>
        <v>Commission/Vir</v>
      </c>
      <c r="P2054" s="1" t="str">
        <f t="array" ref="P2054">INDEX(T_Natures[Nature],MATCH(TRUE,ISNUMBER(FIND(T_Natures[Libellé],F2054)),0))</f>
        <v>Commission/Vir</v>
      </c>
    </row>
    <row r="2055" spans="2:16" x14ac:dyDescent="0.2">
      <c r="B2055" s="1">
        <f t="shared" si="96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98"/>
        <v>615460.25300003018</v>
      </c>
      <c r="L2055" s="9" t="str">
        <f t="shared" si="97"/>
        <v>Commission/Vir</v>
      </c>
      <c r="P2055" s="1" t="str">
        <f t="array" ref="P2055">INDEX(T_Natures[Nature],MATCH(TRUE,ISNUMBER(FIND(T_Natures[Libellé],F2055)),0))</f>
        <v>Commission/Vir</v>
      </c>
    </row>
    <row r="2056" spans="2:16" x14ac:dyDescent="0.2">
      <c r="B2056" s="1">
        <f t="shared" si="96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98"/>
        <v>615459.95500003023</v>
      </c>
      <c r="L2056" s="9" t="str">
        <f t="shared" si="97"/>
        <v>Commission/Vir</v>
      </c>
      <c r="P2056" s="1" t="str">
        <f t="array" ref="P2056">INDEX(T_Natures[Nature],MATCH(TRUE,ISNUMBER(FIND(T_Natures[Libellé],F2056)),0))</f>
        <v>Commission/Vir</v>
      </c>
    </row>
    <row r="2057" spans="2:16" x14ac:dyDescent="0.2">
      <c r="B2057" s="1">
        <f t="shared" si="96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98"/>
        <v>615459.65700003027</v>
      </c>
      <c r="L2057" s="9" t="str">
        <f t="shared" si="97"/>
        <v>Commission/Vir</v>
      </c>
      <c r="P2057" s="1" t="str">
        <f t="array" ref="P2057">INDEX(T_Natures[Nature],MATCH(TRUE,ISNUMBER(FIND(T_Natures[Libellé],F2057)),0))</f>
        <v>Commission/Vir</v>
      </c>
    </row>
    <row r="2058" spans="2:16" x14ac:dyDescent="0.2">
      <c r="B2058" s="1">
        <f t="shared" si="96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98"/>
        <v>615459.35900003032</v>
      </c>
      <c r="L2058" s="9" t="str">
        <f t="shared" si="97"/>
        <v>Commission/Vir</v>
      </c>
      <c r="P2058" s="1" t="str">
        <f t="array" ref="P2058">INDEX(T_Natures[Nature],MATCH(TRUE,ISNUMBER(FIND(T_Natures[Libellé],F2058)),0))</f>
        <v>Commission/Vir</v>
      </c>
    </row>
    <row r="2059" spans="2:16" x14ac:dyDescent="0.2">
      <c r="B2059" s="1">
        <f t="shared" si="96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98"/>
        <v>615459.06100003037</v>
      </c>
      <c r="L2059" s="9" t="str">
        <f t="shared" si="97"/>
        <v>Commission/Vir</v>
      </c>
      <c r="P2059" s="1" t="str">
        <f t="array" ref="P2059">INDEX(T_Natures[Nature],MATCH(TRUE,ISNUMBER(FIND(T_Natures[Libellé],F2059)),0))</f>
        <v>Commission/Vir</v>
      </c>
    </row>
    <row r="2060" spans="2:16" x14ac:dyDescent="0.2">
      <c r="B2060" s="1">
        <f t="shared" si="96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98"/>
        <v>615458.76300003042</v>
      </c>
      <c r="L2060" s="9" t="str">
        <f t="shared" si="97"/>
        <v>Commission/Vir</v>
      </c>
      <c r="P2060" s="1" t="str">
        <f t="array" ref="P2060">INDEX(T_Natures[Nature],MATCH(TRUE,ISNUMBER(FIND(T_Natures[Libellé],F2060)),0))</f>
        <v>Commission/Vir</v>
      </c>
    </row>
    <row r="2061" spans="2:16" x14ac:dyDescent="0.2">
      <c r="B2061" s="1">
        <f t="shared" si="96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98"/>
        <v>615458.46500003047</v>
      </c>
      <c r="L2061" s="9" t="str">
        <f t="shared" si="97"/>
        <v>Commission/Vir</v>
      </c>
      <c r="P2061" s="1" t="str">
        <f t="array" ref="P2061">INDEX(T_Natures[Nature],MATCH(TRUE,ISNUMBER(FIND(T_Natures[Libellé],F2061)),0))</f>
        <v>Commission/Vir</v>
      </c>
    </row>
    <row r="2062" spans="2:16" x14ac:dyDescent="0.2">
      <c r="B2062" s="1">
        <f t="shared" si="96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98"/>
        <v>615458.16700003052</v>
      </c>
      <c r="L2062" s="9" t="str">
        <f t="shared" si="97"/>
        <v>Commission/Vir</v>
      </c>
      <c r="P2062" s="1" t="str">
        <f t="array" ref="P2062">INDEX(T_Natures[Nature],MATCH(TRUE,ISNUMBER(FIND(T_Natures[Libellé],F2062)),0))</f>
        <v>Commission/Vir</v>
      </c>
    </row>
    <row r="2063" spans="2:16" x14ac:dyDescent="0.2">
      <c r="B2063" s="1">
        <f t="shared" si="96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98"/>
        <v>615457.86900003057</v>
      </c>
      <c r="L2063" s="9" t="str">
        <f t="shared" si="97"/>
        <v>Commission/Vir</v>
      </c>
      <c r="P2063" s="1" t="str">
        <f t="array" ref="P2063">INDEX(T_Natures[Nature],MATCH(TRUE,ISNUMBER(FIND(T_Natures[Libellé],F2063)),0))</f>
        <v>Commission/Vir</v>
      </c>
    </row>
    <row r="2064" spans="2:16" x14ac:dyDescent="0.2">
      <c r="B2064" s="1">
        <f t="shared" si="96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98"/>
        <v>615457.57100003061</v>
      </c>
      <c r="L2064" s="9" t="str">
        <f t="shared" si="97"/>
        <v>Commission/Vir</v>
      </c>
      <c r="P2064" s="1" t="str">
        <f t="array" ref="P2064">INDEX(T_Natures[Nature],MATCH(TRUE,ISNUMBER(FIND(T_Natures[Libellé],F2064)),0))</f>
        <v>Commission/Vir</v>
      </c>
    </row>
    <row r="2065" spans="2:16" x14ac:dyDescent="0.2">
      <c r="B2065" s="1">
        <f t="shared" si="96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98"/>
        <v>615457.27300003066</v>
      </c>
      <c r="L2065" s="9" t="str">
        <f t="shared" si="97"/>
        <v>Commission/Vir</v>
      </c>
      <c r="P2065" s="1" t="str">
        <f t="array" ref="P2065">INDEX(T_Natures[Nature],MATCH(TRUE,ISNUMBER(FIND(T_Natures[Libellé],F2065)),0))</f>
        <v>Commission/Vir</v>
      </c>
    </row>
    <row r="2066" spans="2:16" x14ac:dyDescent="0.2">
      <c r="B2066" s="1">
        <f t="shared" si="96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98"/>
        <v>615456.97500003071</v>
      </c>
      <c r="L2066" s="9" t="str">
        <f t="shared" si="97"/>
        <v>Commission/Vir</v>
      </c>
      <c r="P2066" s="1" t="str">
        <f t="array" ref="P2066">INDEX(T_Natures[Nature],MATCH(TRUE,ISNUMBER(FIND(T_Natures[Libellé],F2066)),0))</f>
        <v>Commission/Vir</v>
      </c>
    </row>
    <row r="2067" spans="2:16" x14ac:dyDescent="0.2">
      <c r="B2067" s="1">
        <f t="shared" si="96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98"/>
        <v>615956.97500003071</v>
      </c>
      <c r="L2067" s="9" t="str">
        <f t="shared" si="97"/>
        <v>Versement</v>
      </c>
      <c r="P2067" s="1" t="str">
        <f t="array" ref="P2067">INDEX(T_Natures[Nature],MATCH(TRUE,ISNUMBER(FIND(T_Natures[Libellé],F2067)),0))</f>
        <v>Versement</v>
      </c>
    </row>
    <row r="2068" spans="2:16" x14ac:dyDescent="0.2">
      <c r="B2068" s="1">
        <f t="shared" si="96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98"/>
        <v>616956.97500003071</v>
      </c>
      <c r="L2068" s="9" t="str">
        <f t="shared" si="97"/>
        <v>Versement</v>
      </c>
      <c r="P2068" s="1" t="str">
        <f t="array" ref="P2068">INDEX(T_Natures[Nature],MATCH(TRUE,ISNUMBER(FIND(T_Natures[Libellé],F2068)),0))</f>
        <v>Versement</v>
      </c>
    </row>
    <row r="2069" spans="2:16" x14ac:dyDescent="0.2">
      <c r="B2069" s="1">
        <f t="shared" si="96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98"/>
        <v>617006.97500003071</v>
      </c>
      <c r="L2069" s="9" t="str">
        <f t="shared" si="97"/>
        <v>Virement Local</v>
      </c>
      <c r="P2069" s="1" t="str">
        <f t="array" ref="P2069">INDEX(T_Natures[Nature],MATCH(TRUE,ISNUMBER(FIND(T_Natures[Libellé],F2069)),0))</f>
        <v>Virement Local</v>
      </c>
    </row>
    <row r="2070" spans="2:16" x14ac:dyDescent="0.2">
      <c r="B2070" s="1">
        <f t="shared" si="96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98"/>
        <v>617036.97500003071</v>
      </c>
      <c r="L2070" s="9" t="str">
        <f t="shared" si="97"/>
        <v>Virement Local</v>
      </c>
      <c r="P2070" s="1" t="str">
        <f t="array" ref="P2070">INDEX(T_Natures[Nature],MATCH(TRUE,ISNUMBER(FIND(T_Natures[Libellé],F2070)),0))</f>
        <v>Virement Local</v>
      </c>
    </row>
    <row r="2071" spans="2:16" x14ac:dyDescent="0.2">
      <c r="B2071" s="1">
        <f t="shared" si="96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98"/>
        <v>617236.97500003071</v>
      </c>
      <c r="L2071" s="9" t="str">
        <f t="shared" si="97"/>
        <v>Virement Local</v>
      </c>
      <c r="P2071" s="1" t="str">
        <f t="array" ref="P2071">INDEX(T_Natures[Nature],MATCH(TRUE,ISNUMBER(FIND(T_Natures[Libellé],F2071)),0))</f>
        <v>Virement Local</v>
      </c>
    </row>
    <row r="2072" spans="2:16" x14ac:dyDescent="0.2">
      <c r="B2072" s="1">
        <f t="shared" si="96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98"/>
        <v>617256.97500003071</v>
      </c>
      <c r="L2072" s="9" t="str">
        <f t="shared" si="97"/>
        <v>Virement Local</v>
      </c>
      <c r="P2072" s="1" t="str">
        <f t="array" ref="P2072">INDEX(T_Natures[Nature],MATCH(TRUE,ISNUMBER(FIND(T_Natures[Libellé],F2072)),0))</f>
        <v>Virement Local</v>
      </c>
    </row>
    <row r="2073" spans="2:16" x14ac:dyDescent="0.2">
      <c r="B2073" s="1">
        <f t="shared" si="96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98"/>
        <v>617326.97500003071</v>
      </c>
      <c r="L2073" s="9" t="str">
        <f t="shared" si="97"/>
        <v>Virement Local</v>
      </c>
      <c r="P2073" s="1" t="str">
        <f t="array" ref="P2073">INDEX(T_Natures[Nature],MATCH(TRUE,ISNUMBER(FIND(T_Natures[Libellé],F2073)),0))</f>
        <v>Virement Local</v>
      </c>
    </row>
    <row r="2074" spans="2:16" x14ac:dyDescent="0.2">
      <c r="B2074" s="1">
        <f t="shared" si="96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98"/>
        <v>617386.97500003071</v>
      </c>
      <c r="L2074" s="9" t="str">
        <f t="shared" si="97"/>
        <v>Virement Local</v>
      </c>
      <c r="P2074" s="1" t="str">
        <f t="array" ref="P2074">INDEX(T_Natures[Nature],MATCH(TRUE,ISNUMBER(FIND(T_Natures[Libellé],F2074)),0))</f>
        <v>Virement Local</v>
      </c>
    </row>
    <row r="2075" spans="2:16" x14ac:dyDescent="0.2">
      <c r="B2075" s="1">
        <f t="shared" si="96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98"/>
        <v>617476.97500003071</v>
      </c>
      <c r="L2075" s="9" t="str">
        <f t="shared" si="97"/>
        <v>Virement Local</v>
      </c>
      <c r="P2075" s="1" t="str">
        <f t="array" ref="P2075">INDEX(T_Natures[Nature],MATCH(TRUE,ISNUMBER(FIND(T_Natures[Libellé],F2075)),0))</f>
        <v>Virement Local</v>
      </c>
    </row>
    <row r="2076" spans="2:16" x14ac:dyDescent="0.2">
      <c r="B2076" s="1">
        <f t="shared" si="96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98"/>
        <v>617526.97500003071</v>
      </c>
      <c r="L2076" s="9" t="str">
        <f t="shared" si="97"/>
        <v>Virement Local</v>
      </c>
      <c r="P2076" s="1" t="str">
        <f t="array" ref="P2076">INDEX(T_Natures[Nature],MATCH(TRUE,ISNUMBER(FIND(T_Natures[Libellé],F2076)),0))</f>
        <v>Virement Local</v>
      </c>
    </row>
    <row r="2077" spans="2:16" x14ac:dyDescent="0.2">
      <c r="B2077" s="1">
        <f t="shared" si="96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98"/>
        <v>617576.97500003071</v>
      </c>
      <c r="L2077" s="9" t="str">
        <f t="shared" si="97"/>
        <v>Virement Local</v>
      </c>
      <c r="P2077" s="1" t="str">
        <f t="array" ref="P2077">INDEX(T_Natures[Nature],MATCH(TRUE,ISNUMBER(FIND(T_Natures[Libellé],F2077)),0))</f>
        <v>Virement Local</v>
      </c>
    </row>
    <row r="2078" spans="2:16" x14ac:dyDescent="0.2">
      <c r="B2078" s="1">
        <f t="shared" si="96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98"/>
        <v>617606.97500003071</v>
      </c>
      <c r="L2078" s="9" t="str">
        <f t="shared" si="97"/>
        <v>Virement Local</v>
      </c>
      <c r="P2078" s="1" t="str">
        <f t="array" ref="P2078">INDEX(T_Natures[Nature],MATCH(TRUE,ISNUMBER(FIND(T_Natures[Libellé],F2078)),0))</f>
        <v>Virement Local</v>
      </c>
    </row>
    <row r="2079" spans="2:16" x14ac:dyDescent="0.2">
      <c r="B2079" s="1">
        <f t="shared" si="96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98"/>
        <v>617756.97500003071</v>
      </c>
      <c r="L2079" s="9" t="str">
        <f t="shared" si="97"/>
        <v>Virement Local</v>
      </c>
      <c r="P2079" s="1" t="str">
        <f t="array" ref="P2079">INDEX(T_Natures[Nature],MATCH(TRUE,ISNUMBER(FIND(T_Natures[Libellé],F2079)),0))</f>
        <v>Virement Local</v>
      </c>
    </row>
    <row r="2080" spans="2:16" x14ac:dyDescent="0.2">
      <c r="B2080" s="1">
        <f t="shared" si="96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98"/>
        <v>618756.97500003071</v>
      </c>
      <c r="L2080" s="9" t="str">
        <f t="shared" si="97"/>
        <v>Virement Local</v>
      </c>
      <c r="P2080" s="1" t="str">
        <f t="array" ref="P2080">INDEX(T_Natures[Nature],MATCH(TRUE,ISNUMBER(FIND(T_Natures[Libellé],F2080)),0))</f>
        <v>Virement Local</v>
      </c>
    </row>
    <row r="2081" spans="2:16" x14ac:dyDescent="0.2">
      <c r="B2081" s="1">
        <f t="shared" si="96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98"/>
        <v>618789.47500003071</v>
      </c>
      <c r="L2081" s="9" t="str">
        <f t="shared" si="97"/>
        <v>Virement Local</v>
      </c>
      <c r="P2081" s="1" t="str">
        <f t="array" ref="P2081">INDEX(T_Natures[Nature],MATCH(TRUE,ISNUMBER(FIND(T_Natures[Libellé],F2081)),0))</f>
        <v>Virement Local</v>
      </c>
    </row>
    <row r="2082" spans="2:16" x14ac:dyDescent="0.2">
      <c r="B2082" s="1">
        <f t="shared" si="96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98"/>
        <v>618839.47500003071</v>
      </c>
      <c r="L2082" s="9" t="str">
        <f t="shared" si="97"/>
        <v>Virement Local</v>
      </c>
      <c r="P2082" s="1" t="str">
        <f t="array" ref="P2082">INDEX(T_Natures[Nature],MATCH(TRUE,ISNUMBER(FIND(T_Natures[Libellé],F2082)),0))</f>
        <v>Virement Local</v>
      </c>
    </row>
    <row r="2083" spans="2:16" x14ac:dyDescent="0.2">
      <c r="B2083" s="1">
        <f t="shared" si="96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98"/>
        <v>618879.47500003071</v>
      </c>
      <c r="L2083" s="9" t="str">
        <f t="shared" si="97"/>
        <v>Virement Local</v>
      </c>
      <c r="P2083" s="1" t="str">
        <f t="array" ref="P2083">INDEX(T_Natures[Nature],MATCH(TRUE,ISNUMBER(FIND(T_Natures[Libellé],F2083)),0))</f>
        <v>Virement Local</v>
      </c>
    </row>
    <row r="2084" spans="2:16" x14ac:dyDescent="0.2">
      <c r="B2084" s="1">
        <f t="shared" si="96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98"/>
        <v>619129.47500003071</v>
      </c>
      <c r="L2084" s="9" t="str">
        <f t="shared" si="97"/>
        <v>Virement Local</v>
      </c>
      <c r="P2084" s="1" t="str">
        <f t="array" ref="P2084">INDEX(T_Natures[Nature],MATCH(TRUE,ISNUMBER(FIND(T_Natures[Libellé],F2084)),0))</f>
        <v>Virement Local</v>
      </c>
    </row>
    <row r="2085" spans="2:16" x14ac:dyDescent="0.2">
      <c r="B2085" s="1">
        <f t="shared" si="96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98"/>
        <v>619468.99400003068</v>
      </c>
      <c r="L2085" s="9" t="str">
        <f t="shared" si="97"/>
        <v>Virement Local</v>
      </c>
      <c r="P2085" s="1" t="str">
        <f t="array" ref="P2085">INDEX(T_Natures[Nature],MATCH(TRUE,ISNUMBER(FIND(T_Natures[Libellé],F2085)),0))</f>
        <v>Virement Local</v>
      </c>
    </row>
    <row r="2086" spans="2:16" x14ac:dyDescent="0.2">
      <c r="B2086" s="1">
        <f t="shared" si="96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98"/>
        <v>619568.99400003068</v>
      </c>
      <c r="L2086" s="9" t="str">
        <f t="shared" si="97"/>
        <v>Virement Local</v>
      </c>
      <c r="P2086" s="1" t="str">
        <f t="array" ref="P2086">INDEX(T_Natures[Nature],MATCH(TRUE,ISNUMBER(FIND(T_Natures[Libellé],F2086)),0))</f>
        <v>Virement Local</v>
      </c>
    </row>
    <row r="2087" spans="2:16" x14ac:dyDescent="0.2">
      <c r="B2087" s="1">
        <f t="shared" si="96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98"/>
        <v>619618.99400003068</v>
      </c>
      <c r="L2087" s="9" t="str">
        <f t="shared" si="97"/>
        <v>Virement Local</v>
      </c>
      <c r="P2087" s="1" t="str">
        <f t="array" ref="P2087">INDEX(T_Natures[Nature],MATCH(TRUE,ISNUMBER(FIND(T_Natures[Libellé],F2087)),0))</f>
        <v>Virement Local</v>
      </c>
    </row>
    <row r="2088" spans="2:16" x14ac:dyDescent="0.2">
      <c r="B2088" s="1">
        <f t="shared" si="96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98"/>
        <v>619668.99400003068</v>
      </c>
      <c r="L2088" s="9" t="str">
        <f t="shared" si="97"/>
        <v>Virement Local</v>
      </c>
      <c r="P2088" s="1" t="str">
        <f t="array" ref="P2088">INDEX(T_Natures[Nature],MATCH(TRUE,ISNUMBER(FIND(T_Natures[Libellé],F2088)),0))</f>
        <v>Virement Local</v>
      </c>
    </row>
    <row r="2089" spans="2:16" x14ac:dyDescent="0.2">
      <c r="B2089" s="1">
        <f t="shared" si="96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98"/>
        <v>619698.99400003068</v>
      </c>
      <c r="L2089" s="9" t="str">
        <f t="shared" si="97"/>
        <v>Virement Local</v>
      </c>
      <c r="P2089" s="1" t="str">
        <f t="array" ref="P2089">INDEX(T_Natures[Nature],MATCH(TRUE,ISNUMBER(FIND(T_Natures[Libellé],F2089)),0))</f>
        <v>Virement Local</v>
      </c>
    </row>
    <row r="2090" spans="2:16" x14ac:dyDescent="0.2">
      <c r="B2090" s="1">
        <f t="shared" si="96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98"/>
        <v>619768.99400003068</v>
      </c>
      <c r="L2090" s="9" t="str">
        <f t="shared" si="97"/>
        <v>Virement Local</v>
      </c>
      <c r="P2090" s="1" t="str">
        <f t="array" ref="P2090">INDEX(T_Natures[Nature],MATCH(TRUE,ISNUMBER(FIND(T_Natures[Libellé],F2090)),0))</f>
        <v>Virement Local</v>
      </c>
    </row>
    <row r="2091" spans="2:16" x14ac:dyDescent="0.2">
      <c r="B2091" s="1">
        <f t="shared" si="96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98"/>
        <v>619798.99400003068</v>
      </c>
      <c r="L2091" s="9" t="str">
        <f t="shared" si="97"/>
        <v>Virement Local</v>
      </c>
      <c r="P2091" s="1" t="str">
        <f t="array" ref="P2091">INDEX(T_Natures[Nature],MATCH(TRUE,ISNUMBER(FIND(T_Natures[Libellé],F2091)),0))</f>
        <v>Virement Local</v>
      </c>
    </row>
    <row r="2092" spans="2:16" x14ac:dyDescent="0.2">
      <c r="B2092" s="1">
        <f t="shared" si="96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98"/>
        <v>619898.99400003068</v>
      </c>
      <c r="L2092" s="9" t="str">
        <f t="shared" si="97"/>
        <v>Virement Local</v>
      </c>
      <c r="P2092" s="1" t="str">
        <f t="array" ref="P2092">INDEX(T_Natures[Nature],MATCH(TRUE,ISNUMBER(FIND(T_Natures[Libellé],F2092)),0))</f>
        <v>Virement Local</v>
      </c>
    </row>
    <row r="2093" spans="2:16" x14ac:dyDescent="0.2">
      <c r="B2093" s="1">
        <f t="shared" si="96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98"/>
        <v>619998.99400003068</v>
      </c>
      <c r="L2093" s="9" t="str">
        <f t="shared" si="97"/>
        <v>Virement Local</v>
      </c>
      <c r="P2093" s="1" t="str">
        <f t="array" ref="P2093">INDEX(T_Natures[Nature],MATCH(TRUE,ISNUMBER(FIND(T_Natures[Libellé],F2093)),0))</f>
        <v>Virement Local</v>
      </c>
    </row>
    <row r="2094" spans="2:16" x14ac:dyDescent="0.2">
      <c r="B2094" s="1">
        <f t="shared" si="96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98"/>
        <v>620028.99400003068</v>
      </c>
      <c r="L2094" s="9" t="str">
        <f t="shared" si="97"/>
        <v>Virement Local</v>
      </c>
      <c r="P2094" s="1" t="str">
        <f t="array" ref="P2094">INDEX(T_Natures[Nature],MATCH(TRUE,ISNUMBER(FIND(T_Natures[Libellé],F2094)),0))</f>
        <v>Virement Local</v>
      </c>
    </row>
    <row r="2095" spans="2:16" x14ac:dyDescent="0.2">
      <c r="B2095" s="1">
        <f t="shared" si="96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98"/>
        <v>620078.99400003068</v>
      </c>
      <c r="L2095" s="9" t="str">
        <f t="shared" si="97"/>
        <v>Virement Local</v>
      </c>
      <c r="P2095" s="1" t="str">
        <f t="array" ref="P2095">INDEX(T_Natures[Nature],MATCH(TRUE,ISNUMBER(FIND(T_Natures[Libellé],F2095)),0))</f>
        <v>Virement Local</v>
      </c>
    </row>
    <row r="2096" spans="2:16" x14ac:dyDescent="0.2">
      <c r="B2096" s="1">
        <f t="shared" si="96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98"/>
        <v>620108.99400003068</v>
      </c>
      <c r="L2096" s="9" t="str">
        <f t="shared" si="97"/>
        <v>Virement Local</v>
      </c>
      <c r="P2096" s="1" t="str">
        <f t="array" ref="P2096">INDEX(T_Natures[Nature],MATCH(TRUE,ISNUMBER(FIND(T_Natures[Libellé],F2096)),0))</f>
        <v>Virement Local</v>
      </c>
    </row>
    <row r="2097" spans="2:16" x14ac:dyDescent="0.2">
      <c r="B2097" s="1">
        <f t="shared" si="96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98"/>
        <v>620138.99400003068</v>
      </c>
      <c r="L2097" s="9" t="str">
        <f t="shared" si="97"/>
        <v>Virement Local</v>
      </c>
      <c r="P2097" s="1" t="str">
        <f t="array" ref="P2097">INDEX(T_Natures[Nature],MATCH(TRUE,ISNUMBER(FIND(T_Natures[Libellé],F2097)),0))</f>
        <v>Virement Local</v>
      </c>
    </row>
    <row r="2098" spans="2:16" x14ac:dyDescent="0.2">
      <c r="B2098" s="1">
        <f t="shared" si="96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98"/>
        <v>620168.99400003068</v>
      </c>
      <c r="L2098" s="9" t="str">
        <f t="shared" si="97"/>
        <v>Virement Local</v>
      </c>
      <c r="P2098" s="1" t="str">
        <f t="array" ref="P2098">INDEX(T_Natures[Nature],MATCH(TRUE,ISNUMBER(FIND(T_Natures[Libellé],F2098)),0))</f>
        <v>Virement Local</v>
      </c>
    </row>
    <row r="2099" spans="2:16" x14ac:dyDescent="0.2">
      <c r="B2099" s="1">
        <f t="shared" si="96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98"/>
        <v>620168.69600003073</v>
      </c>
      <c r="L2099" s="9" t="str">
        <f t="shared" si="97"/>
        <v>Commission/Vir</v>
      </c>
      <c r="P2099" s="1" t="str">
        <f t="array" ref="P2099">INDEX(T_Natures[Nature],MATCH(TRUE,ISNUMBER(FIND(T_Natures[Libellé],F2099)),0))</f>
        <v>Commission/Vir</v>
      </c>
    </row>
    <row r="2100" spans="2:16" x14ac:dyDescent="0.2">
      <c r="B2100" s="1">
        <f t="shared" si="96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98"/>
        <v>620168.39800003078</v>
      </c>
      <c r="L2100" s="9" t="str">
        <f t="shared" si="97"/>
        <v>Commission/Vir</v>
      </c>
      <c r="P2100" s="1" t="str">
        <f t="array" ref="P2100">INDEX(T_Natures[Nature],MATCH(TRUE,ISNUMBER(FIND(T_Natures[Libellé],F2100)),0))</f>
        <v>Commission/Vir</v>
      </c>
    </row>
    <row r="2101" spans="2:16" x14ac:dyDescent="0.2">
      <c r="B2101" s="1">
        <f t="shared" si="96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98"/>
        <v>620168.10000003083</v>
      </c>
      <c r="L2101" s="9" t="str">
        <f t="shared" si="97"/>
        <v>Commission/Vir</v>
      </c>
      <c r="P2101" s="1" t="str">
        <f t="array" ref="P2101">INDEX(T_Natures[Nature],MATCH(TRUE,ISNUMBER(FIND(T_Natures[Libellé],F2101)),0))</f>
        <v>Commission/Vir</v>
      </c>
    </row>
    <row r="2102" spans="2:16" x14ac:dyDescent="0.2">
      <c r="B2102" s="1">
        <f t="shared" si="96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98"/>
        <v>620167.80200003088</v>
      </c>
      <c r="L2102" s="9" t="str">
        <f t="shared" si="97"/>
        <v>Commission/Vir</v>
      </c>
      <c r="P2102" s="1" t="str">
        <f t="array" ref="P2102">INDEX(T_Natures[Nature],MATCH(TRUE,ISNUMBER(FIND(T_Natures[Libellé],F2102)),0))</f>
        <v>Commission/Vir</v>
      </c>
    </row>
    <row r="2103" spans="2:16" x14ac:dyDescent="0.2">
      <c r="B2103" s="1">
        <f t="shared" si="96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98"/>
        <v>620167.50400003092</v>
      </c>
      <c r="L2103" s="9" t="str">
        <f t="shared" si="97"/>
        <v>Commission/Vir</v>
      </c>
      <c r="P2103" s="1" t="str">
        <f t="array" ref="P2103">INDEX(T_Natures[Nature],MATCH(TRUE,ISNUMBER(FIND(T_Natures[Libellé],F2103)),0))</f>
        <v>Commission/Vir</v>
      </c>
    </row>
    <row r="2104" spans="2:16" x14ac:dyDescent="0.2">
      <c r="B2104" s="1">
        <f t="shared" si="96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98"/>
        <v>620167.20600003097</v>
      </c>
      <c r="L2104" s="9" t="str">
        <f t="shared" si="97"/>
        <v>Commission/Vir</v>
      </c>
      <c r="P2104" s="1" t="str">
        <f t="array" ref="P2104">INDEX(T_Natures[Nature],MATCH(TRUE,ISNUMBER(FIND(T_Natures[Libellé],F2104)),0))</f>
        <v>Commission/Vir</v>
      </c>
    </row>
    <row r="2105" spans="2:16" x14ac:dyDescent="0.2">
      <c r="B2105" s="1">
        <f t="shared" si="96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98"/>
        <v>620166.90800003102</v>
      </c>
      <c r="L2105" s="9" t="str">
        <f t="shared" si="97"/>
        <v>Commission/Vir</v>
      </c>
      <c r="P2105" s="1" t="str">
        <f t="array" ref="P2105">INDEX(T_Natures[Nature],MATCH(TRUE,ISNUMBER(FIND(T_Natures[Libellé],F2105)),0))</f>
        <v>Commission/Vir</v>
      </c>
    </row>
    <row r="2106" spans="2:16" x14ac:dyDescent="0.2">
      <c r="B2106" s="1">
        <f t="shared" si="96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98"/>
        <v>620166.61000003107</v>
      </c>
      <c r="L2106" s="9" t="str">
        <f t="shared" si="97"/>
        <v>Commission/Vir</v>
      </c>
      <c r="P2106" s="1" t="str">
        <f t="array" ref="P2106">INDEX(T_Natures[Nature],MATCH(TRUE,ISNUMBER(FIND(T_Natures[Libellé],F2106)),0))</f>
        <v>Commission/Vir</v>
      </c>
    </row>
    <row r="2107" spans="2:16" x14ac:dyDescent="0.2">
      <c r="B2107" s="1">
        <f t="shared" si="96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98"/>
        <v>620166.31200003112</v>
      </c>
      <c r="L2107" s="9" t="str">
        <f t="shared" si="97"/>
        <v>Commission/Vir</v>
      </c>
      <c r="P2107" s="1" t="str">
        <f t="array" ref="P2107">INDEX(T_Natures[Nature],MATCH(TRUE,ISNUMBER(FIND(T_Natures[Libellé],F2107)),0))</f>
        <v>Commission/Vir</v>
      </c>
    </row>
    <row r="2108" spans="2:16" x14ac:dyDescent="0.2">
      <c r="B2108" s="1">
        <f t="shared" si="96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98"/>
        <v>620166.01400003117</v>
      </c>
      <c r="L2108" s="9" t="str">
        <f t="shared" si="97"/>
        <v>Commission/Vir</v>
      </c>
      <c r="P2108" s="1" t="str">
        <f t="array" ref="P2108">INDEX(T_Natures[Nature],MATCH(TRUE,ISNUMBER(FIND(T_Natures[Libellé],F2108)),0))</f>
        <v>Commission/Vir</v>
      </c>
    </row>
    <row r="2109" spans="2:16" x14ac:dyDescent="0.2">
      <c r="B2109" s="1">
        <f t="shared" si="96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98"/>
        <v>620165.71600003121</v>
      </c>
      <c r="L2109" s="9" t="str">
        <f t="shared" si="97"/>
        <v>Commission/Vir</v>
      </c>
      <c r="P2109" s="1" t="str">
        <f t="array" ref="P2109">INDEX(T_Natures[Nature],MATCH(TRUE,ISNUMBER(FIND(T_Natures[Libellé],F2109)),0))</f>
        <v>Commission/Vir</v>
      </c>
    </row>
    <row r="2110" spans="2:16" x14ac:dyDescent="0.2">
      <c r="B2110" s="1">
        <f t="shared" si="96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98"/>
        <v>620165.41800003126</v>
      </c>
      <c r="L2110" s="9" t="str">
        <f t="shared" si="97"/>
        <v>Commission/Vir</v>
      </c>
      <c r="P2110" s="1" t="str">
        <f t="array" ref="P2110">INDEX(T_Natures[Nature],MATCH(TRUE,ISNUMBER(FIND(T_Natures[Libellé],F2110)),0))</f>
        <v>Commission/Vir</v>
      </c>
    </row>
    <row r="2111" spans="2:16" x14ac:dyDescent="0.2">
      <c r="B2111" s="1">
        <f t="shared" si="96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98"/>
        <v>620165.12000003131</v>
      </c>
      <c r="L2111" s="9" t="str">
        <f t="shared" si="97"/>
        <v>Commission/Vir</v>
      </c>
      <c r="P2111" s="1" t="str">
        <f t="array" ref="P2111">INDEX(T_Natures[Nature],MATCH(TRUE,ISNUMBER(FIND(T_Natures[Libellé],F2111)),0))</f>
        <v>Commission/Vir</v>
      </c>
    </row>
    <row r="2112" spans="2:16" x14ac:dyDescent="0.2">
      <c r="B2112" s="1">
        <f t="shared" si="96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98"/>
        <v>620164.82200003136</v>
      </c>
      <c r="L2112" s="9" t="str">
        <f t="shared" si="97"/>
        <v>Commission/Vir</v>
      </c>
      <c r="P2112" s="1" t="str">
        <f t="array" ref="P2112">INDEX(T_Natures[Nature],MATCH(TRUE,ISNUMBER(FIND(T_Natures[Libellé],F2112)),0))</f>
        <v>Commission/Vir</v>
      </c>
    </row>
    <row r="2113" spans="2:16" x14ac:dyDescent="0.2">
      <c r="B2113" s="1">
        <f t="shared" si="96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98"/>
        <v>620164.52400003141</v>
      </c>
      <c r="L2113" s="9" t="str">
        <f t="shared" si="97"/>
        <v>Commission/Vir</v>
      </c>
      <c r="P2113" s="1" t="str">
        <f t="array" ref="P2113">INDEX(T_Natures[Nature],MATCH(TRUE,ISNUMBER(FIND(T_Natures[Libellé],F2113)),0))</f>
        <v>Commission/Vir</v>
      </c>
    </row>
    <row r="2114" spans="2:16" x14ac:dyDescent="0.2">
      <c r="B2114" s="1">
        <f t="shared" si="96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98"/>
        <v>620164.22600003146</v>
      </c>
      <c r="L2114" s="9" t="str">
        <f t="shared" si="97"/>
        <v>Commission/Vir</v>
      </c>
      <c r="P2114" s="1" t="str">
        <f t="array" ref="P2114">INDEX(T_Natures[Nature],MATCH(TRUE,ISNUMBER(FIND(T_Natures[Libellé],F2114)),0))</f>
        <v>Commission/Vir</v>
      </c>
    </row>
    <row r="2115" spans="2:16" x14ac:dyDescent="0.2">
      <c r="B2115" s="1">
        <f t="shared" si="96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98"/>
        <v>620184.22600003146</v>
      </c>
      <c r="L2115" s="9" t="str">
        <f t="shared" si="97"/>
        <v>Versement</v>
      </c>
      <c r="P2115" s="1" t="str">
        <f t="array" ref="P2115">INDEX(T_Natures[Nature],MATCH(TRUE,ISNUMBER(FIND(T_Natures[Libellé],F2115)),0))</f>
        <v>Versement</v>
      </c>
    </row>
    <row r="2116" spans="2:16" x14ac:dyDescent="0.2">
      <c r="B2116" s="1">
        <f t="shared" si="96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98"/>
        <v>620404.22600003146</v>
      </c>
      <c r="L2116" s="9" t="str">
        <f t="shared" si="97"/>
        <v>Versement</v>
      </c>
      <c r="P2116" s="1" t="str">
        <f t="array" ref="P2116">INDEX(T_Natures[Nature],MATCH(TRUE,ISNUMBER(FIND(T_Natures[Libellé],F2116)),0))</f>
        <v>Versement</v>
      </c>
    </row>
    <row r="2117" spans="2:16" x14ac:dyDescent="0.2">
      <c r="B2117" s="1">
        <f t="shared" ref="B2117:B2180" si="99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98"/>
        <v>620704.22600003146</v>
      </c>
      <c r="L2117" s="9" t="str">
        <f t="shared" ref="L2117:L2180" si="100">IF(ISNUMBER(FIND(LEFT($R$4,$S$4),F2117))=TRUE,$T$4,IF(ISNUMBER(FIND(LEFT($R$5,$S$5),F2117))=TRUE,$T$5,IF(ISNUMBER(FIND(LEFT($R$6,$S$6),F2117))=TRUE,$T$6,IF(ISNUMBER(FIND(LEFT($R$7,$S$7),F2117))=TRUE,$T$7,IF(ISNUMBER(FIND(LEFT($R$8,$S$8),F2117))=TRUE,$T$8,IF(ISNUMBER(FIND(LEFT($R$9,$S$9),F2117))=TRUE,$T$9,IF(ISNUMBER(FIND(LEFT($R$10,$S$10),F2117))=TRUE,$T$10,IF(ISNUMBER(FIND(LEFT($R$11,$S$11),F2117))=TRUE,$T$11,IF(ISNUMBER(FIND(LEFT($R$12,$S$12),F2117))=TRUE,$T$12,IF(ISNUMBER(FIND(LEFT($R$13,$S$13),F2117))=TRUE,$T$13,IF(ISNUMBER(FIND(LEFT($R$14,$S$14),F2117))=TRUE,$T$14,IF(ISNUMBER(FIND(LEFT($R$15,$S$15),F2117))=TRUE,$T$15,IF(ISNUMBER(FIND(LEFT($R$16,$S$16),F2117))=TRUE,$T$16,IF(ISNUMBER(FIND(LEFT($R$17,$S$17),F2117))=TRUE,$T$17,IF(ISNUMBER(FIND(LEFT($R$18,$S$18),F2117))=TRUE,$T$18,IF(ISNUMBER(FIND(LEFT($R$19,$S$19),F2117))=TRUE,$T$19,IF(ISNUMBER(FIND(LEFT($R$20,$S$20),F2117))=TRUE,$T$20,IF(ISNUMBER(FIND(LEFT($R$21,$S$21),F2117))=TRUE,$T$21,IF(ISNUMBER(FIND(LEFT($R$24,$S$24),F2117))=TRUE,$T$24,IF(ISNUMBER(FIND(LEFT($R$25,$S$25),F2117))=TRUE,$T$25,IF(ISNUMBER(FIND(LEFT($R$26,$S$26),F2117))=TRUE,$T$26,IF(ISNUMBER(FIND(LEFT($R$27,$S$27),F2117))=TRUE,$T$27,IF(ISNUMBER(FIND(LEFT($R$28,$S$28),F2117))=TRUE,$T$28,IF(ISNUMBER(FIND(LEFT($R$22,$S$22),F2117))=TRUE,$T$22,IF(ISNUMBER(FIND(LEFT($R$23,$S$23),F2117))=TRUE,$T$23,IF(ISNUMBER(FIND(LEFT($R$29,$S$29),F2117))=TRUE,$T$29))))))))))))))))))))))))))</f>
        <v>Versement</v>
      </c>
      <c r="P2117" s="1" t="str">
        <f t="array" ref="P2117">INDEX(T_Natures[Nature],MATCH(TRUE,ISNUMBER(FIND(T_Natures[Libellé],F2117)),0))</f>
        <v>Versement</v>
      </c>
    </row>
    <row r="2118" spans="2:16" x14ac:dyDescent="0.2">
      <c r="B2118" s="1">
        <f t="shared" si="99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101">K2117+J2118-I2118</f>
        <v>620724.22600003146</v>
      </c>
      <c r="L2118" s="9" t="str">
        <f t="shared" si="100"/>
        <v>Virement Local</v>
      </c>
      <c r="P2118" s="1" t="str">
        <f t="array" ref="P2118">INDEX(T_Natures[Nature],MATCH(TRUE,ISNUMBER(FIND(T_Natures[Libellé],F2118)),0))</f>
        <v>Virement Local</v>
      </c>
    </row>
    <row r="2119" spans="2:16" x14ac:dyDescent="0.2">
      <c r="B2119" s="1">
        <f t="shared" si="99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101"/>
        <v>620749.22600003146</v>
      </c>
      <c r="L2119" s="9" t="str">
        <f t="shared" si="100"/>
        <v>Virement Local</v>
      </c>
      <c r="P2119" s="1" t="str">
        <f t="array" ref="P2119">INDEX(T_Natures[Nature],MATCH(TRUE,ISNUMBER(FIND(T_Natures[Libellé],F2119)),0))</f>
        <v>Virement Local</v>
      </c>
    </row>
    <row r="2120" spans="2:16" x14ac:dyDescent="0.2">
      <c r="B2120" s="1">
        <f t="shared" si="99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101"/>
        <v>620779.22600003146</v>
      </c>
      <c r="L2120" s="9" t="str">
        <f t="shared" si="100"/>
        <v>Virement Local</v>
      </c>
      <c r="P2120" s="1" t="str">
        <f t="array" ref="P2120">INDEX(T_Natures[Nature],MATCH(TRUE,ISNUMBER(FIND(T_Natures[Libellé],F2120)),0))</f>
        <v>Virement Local</v>
      </c>
    </row>
    <row r="2121" spans="2:16" x14ac:dyDescent="0.2">
      <c r="B2121" s="1">
        <f t="shared" si="99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101"/>
        <v>620879.22600003146</v>
      </c>
      <c r="L2121" s="9" t="str">
        <f t="shared" si="100"/>
        <v>Virement Local</v>
      </c>
      <c r="P2121" s="1" t="str">
        <f t="array" ref="P2121">INDEX(T_Natures[Nature],MATCH(TRUE,ISNUMBER(FIND(T_Natures[Libellé],F2121)),0))</f>
        <v>Virement Local</v>
      </c>
    </row>
    <row r="2122" spans="2:16" x14ac:dyDescent="0.2">
      <c r="B2122" s="1">
        <f t="shared" si="99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101"/>
        <v>620979.22600003146</v>
      </c>
      <c r="L2122" s="9" t="str">
        <f t="shared" si="100"/>
        <v>Virement Local</v>
      </c>
      <c r="P2122" s="1" t="str">
        <f t="array" ref="P2122">INDEX(T_Natures[Nature],MATCH(TRUE,ISNUMBER(FIND(T_Natures[Libellé],F2122)),0))</f>
        <v>Virement Local</v>
      </c>
    </row>
    <row r="2123" spans="2:16" x14ac:dyDescent="0.2">
      <c r="B2123" s="1">
        <f t="shared" si="99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101"/>
        <v>621279.22600003146</v>
      </c>
      <c r="L2123" s="9" t="str">
        <f t="shared" si="100"/>
        <v>Virement Local</v>
      </c>
      <c r="P2123" s="1" t="str">
        <f t="array" ref="P2123">INDEX(T_Natures[Nature],MATCH(TRUE,ISNUMBER(FIND(T_Natures[Libellé],F2123)),0))</f>
        <v>Virement Local</v>
      </c>
    </row>
    <row r="2124" spans="2:16" x14ac:dyDescent="0.2">
      <c r="B2124" s="1">
        <f t="shared" si="99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101"/>
        <v>621309.22600003146</v>
      </c>
      <c r="L2124" s="9" t="str">
        <f t="shared" si="100"/>
        <v>Virement Local</v>
      </c>
      <c r="P2124" s="1" t="str">
        <f t="array" ref="P2124">INDEX(T_Natures[Nature],MATCH(TRUE,ISNUMBER(FIND(T_Natures[Libellé],F2124)),0))</f>
        <v>Virement Local</v>
      </c>
    </row>
    <row r="2125" spans="2:16" x14ac:dyDescent="0.2">
      <c r="B2125" s="1">
        <f t="shared" si="99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101"/>
        <v>621409.22600003146</v>
      </c>
      <c r="L2125" s="9" t="str">
        <f t="shared" si="100"/>
        <v>Virement Local</v>
      </c>
      <c r="P2125" s="1" t="str">
        <f t="array" ref="P2125">INDEX(T_Natures[Nature],MATCH(TRUE,ISNUMBER(FIND(T_Natures[Libellé],F2125)),0))</f>
        <v>Virement Local</v>
      </c>
    </row>
    <row r="2126" spans="2:16" x14ac:dyDescent="0.2">
      <c r="B2126" s="1">
        <f t="shared" si="99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101"/>
        <v>621509.22600003146</v>
      </c>
      <c r="L2126" s="9" t="str">
        <f t="shared" si="100"/>
        <v>Virement Local</v>
      </c>
      <c r="P2126" s="1" t="str">
        <f t="array" ref="P2126">INDEX(T_Natures[Nature],MATCH(TRUE,ISNUMBER(FIND(T_Natures[Libellé],F2126)),0))</f>
        <v>Virement Local</v>
      </c>
    </row>
    <row r="2127" spans="2:16" x14ac:dyDescent="0.2">
      <c r="B2127" s="1">
        <f t="shared" si="99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101"/>
        <v>621609.22600003146</v>
      </c>
      <c r="L2127" s="9" t="str">
        <f t="shared" si="100"/>
        <v>Virement Local</v>
      </c>
      <c r="P2127" s="1" t="str">
        <f t="array" ref="P2127">INDEX(T_Natures[Nature],MATCH(TRUE,ISNUMBER(FIND(T_Natures[Libellé],F2127)),0))</f>
        <v>Virement Local</v>
      </c>
    </row>
    <row r="2128" spans="2:16" x14ac:dyDescent="0.2">
      <c r="B2128" s="1">
        <f t="shared" si="99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101"/>
        <v>621659.22600003146</v>
      </c>
      <c r="L2128" s="9" t="str">
        <f t="shared" si="100"/>
        <v>Virement Local</v>
      </c>
      <c r="P2128" s="1" t="str">
        <f t="array" ref="P2128">INDEX(T_Natures[Nature],MATCH(TRUE,ISNUMBER(FIND(T_Natures[Libellé],F2128)),0))</f>
        <v>Virement Local</v>
      </c>
    </row>
    <row r="2129" spans="2:16" x14ac:dyDescent="0.2">
      <c r="B2129" s="1">
        <f t="shared" si="99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101"/>
        <v>621759.22600003146</v>
      </c>
      <c r="L2129" s="9" t="str">
        <f t="shared" si="100"/>
        <v>Virement Local</v>
      </c>
      <c r="P2129" s="1" t="str">
        <f t="array" ref="P2129">INDEX(T_Natures[Nature],MATCH(TRUE,ISNUMBER(FIND(T_Natures[Libellé],F2129)),0))</f>
        <v>Virement Local</v>
      </c>
    </row>
    <row r="2130" spans="2:16" x14ac:dyDescent="0.2">
      <c r="B2130" s="1">
        <f t="shared" si="99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101"/>
        <v>621789.22600003146</v>
      </c>
      <c r="L2130" s="9" t="str">
        <f t="shared" si="100"/>
        <v>Virement Local</v>
      </c>
      <c r="P2130" s="1" t="str">
        <f t="array" ref="P2130">INDEX(T_Natures[Nature],MATCH(TRUE,ISNUMBER(FIND(T_Natures[Libellé],F2130)),0))</f>
        <v>Virement Local</v>
      </c>
    </row>
    <row r="2131" spans="2:16" x14ac:dyDescent="0.2">
      <c r="B2131" s="1">
        <f t="shared" si="99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101"/>
        <v>621889.22600003146</v>
      </c>
      <c r="L2131" s="9" t="str">
        <f t="shared" si="100"/>
        <v>Virement Local</v>
      </c>
      <c r="P2131" s="1" t="str">
        <f t="array" ref="P2131">INDEX(T_Natures[Nature],MATCH(TRUE,ISNUMBER(FIND(T_Natures[Libellé],F2131)),0))</f>
        <v>Virement Local</v>
      </c>
    </row>
    <row r="2132" spans="2:16" x14ac:dyDescent="0.2">
      <c r="B2132" s="1">
        <f t="shared" si="99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101"/>
        <v>621919.22600003146</v>
      </c>
      <c r="L2132" s="9" t="str">
        <f t="shared" si="100"/>
        <v>Virement Local</v>
      </c>
      <c r="P2132" s="1" t="str">
        <f t="array" ref="P2132">INDEX(T_Natures[Nature],MATCH(TRUE,ISNUMBER(FIND(T_Natures[Libellé],F2132)),0))</f>
        <v>Virement Local</v>
      </c>
    </row>
    <row r="2133" spans="2:16" x14ac:dyDescent="0.2">
      <c r="B2133" s="1">
        <f t="shared" si="99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101"/>
        <v>621949.22600003146</v>
      </c>
      <c r="L2133" s="9" t="str">
        <f t="shared" si="100"/>
        <v>Virement Local</v>
      </c>
      <c r="P2133" s="1" t="str">
        <f t="array" ref="P2133">INDEX(T_Natures[Nature],MATCH(TRUE,ISNUMBER(FIND(T_Natures[Libellé],F2133)),0))</f>
        <v>Virement Local</v>
      </c>
    </row>
    <row r="2134" spans="2:16" x14ac:dyDescent="0.2">
      <c r="B2134" s="1">
        <f t="shared" si="99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101"/>
        <v>622049.22600003146</v>
      </c>
      <c r="L2134" s="9" t="str">
        <f t="shared" si="100"/>
        <v>Virement Local</v>
      </c>
      <c r="P2134" s="1" t="str">
        <f t="array" ref="P2134">INDEX(T_Natures[Nature],MATCH(TRUE,ISNUMBER(FIND(T_Natures[Libellé],F2134)),0))</f>
        <v>Virement Local</v>
      </c>
    </row>
    <row r="2135" spans="2:16" x14ac:dyDescent="0.2">
      <c r="B2135" s="1">
        <f t="shared" si="99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101"/>
        <v>627049.22600003146</v>
      </c>
      <c r="L2135" s="9" t="str">
        <f t="shared" si="100"/>
        <v>Virement Local</v>
      </c>
      <c r="P2135" s="1" t="str">
        <f t="array" ref="P2135">INDEX(T_Natures[Nature],MATCH(TRUE,ISNUMBER(FIND(T_Natures[Libellé],F2135)),0))</f>
        <v>Virement Local</v>
      </c>
    </row>
    <row r="2136" spans="2:16" x14ac:dyDescent="0.2">
      <c r="B2136" s="1">
        <f t="shared" si="99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101"/>
        <v>627099.22600003146</v>
      </c>
      <c r="L2136" s="9" t="str">
        <f t="shared" si="100"/>
        <v>Virement Local</v>
      </c>
      <c r="P2136" s="1" t="str">
        <f t="array" ref="P2136">INDEX(T_Natures[Nature],MATCH(TRUE,ISNUMBER(FIND(T_Natures[Libellé],F2136)),0))</f>
        <v>Virement Local</v>
      </c>
    </row>
    <row r="2137" spans="2:16" x14ac:dyDescent="0.2">
      <c r="B2137" s="1">
        <f t="shared" si="99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101"/>
        <v>627149.22600003146</v>
      </c>
      <c r="L2137" s="9" t="str">
        <f t="shared" si="100"/>
        <v>Virement Local</v>
      </c>
      <c r="P2137" s="1" t="str">
        <f t="array" ref="P2137">INDEX(T_Natures[Nature],MATCH(TRUE,ISNUMBER(FIND(T_Natures[Libellé],F2137)),0))</f>
        <v>Virement Local</v>
      </c>
    </row>
    <row r="2138" spans="2:16" x14ac:dyDescent="0.2">
      <c r="B2138" s="1">
        <f t="shared" si="99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101"/>
        <v>627199.22600003146</v>
      </c>
      <c r="L2138" s="9" t="str">
        <f t="shared" si="100"/>
        <v>Virement Local</v>
      </c>
      <c r="P2138" s="1" t="str">
        <f t="array" ref="P2138">INDEX(T_Natures[Nature],MATCH(TRUE,ISNUMBER(FIND(T_Natures[Libellé],F2138)),0))</f>
        <v>Virement Local</v>
      </c>
    </row>
    <row r="2139" spans="2:16" x14ac:dyDescent="0.2">
      <c r="B2139" s="1">
        <f t="shared" si="99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101"/>
        <v>627249.22600003146</v>
      </c>
      <c r="L2139" s="9" t="str">
        <f t="shared" si="100"/>
        <v>Virement Local</v>
      </c>
      <c r="P2139" s="1" t="str">
        <f t="array" ref="P2139">INDEX(T_Natures[Nature],MATCH(TRUE,ISNUMBER(FIND(T_Natures[Libellé],F2139)),0))</f>
        <v>Virement Local</v>
      </c>
    </row>
    <row r="2140" spans="2:16" x14ac:dyDescent="0.2">
      <c r="B2140" s="1">
        <f t="shared" si="99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101"/>
        <v>627449.22600003146</v>
      </c>
      <c r="L2140" s="9" t="str">
        <f t="shared" si="100"/>
        <v>Virement Local</v>
      </c>
      <c r="P2140" s="1" t="str">
        <f t="array" ref="P2140">INDEX(T_Natures[Nature],MATCH(TRUE,ISNUMBER(FIND(T_Natures[Libellé],F2140)),0))</f>
        <v>Virement Local</v>
      </c>
    </row>
    <row r="2141" spans="2:16" x14ac:dyDescent="0.2">
      <c r="B2141" s="1">
        <f t="shared" si="99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101"/>
        <v>627569.22600003146</v>
      </c>
      <c r="L2141" s="9" t="str">
        <f t="shared" si="100"/>
        <v>Virement Local</v>
      </c>
      <c r="P2141" s="1" t="str">
        <f t="array" ref="P2141">INDEX(T_Natures[Nature],MATCH(TRUE,ISNUMBER(FIND(T_Natures[Libellé],F2141)),0))</f>
        <v>Virement Local</v>
      </c>
    </row>
    <row r="2142" spans="2:16" x14ac:dyDescent="0.2">
      <c r="B2142" s="1">
        <f t="shared" si="99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101"/>
        <v>627599.22600003146</v>
      </c>
      <c r="L2142" s="9" t="str">
        <f t="shared" si="100"/>
        <v>Virement Local</v>
      </c>
      <c r="P2142" s="1" t="str">
        <f t="array" ref="P2142">INDEX(T_Natures[Nature],MATCH(TRUE,ISNUMBER(FIND(T_Natures[Libellé],F2142)),0))</f>
        <v>Virement Local</v>
      </c>
    </row>
    <row r="2143" spans="2:16" x14ac:dyDescent="0.2">
      <c r="B2143" s="1">
        <f t="shared" si="99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101"/>
        <v>627649.22600003146</v>
      </c>
      <c r="L2143" s="9" t="str">
        <f t="shared" si="100"/>
        <v>Virement Local</v>
      </c>
      <c r="P2143" s="1" t="str">
        <f t="array" ref="P2143">INDEX(T_Natures[Nature],MATCH(TRUE,ISNUMBER(FIND(T_Natures[Libellé],F2143)),0))</f>
        <v>Virement Local</v>
      </c>
    </row>
    <row r="2144" spans="2:16" x14ac:dyDescent="0.2">
      <c r="B2144" s="1">
        <f t="shared" si="99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101"/>
        <v>627679.22600003146</v>
      </c>
      <c r="L2144" s="9" t="str">
        <f t="shared" si="100"/>
        <v>Virement Local</v>
      </c>
      <c r="P2144" s="1" t="str">
        <f t="array" ref="P2144">INDEX(T_Natures[Nature],MATCH(TRUE,ISNUMBER(FIND(T_Natures[Libellé],F2144)),0))</f>
        <v>Virement Local</v>
      </c>
    </row>
    <row r="2145" spans="2:16" x14ac:dyDescent="0.2">
      <c r="B2145" s="1">
        <f t="shared" si="99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101"/>
        <v>627699.22600003146</v>
      </c>
      <c r="L2145" s="9" t="str">
        <f t="shared" si="100"/>
        <v>Virement Local</v>
      </c>
      <c r="P2145" s="1" t="str">
        <f t="array" ref="P2145">INDEX(T_Natures[Nature],MATCH(TRUE,ISNUMBER(FIND(T_Natures[Libellé],F2145)),0))</f>
        <v>Virement Local</v>
      </c>
    </row>
    <row r="2146" spans="2:16" x14ac:dyDescent="0.2">
      <c r="B2146" s="1">
        <f t="shared" si="99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101"/>
        <v>627759.22600003146</v>
      </c>
      <c r="L2146" s="9" t="str">
        <f t="shared" si="100"/>
        <v>Virement Local</v>
      </c>
      <c r="P2146" s="1" t="str">
        <f t="array" ref="P2146">INDEX(T_Natures[Nature],MATCH(TRUE,ISNUMBER(FIND(T_Natures[Libellé],F2146)),0))</f>
        <v>Virement Local</v>
      </c>
    </row>
    <row r="2147" spans="2:16" x14ac:dyDescent="0.2">
      <c r="B2147" s="1">
        <f t="shared" si="99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101"/>
        <v>627789.22600003146</v>
      </c>
      <c r="L2147" s="9" t="str">
        <f t="shared" si="100"/>
        <v>Virement Local</v>
      </c>
      <c r="P2147" s="1" t="str">
        <f t="array" ref="P2147">INDEX(T_Natures[Nature],MATCH(TRUE,ISNUMBER(FIND(T_Natures[Libellé],F2147)),0))</f>
        <v>Virement Local</v>
      </c>
    </row>
    <row r="2148" spans="2:16" x14ac:dyDescent="0.2">
      <c r="B2148" s="1">
        <f t="shared" si="99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101"/>
        <v>627819.22600003146</v>
      </c>
      <c r="L2148" s="9" t="str">
        <f t="shared" si="100"/>
        <v>Virement Local</v>
      </c>
      <c r="P2148" s="1" t="str">
        <f t="array" ref="P2148">INDEX(T_Natures[Nature],MATCH(TRUE,ISNUMBER(FIND(T_Natures[Libellé],F2148)),0))</f>
        <v>Virement Local</v>
      </c>
    </row>
    <row r="2149" spans="2:16" x14ac:dyDescent="0.2">
      <c r="B2149" s="1">
        <f t="shared" si="99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101"/>
        <v>627849.22600003146</v>
      </c>
      <c r="L2149" s="9" t="str">
        <f t="shared" si="100"/>
        <v>Virement Local</v>
      </c>
      <c r="P2149" s="1" t="str">
        <f t="array" ref="P2149">INDEX(T_Natures[Nature],MATCH(TRUE,ISNUMBER(FIND(T_Natures[Libellé],F2149)),0))</f>
        <v>Virement Local</v>
      </c>
    </row>
    <row r="2150" spans="2:16" x14ac:dyDescent="0.2">
      <c r="B2150" s="1">
        <f t="shared" si="99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101"/>
        <v>627949.22600003146</v>
      </c>
      <c r="L2150" s="9" t="str">
        <f t="shared" si="100"/>
        <v>Virement Local</v>
      </c>
      <c r="P2150" s="1" t="str">
        <f t="array" ref="P2150">INDEX(T_Natures[Nature],MATCH(TRUE,ISNUMBER(FIND(T_Natures[Libellé],F2150)),0))</f>
        <v>Virement Local</v>
      </c>
    </row>
    <row r="2151" spans="2:16" x14ac:dyDescent="0.2">
      <c r="B2151" s="1">
        <f t="shared" si="99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101"/>
        <v>627979.22600003146</v>
      </c>
      <c r="L2151" s="9" t="str">
        <f t="shared" si="100"/>
        <v>Virement Local</v>
      </c>
      <c r="P2151" s="1" t="str">
        <f t="array" ref="P2151">INDEX(T_Natures[Nature],MATCH(TRUE,ISNUMBER(FIND(T_Natures[Libellé],F2151)),0))</f>
        <v>Virement Local</v>
      </c>
    </row>
    <row r="2152" spans="2:16" x14ac:dyDescent="0.2">
      <c r="B2152" s="1">
        <f t="shared" si="99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101"/>
        <v>628009.22600003146</v>
      </c>
      <c r="L2152" s="9" t="str">
        <f t="shared" si="100"/>
        <v>Virement Local</v>
      </c>
      <c r="P2152" s="1" t="str">
        <f t="array" ref="P2152">INDEX(T_Natures[Nature],MATCH(TRUE,ISNUMBER(FIND(T_Natures[Libellé],F2152)),0))</f>
        <v>Virement Local</v>
      </c>
    </row>
    <row r="2153" spans="2:16" x14ac:dyDescent="0.2">
      <c r="B2153" s="1">
        <f t="shared" si="99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101"/>
        <v>628109.22600003146</v>
      </c>
      <c r="L2153" s="9" t="str">
        <f t="shared" si="100"/>
        <v>Virement Local</v>
      </c>
      <c r="P2153" s="1" t="str">
        <f t="array" ref="P2153">INDEX(T_Natures[Nature],MATCH(TRUE,ISNUMBER(FIND(T_Natures[Libellé],F2153)),0))</f>
        <v>Virement Local</v>
      </c>
    </row>
    <row r="2154" spans="2:16" x14ac:dyDescent="0.2">
      <c r="B2154" s="1">
        <f t="shared" si="99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101"/>
        <v>628139.22600003146</v>
      </c>
      <c r="L2154" s="9" t="str">
        <f t="shared" si="100"/>
        <v>Virement Local</v>
      </c>
      <c r="P2154" s="1" t="str">
        <f t="array" ref="P2154">INDEX(T_Natures[Nature],MATCH(TRUE,ISNUMBER(FIND(T_Natures[Libellé],F2154)),0))</f>
        <v>Virement Local</v>
      </c>
    </row>
    <row r="2155" spans="2:16" x14ac:dyDescent="0.2">
      <c r="B2155" s="1">
        <f t="shared" si="99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101"/>
        <v>628189.22600003146</v>
      </c>
      <c r="L2155" s="9" t="str">
        <f t="shared" si="100"/>
        <v>Virement Local</v>
      </c>
      <c r="P2155" s="1" t="str">
        <f t="array" ref="P2155">INDEX(T_Natures[Nature],MATCH(TRUE,ISNUMBER(FIND(T_Natures[Libellé],F2155)),0))</f>
        <v>Virement Local</v>
      </c>
    </row>
    <row r="2156" spans="2:16" x14ac:dyDescent="0.2">
      <c r="B2156" s="1">
        <f t="shared" si="99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101"/>
        <v>628188.9280000315</v>
      </c>
      <c r="L2156" s="9" t="str">
        <f t="shared" si="100"/>
        <v>Commission/Vir</v>
      </c>
      <c r="P2156" s="1" t="str">
        <f t="array" ref="P2156">INDEX(T_Natures[Nature],MATCH(TRUE,ISNUMBER(FIND(T_Natures[Libellé],F2156)),0))</f>
        <v>Commission/Vir</v>
      </c>
    </row>
    <row r="2157" spans="2:16" x14ac:dyDescent="0.2">
      <c r="B2157" s="1">
        <f t="shared" si="99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101"/>
        <v>628188.63000003155</v>
      </c>
      <c r="L2157" s="9" t="str">
        <f t="shared" si="100"/>
        <v>Commission/Vir</v>
      </c>
      <c r="P2157" s="1" t="str">
        <f t="array" ref="P2157">INDEX(T_Natures[Nature],MATCH(TRUE,ISNUMBER(FIND(T_Natures[Libellé],F2157)),0))</f>
        <v>Commission/Vir</v>
      </c>
    </row>
    <row r="2158" spans="2:16" x14ac:dyDescent="0.2">
      <c r="B2158" s="1">
        <f t="shared" si="99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101"/>
        <v>628188.3320000316</v>
      </c>
      <c r="L2158" s="9" t="str">
        <f t="shared" si="100"/>
        <v>Commission/Vir</v>
      </c>
      <c r="P2158" s="1" t="str">
        <f t="array" ref="P2158">INDEX(T_Natures[Nature],MATCH(TRUE,ISNUMBER(FIND(T_Natures[Libellé],F2158)),0))</f>
        <v>Commission/Vir</v>
      </c>
    </row>
    <row r="2159" spans="2:16" x14ac:dyDescent="0.2">
      <c r="B2159" s="1">
        <f t="shared" si="99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101"/>
        <v>628188.03400003165</v>
      </c>
      <c r="L2159" s="9" t="str">
        <f t="shared" si="100"/>
        <v>Commission/Vir</v>
      </c>
      <c r="P2159" s="1" t="str">
        <f t="array" ref="P2159">INDEX(T_Natures[Nature],MATCH(TRUE,ISNUMBER(FIND(T_Natures[Libellé],F2159)),0))</f>
        <v>Commission/Vir</v>
      </c>
    </row>
    <row r="2160" spans="2:16" x14ac:dyDescent="0.2">
      <c r="B2160" s="1">
        <f t="shared" si="99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101"/>
        <v>628187.7360000317</v>
      </c>
      <c r="L2160" s="9" t="str">
        <f t="shared" si="100"/>
        <v>Commission/Vir</v>
      </c>
      <c r="P2160" s="1" t="str">
        <f t="array" ref="P2160">INDEX(T_Natures[Nature],MATCH(TRUE,ISNUMBER(FIND(T_Natures[Libellé],F2160)),0))</f>
        <v>Commission/Vir</v>
      </c>
    </row>
    <row r="2161" spans="2:16" x14ac:dyDescent="0.2">
      <c r="B2161" s="1">
        <f t="shared" si="99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101"/>
        <v>628187.43800003175</v>
      </c>
      <c r="L2161" s="9" t="str">
        <f t="shared" si="100"/>
        <v>Commission/Vir</v>
      </c>
      <c r="P2161" s="1" t="str">
        <f t="array" ref="P2161">INDEX(T_Natures[Nature],MATCH(TRUE,ISNUMBER(FIND(T_Natures[Libellé],F2161)),0))</f>
        <v>Commission/Vir</v>
      </c>
    </row>
    <row r="2162" spans="2:16" x14ac:dyDescent="0.2">
      <c r="B2162" s="1">
        <f t="shared" si="99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101"/>
        <v>628187.1400000318</v>
      </c>
      <c r="L2162" s="9" t="str">
        <f t="shared" si="100"/>
        <v>Commission/Vir</v>
      </c>
      <c r="P2162" s="1" t="str">
        <f t="array" ref="P2162">INDEX(T_Natures[Nature],MATCH(TRUE,ISNUMBER(FIND(T_Natures[Libellé],F2162)),0))</f>
        <v>Commission/Vir</v>
      </c>
    </row>
    <row r="2163" spans="2:16" x14ac:dyDescent="0.2">
      <c r="B2163" s="1">
        <f t="shared" si="99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101"/>
        <v>628186.84200003184</v>
      </c>
      <c r="L2163" s="9" t="str">
        <f t="shared" si="100"/>
        <v>Commission/Vir</v>
      </c>
      <c r="P2163" s="1" t="str">
        <f t="array" ref="P2163">INDEX(T_Natures[Nature],MATCH(TRUE,ISNUMBER(FIND(T_Natures[Libellé],F2163)),0))</f>
        <v>Commission/Vir</v>
      </c>
    </row>
    <row r="2164" spans="2:16" x14ac:dyDescent="0.2">
      <c r="B2164" s="1">
        <f t="shared" si="99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101"/>
        <v>628186.54400003189</v>
      </c>
      <c r="L2164" s="9" t="str">
        <f t="shared" si="100"/>
        <v>Commission/Vir</v>
      </c>
      <c r="P2164" s="1" t="str">
        <f t="array" ref="P2164">INDEX(T_Natures[Nature],MATCH(TRUE,ISNUMBER(FIND(T_Natures[Libellé],F2164)),0))</f>
        <v>Commission/Vir</v>
      </c>
    </row>
    <row r="2165" spans="2:16" x14ac:dyDescent="0.2">
      <c r="B2165" s="1">
        <f t="shared" si="99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101"/>
        <v>628186.24600003194</v>
      </c>
      <c r="L2165" s="9" t="str">
        <f t="shared" si="100"/>
        <v>Commission/Vir</v>
      </c>
      <c r="P2165" s="1" t="str">
        <f t="array" ref="P2165">INDEX(T_Natures[Nature],MATCH(TRUE,ISNUMBER(FIND(T_Natures[Libellé],F2165)),0))</f>
        <v>Commission/Vir</v>
      </c>
    </row>
    <row r="2166" spans="2:16" x14ac:dyDescent="0.2">
      <c r="B2166" s="1">
        <f t="shared" si="99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101"/>
        <v>628185.94800003199</v>
      </c>
      <c r="L2166" s="9" t="str">
        <f t="shared" si="100"/>
        <v>Commission/Vir</v>
      </c>
      <c r="P2166" s="1" t="str">
        <f t="array" ref="P2166">INDEX(T_Natures[Nature],MATCH(TRUE,ISNUMBER(FIND(T_Natures[Libellé],F2166)),0))</f>
        <v>Commission/Vir</v>
      </c>
    </row>
    <row r="2167" spans="2:16" x14ac:dyDescent="0.2">
      <c r="B2167" s="1">
        <f t="shared" si="99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101"/>
        <v>628185.65000003204</v>
      </c>
      <c r="L2167" s="9" t="str">
        <f t="shared" si="100"/>
        <v>Commission/Vir</v>
      </c>
      <c r="P2167" s="1" t="str">
        <f t="array" ref="P2167">INDEX(T_Natures[Nature],MATCH(TRUE,ISNUMBER(FIND(T_Natures[Libellé],F2167)),0))</f>
        <v>Commission/Vir</v>
      </c>
    </row>
    <row r="2168" spans="2:16" x14ac:dyDescent="0.2">
      <c r="B2168" s="1">
        <f t="shared" si="99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101"/>
        <v>628185.35200003209</v>
      </c>
      <c r="L2168" s="9" t="str">
        <f t="shared" si="100"/>
        <v>Commission/Vir</v>
      </c>
      <c r="P2168" s="1" t="str">
        <f t="array" ref="P2168">INDEX(T_Natures[Nature],MATCH(TRUE,ISNUMBER(FIND(T_Natures[Libellé],F2168)),0))</f>
        <v>Commission/Vir</v>
      </c>
    </row>
    <row r="2169" spans="2:16" x14ac:dyDescent="0.2">
      <c r="B2169" s="1">
        <f t="shared" si="99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101"/>
        <v>628185.05400003213</v>
      </c>
      <c r="L2169" s="9" t="str">
        <f t="shared" si="100"/>
        <v>Commission/Vir</v>
      </c>
      <c r="P2169" s="1" t="str">
        <f t="array" ref="P2169">INDEX(T_Natures[Nature],MATCH(TRUE,ISNUMBER(FIND(T_Natures[Libellé],F2169)),0))</f>
        <v>Commission/Vir</v>
      </c>
    </row>
    <row r="2170" spans="2:16" x14ac:dyDescent="0.2">
      <c r="B2170" s="1">
        <f t="shared" si="99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101"/>
        <v>628184.75600003218</v>
      </c>
      <c r="L2170" s="9" t="str">
        <f t="shared" si="100"/>
        <v>Commission/Vir</v>
      </c>
      <c r="P2170" s="1" t="str">
        <f t="array" ref="P2170">INDEX(T_Natures[Nature],MATCH(TRUE,ISNUMBER(FIND(T_Natures[Libellé],F2170)),0))</f>
        <v>Commission/Vir</v>
      </c>
    </row>
    <row r="2171" spans="2:16" x14ac:dyDescent="0.2">
      <c r="B2171" s="1">
        <f t="shared" si="99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101"/>
        <v>628184.45800003223</v>
      </c>
      <c r="L2171" s="9" t="str">
        <f t="shared" si="100"/>
        <v>Commission/Vir</v>
      </c>
      <c r="P2171" s="1" t="str">
        <f t="array" ref="P2171">INDEX(T_Natures[Nature],MATCH(TRUE,ISNUMBER(FIND(T_Natures[Libellé],F2171)),0))</f>
        <v>Commission/Vir</v>
      </c>
    </row>
    <row r="2172" spans="2:16" x14ac:dyDescent="0.2">
      <c r="B2172" s="1">
        <f t="shared" si="99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101"/>
        <v>628184.16000003228</v>
      </c>
      <c r="L2172" s="9" t="str">
        <f t="shared" si="100"/>
        <v>Commission/Vir</v>
      </c>
      <c r="P2172" s="1" t="str">
        <f t="array" ref="P2172">INDEX(T_Natures[Nature],MATCH(TRUE,ISNUMBER(FIND(T_Natures[Libellé],F2172)),0))</f>
        <v>Commission/Vir</v>
      </c>
    </row>
    <row r="2173" spans="2:16" x14ac:dyDescent="0.2">
      <c r="B2173" s="1">
        <f t="shared" si="99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101"/>
        <v>628183.86200003233</v>
      </c>
      <c r="L2173" s="9" t="str">
        <f t="shared" si="100"/>
        <v>Commission/Vir</v>
      </c>
      <c r="P2173" s="1" t="str">
        <f t="array" ref="P2173">INDEX(T_Natures[Nature],MATCH(TRUE,ISNUMBER(FIND(T_Natures[Libellé],F2173)),0))</f>
        <v>Commission/Vir</v>
      </c>
    </row>
    <row r="2174" spans="2:16" x14ac:dyDescent="0.2">
      <c r="B2174" s="1">
        <f t="shared" si="99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101"/>
        <v>628183.56400003238</v>
      </c>
      <c r="L2174" s="9" t="str">
        <f t="shared" si="100"/>
        <v>Commission/Vir</v>
      </c>
      <c r="P2174" s="1" t="str">
        <f t="array" ref="P2174">INDEX(T_Natures[Nature],MATCH(TRUE,ISNUMBER(FIND(T_Natures[Libellé],F2174)),0))</f>
        <v>Commission/Vir</v>
      </c>
    </row>
    <row r="2175" spans="2:16" x14ac:dyDescent="0.2">
      <c r="B2175" s="1">
        <f t="shared" si="99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101"/>
        <v>628183.26600003242</v>
      </c>
      <c r="L2175" s="9" t="str">
        <f t="shared" si="100"/>
        <v>Commission/Vir</v>
      </c>
      <c r="P2175" s="1" t="str">
        <f t="array" ref="P2175">INDEX(T_Natures[Nature],MATCH(TRUE,ISNUMBER(FIND(T_Natures[Libellé],F2175)),0))</f>
        <v>Commission/Vir</v>
      </c>
    </row>
    <row r="2176" spans="2:16" x14ac:dyDescent="0.2">
      <c r="B2176" s="1">
        <f t="shared" si="99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101"/>
        <v>628182.96800003247</v>
      </c>
      <c r="L2176" s="9" t="str">
        <f t="shared" si="100"/>
        <v>Commission/Vir</v>
      </c>
      <c r="P2176" s="1" t="str">
        <f t="array" ref="P2176">INDEX(T_Natures[Nature],MATCH(TRUE,ISNUMBER(FIND(T_Natures[Libellé],F2176)),0))</f>
        <v>Commission/Vir</v>
      </c>
    </row>
    <row r="2177" spans="2:16" x14ac:dyDescent="0.2">
      <c r="B2177" s="1">
        <f t="shared" si="99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101"/>
        <v>628182.67000003252</v>
      </c>
      <c r="L2177" s="9" t="str">
        <f t="shared" si="100"/>
        <v>Commission/Vir</v>
      </c>
      <c r="P2177" s="1" t="str">
        <f t="array" ref="P2177">INDEX(T_Natures[Nature],MATCH(TRUE,ISNUMBER(FIND(T_Natures[Libellé],F2177)),0))</f>
        <v>Commission/Vir</v>
      </c>
    </row>
    <row r="2178" spans="2:16" x14ac:dyDescent="0.2">
      <c r="B2178" s="1">
        <f t="shared" si="99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101"/>
        <v>628182.37200003257</v>
      </c>
      <c r="L2178" s="9" t="str">
        <f t="shared" si="100"/>
        <v>Commission/Vir</v>
      </c>
      <c r="P2178" s="1" t="str">
        <f t="array" ref="P2178">INDEX(T_Natures[Nature],MATCH(TRUE,ISNUMBER(FIND(T_Natures[Libellé],F2178)),0))</f>
        <v>Commission/Vir</v>
      </c>
    </row>
    <row r="2179" spans="2:16" x14ac:dyDescent="0.2">
      <c r="B2179" s="1">
        <f t="shared" si="99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101"/>
        <v>628182.07400003262</v>
      </c>
      <c r="L2179" s="9" t="str">
        <f t="shared" si="100"/>
        <v>Commission/Vir</v>
      </c>
      <c r="P2179" s="1" t="str">
        <f t="array" ref="P2179">INDEX(T_Natures[Nature],MATCH(TRUE,ISNUMBER(FIND(T_Natures[Libellé],F2179)),0))</f>
        <v>Commission/Vir</v>
      </c>
    </row>
    <row r="2180" spans="2:16" x14ac:dyDescent="0.2">
      <c r="B2180" s="1">
        <f t="shared" si="99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101"/>
        <v>628181.77600003267</v>
      </c>
      <c r="L2180" s="9" t="str">
        <f t="shared" si="100"/>
        <v>Commission/Vir</v>
      </c>
      <c r="P2180" s="1" t="str">
        <f t="array" ref="P2180">INDEX(T_Natures[Nature],MATCH(TRUE,ISNUMBER(FIND(T_Natures[Libellé],F2180)),0))</f>
        <v>Commission/Vir</v>
      </c>
    </row>
    <row r="2181" spans="2:16" x14ac:dyDescent="0.2">
      <c r="B2181" s="1">
        <f t="shared" ref="B2181:B2244" si="102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101"/>
        <v>628181.47800003272</v>
      </c>
      <c r="L2181" s="9" t="str">
        <f t="shared" ref="L2181:L2244" si="103">IF(ISNUMBER(FIND(LEFT($R$4,$S$4),F2181))=TRUE,$T$4,IF(ISNUMBER(FIND(LEFT($R$5,$S$5),F2181))=TRUE,$T$5,IF(ISNUMBER(FIND(LEFT($R$6,$S$6),F2181))=TRUE,$T$6,IF(ISNUMBER(FIND(LEFT($R$7,$S$7),F2181))=TRUE,$T$7,IF(ISNUMBER(FIND(LEFT($R$8,$S$8),F2181))=TRUE,$T$8,IF(ISNUMBER(FIND(LEFT($R$9,$S$9),F2181))=TRUE,$T$9,IF(ISNUMBER(FIND(LEFT($R$10,$S$10),F2181))=TRUE,$T$10,IF(ISNUMBER(FIND(LEFT($R$11,$S$11),F2181))=TRUE,$T$11,IF(ISNUMBER(FIND(LEFT($R$12,$S$12),F2181))=TRUE,$T$12,IF(ISNUMBER(FIND(LEFT($R$13,$S$13),F2181))=TRUE,$T$13,IF(ISNUMBER(FIND(LEFT($R$14,$S$14),F2181))=TRUE,$T$14,IF(ISNUMBER(FIND(LEFT($R$15,$S$15),F2181))=TRUE,$T$15,IF(ISNUMBER(FIND(LEFT($R$16,$S$16),F2181))=TRUE,$T$16,IF(ISNUMBER(FIND(LEFT($R$17,$S$17),F2181))=TRUE,$T$17,IF(ISNUMBER(FIND(LEFT($R$18,$S$18),F2181))=TRUE,$T$18,IF(ISNUMBER(FIND(LEFT($R$19,$S$19),F2181))=TRUE,$T$19,IF(ISNUMBER(FIND(LEFT($R$20,$S$20),F2181))=TRUE,$T$20,IF(ISNUMBER(FIND(LEFT($R$21,$S$21),F2181))=TRUE,$T$21,IF(ISNUMBER(FIND(LEFT($R$24,$S$24),F2181))=TRUE,$T$24,IF(ISNUMBER(FIND(LEFT($R$25,$S$25),F2181))=TRUE,$T$25,IF(ISNUMBER(FIND(LEFT($R$26,$S$26),F2181))=TRUE,$T$26,IF(ISNUMBER(FIND(LEFT($R$27,$S$27),F2181))=TRUE,$T$27,IF(ISNUMBER(FIND(LEFT($R$28,$S$28),F2181))=TRUE,$T$28,IF(ISNUMBER(FIND(LEFT($R$22,$S$22),F2181))=TRUE,$T$22,IF(ISNUMBER(FIND(LEFT($R$23,$S$23),F2181))=TRUE,$T$23,IF(ISNUMBER(FIND(LEFT($R$29,$S$29),F2181))=TRUE,$T$29))))))))))))))))))))))))))</f>
        <v>Commission/Vir</v>
      </c>
      <c r="P2181" s="1" t="str">
        <f t="array" ref="P2181">INDEX(T_Natures[Nature],MATCH(TRUE,ISNUMBER(FIND(T_Natures[Libellé],F2181)),0))</f>
        <v>Commission/Vir</v>
      </c>
    </row>
    <row r="2182" spans="2:16" x14ac:dyDescent="0.2">
      <c r="B2182" s="1">
        <f t="shared" si="102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104">K2181+J2182-I2182</f>
        <v>628181.18000003276</v>
      </c>
      <c r="L2182" s="9" t="str">
        <f t="shared" si="103"/>
        <v>Commission/Vir</v>
      </c>
      <c r="P2182" s="1" t="str">
        <f t="array" ref="P2182">INDEX(T_Natures[Nature],MATCH(TRUE,ISNUMBER(FIND(T_Natures[Libellé],F2182)),0))</f>
        <v>Commission/Vir</v>
      </c>
    </row>
    <row r="2183" spans="2:16" x14ac:dyDescent="0.2">
      <c r="B2183" s="1">
        <f t="shared" si="102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104"/>
        <v>628180.88200003281</v>
      </c>
      <c r="L2183" s="9" t="str">
        <f t="shared" si="103"/>
        <v>Commission/Vir</v>
      </c>
      <c r="P2183" s="1" t="str">
        <f t="array" ref="P2183">INDEX(T_Natures[Nature],MATCH(TRUE,ISNUMBER(FIND(T_Natures[Libellé],F2183)),0))</f>
        <v>Commission/Vir</v>
      </c>
    </row>
    <row r="2184" spans="2:16" x14ac:dyDescent="0.2">
      <c r="B2184" s="1">
        <f t="shared" si="102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104"/>
        <v>628180.58400003286</v>
      </c>
      <c r="L2184" s="9" t="str">
        <f t="shared" si="103"/>
        <v>Commission/Vir</v>
      </c>
      <c r="P2184" s="1" t="str">
        <f t="array" ref="P2184">INDEX(T_Natures[Nature],MATCH(TRUE,ISNUMBER(FIND(T_Natures[Libellé],F2184)),0))</f>
        <v>Commission/Vir</v>
      </c>
    </row>
    <row r="2185" spans="2:16" x14ac:dyDescent="0.2">
      <c r="B2185" s="1">
        <f t="shared" si="102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104"/>
        <v>628180.28600003291</v>
      </c>
      <c r="L2185" s="9" t="str">
        <f t="shared" si="103"/>
        <v>Commission/Vir</v>
      </c>
      <c r="P2185" s="1" t="str">
        <f t="array" ref="P2185">INDEX(T_Natures[Nature],MATCH(TRUE,ISNUMBER(FIND(T_Natures[Libellé],F2185)),0))</f>
        <v>Commission/Vir</v>
      </c>
    </row>
    <row r="2186" spans="2:16" x14ac:dyDescent="0.2">
      <c r="B2186" s="1">
        <f t="shared" si="102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104"/>
        <v>628179.98800003296</v>
      </c>
      <c r="L2186" s="9" t="str">
        <f t="shared" si="103"/>
        <v>Commission/Vir</v>
      </c>
      <c r="P2186" s="1" t="str">
        <f t="array" ref="P2186">INDEX(T_Natures[Nature],MATCH(TRUE,ISNUMBER(FIND(T_Natures[Libellé],F2186)),0))</f>
        <v>Commission/Vir</v>
      </c>
    </row>
    <row r="2187" spans="2:16" x14ac:dyDescent="0.2">
      <c r="B2187" s="1">
        <f t="shared" si="102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104"/>
        <v>628179.69000003301</v>
      </c>
      <c r="L2187" s="9" t="str">
        <f t="shared" si="103"/>
        <v>Commission/Vir</v>
      </c>
      <c r="P2187" s="1" t="str">
        <f t="array" ref="P2187">INDEX(T_Natures[Nature],MATCH(TRUE,ISNUMBER(FIND(T_Natures[Libellé],F2187)),0))</f>
        <v>Commission/Vir</v>
      </c>
    </row>
    <row r="2188" spans="2:16" x14ac:dyDescent="0.2">
      <c r="B2188" s="1">
        <f t="shared" si="102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104"/>
        <v>628179.39200003305</v>
      </c>
      <c r="L2188" s="9" t="str">
        <f t="shared" si="103"/>
        <v>Commission/Vir</v>
      </c>
      <c r="P2188" s="1" t="str">
        <f t="array" ref="P2188">INDEX(T_Natures[Nature],MATCH(TRUE,ISNUMBER(FIND(T_Natures[Libellé],F2188)),0))</f>
        <v>Commission/Vir</v>
      </c>
    </row>
    <row r="2189" spans="2:16" x14ac:dyDescent="0.2">
      <c r="B2189" s="1">
        <f t="shared" si="102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104"/>
        <v>628179.0940000331</v>
      </c>
      <c r="L2189" s="9" t="str">
        <f t="shared" si="103"/>
        <v>Commission/Vir</v>
      </c>
      <c r="P2189" s="1" t="str">
        <f t="array" ref="P2189">INDEX(T_Natures[Nature],MATCH(TRUE,ISNUMBER(FIND(T_Natures[Libellé],F2189)),0))</f>
        <v>Commission/Vir</v>
      </c>
    </row>
    <row r="2190" spans="2:16" x14ac:dyDescent="0.2">
      <c r="B2190" s="1">
        <f t="shared" si="102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104"/>
        <v>628178.79600003315</v>
      </c>
      <c r="L2190" s="9" t="str">
        <f t="shared" si="103"/>
        <v>Commission/Vir</v>
      </c>
      <c r="P2190" s="1" t="str">
        <f t="array" ref="P2190">INDEX(T_Natures[Nature],MATCH(TRUE,ISNUMBER(FIND(T_Natures[Libellé],F2190)),0))</f>
        <v>Commission/Vir</v>
      </c>
    </row>
    <row r="2191" spans="2:16" x14ac:dyDescent="0.2">
      <c r="B2191" s="1">
        <f t="shared" si="102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104"/>
        <v>628178.4980000332</v>
      </c>
      <c r="L2191" s="9" t="str">
        <f t="shared" si="103"/>
        <v>Commission/Vir</v>
      </c>
      <c r="P2191" s="1" t="str">
        <f t="array" ref="P2191">INDEX(T_Natures[Nature],MATCH(TRUE,ISNUMBER(FIND(T_Natures[Libellé],F2191)),0))</f>
        <v>Commission/Vir</v>
      </c>
    </row>
    <row r="2192" spans="2:16" x14ac:dyDescent="0.2">
      <c r="B2192" s="1">
        <f t="shared" si="102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104"/>
        <v>628178.20000003325</v>
      </c>
      <c r="L2192" s="9" t="str">
        <f t="shared" si="103"/>
        <v>Commission/Vir</v>
      </c>
      <c r="P2192" s="1" t="str">
        <f t="array" ref="P2192">INDEX(T_Natures[Nature],MATCH(TRUE,ISNUMBER(FIND(T_Natures[Libellé],F2192)),0))</f>
        <v>Commission/Vir</v>
      </c>
    </row>
    <row r="2193" spans="2:16" x14ac:dyDescent="0.2">
      <c r="B2193" s="1">
        <f t="shared" si="102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104"/>
        <v>628177.9020000333</v>
      </c>
      <c r="L2193" s="9" t="str">
        <f t="shared" si="103"/>
        <v>Commission/Vir</v>
      </c>
      <c r="P2193" s="1" t="str">
        <f t="array" ref="P2193">INDEX(T_Natures[Nature],MATCH(TRUE,ISNUMBER(FIND(T_Natures[Libellé],F2193)),0))</f>
        <v>Commission/Vir</v>
      </c>
    </row>
    <row r="2194" spans="2:16" x14ac:dyDescent="0.2">
      <c r="B2194" s="1">
        <f t="shared" si="102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104"/>
        <v>628177.60400003335</v>
      </c>
      <c r="L2194" s="9" t="str">
        <f t="shared" si="103"/>
        <v>Commission/Vir</v>
      </c>
      <c r="P2194" s="1" t="str">
        <f t="array" ref="P2194">INDEX(T_Natures[Nature],MATCH(TRUE,ISNUMBER(FIND(T_Natures[Libellé],F2194)),0))</f>
        <v>Commission/Vir</v>
      </c>
    </row>
    <row r="2195" spans="2:16" x14ac:dyDescent="0.2">
      <c r="B2195" s="1">
        <f t="shared" si="102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104"/>
        <v>628177.30600003339</v>
      </c>
      <c r="L2195" s="9" t="str">
        <f t="shared" si="103"/>
        <v>Commission/Vir</v>
      </c>
      <c r="P2195" s="1" t="str">
        <f t="array" ref="P2195">INDEX(T_Natures[Nature],MATCH(TRUE,ISNUMBER(FIND(T_Natures[Libellé],F2195)),0))</f>
        <v>Commission/Vir</v>
      </c>
    </row>
    <row r="2196" spans="2:16" x14ac:dyDescent="0.2">
      <c r="B2196" s="1">
        <f t="shared" si="102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104"/>
        <v>628177.00800003344</v>
      </c>
      <c r="L2196" s="9" t="str">
        <f t="shared" si="103"/>
        <v>Commission/Vir</v>
      </c>
      <c r="P2196" s="1" t="str">
        <f t="array" ref="P2196">INDEX(T_Natures[Nature],MATCH(TRUE,ISNUMBER(FIND(T_Natures[Libellé],F2196)),0))</f>
        <v>Commission/Vir</v>
      </c>
    </row>
    <row r="2197" spans="2:16" x14ac:dyDescent="0.2">
      <c r="B2197" s="1">
        <f t="shared" si="102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104"/>
        <v>628176.71000003349</v>
      </c>
      <c r="L2197" s="9" t="str">
        <f t="shared" si="103"/>
        <v>Commission/Vir</v>
      </c>
      <c r="P2197" s="1" t="str">
        <f t="array" ref="P2197">INDEX(T_Natures[Nature],MATCH(TRUE,ISNUMBER(FIND(T_Natures[Libellé],F2197)),0))</f>
        <v>Commission/Vir</v>
      </c>
    </row>
    <row r="2198" spans="2:16" x14ac:dyDescent="0.2">
      <c r="B2198" s="1">
        <f t="shared" si="102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104"/>
        <v>628176.41200003354</v>
      </c>
      <c r="L2198" s="9" t="str">
        <f t="shared" si="103"/>
        <v>Commission/Vir</v>
      </c>
      <c r="P2198" s="1" t="str">
        <f t="array" ref="P2198">INDEX(T_Natures[Nature],MATCH(TRUE,ISNUMBER(FIND(T_Natures[Libellé],F2198)),0))</f>
        <v>Commission/Vir</v>
      </c>
    </row>
    <row r="2199" spans="2:16" x14ac:dyDescent="0.2">
      <c r="B2199" s="1">
        <f t="shared" si="102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104"/>
        <v>628176.11400003359</v>
      </c>
      <c r="L2199" s="9" t="str">
        <f t="shared" si="103"/>
        <v>Commission/Vir</v>
      </c>
      <c r="P2199" s="1" t="str">
        <f t="array" ref="P2199">INDEX(T_Natures[Nature],MATCH(TRUE,ISNUMBER(FIND(T_Natures[Libellé],F2199)),0))</f>
        <v>Commission/Vir</v>
      </c>
    </row>
    <row r="2200" spans="2:16" x14ac:dyDescent="0.2">
      <c r="B2200" s="1">
        <f t="shared" si="102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104"/>
        <v>628175.81600003364</v>
      </c>
      <c r="L2200" s="9" t="str">
        <f t="shared" si="103"/>
        <v>Commission/Vir</v>
      </c>
      <c r="P2200" s="1" t="str">
        <f t="array" ref="P2200">INDEX(T_Natures[Nature],MATCH(TRUE,ISNUMBER(FIND(T_Natures[Libellé],F2200)),0))</f>
        <v>Commission/Vir</v>
      </c>
    </row>
    <row r="2201" spans="2:16" x14ac:dyDescent="0.2">
      <c r="B2201" s="1">
        <f t="shared" si="102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104"/>
        <v>628175.51800003368</v>
      </c>
      <c r="L2201" s="9" t="str">
        <f t="shared" si="103"/>
        <v>Commission/Vir</v>
      </c>
      <c r="P2201" s="1" t="str">
        <f t="array" ref="P2201">INDEX(T_Natures[Nature],MATCH(TRUE,ISNUMBER(FIND(T_Natures[Libellé],F2201)),0))</f>
        <v>Commission/Vir</v>
      </c>
    </row>
    <row r="2202" spans="2:16" x14ac:dyDescent="0.2">
      <c r="B2202" s="1">
        <f t="shared" si="102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104"/>
        <v>628175.22000003373</v>
      </c>
      <c r="L2202" s="9" t="str">
        <f t="shared" si="103"/>
        <v>Commission/Vir</v>
      </c>
      <c r="P2202" s="1" t="str">
        <f t="array" ref="P2202">INDEX(T_Natures[Nature],MATCH(TRUE,ISNUMBER(FIND(T_Natures[Libellé],F2202)),0))</f>
        <v>Commission/Vir</v>
      </c>
    </row>
    <row r="2203" spans="2:16" x14ac:dyDescent="0.2">
      <c r="B2203" s="1">
        <f t="shared" si="102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104"/>
        <v>628174.92200003378</v>
      </c>
      <c r="L2203" s="9" t="str">
        <f t="shared" si="103"/>
        <v>Commission/Vir</v>
      </c>
      <c r="P2203" s="1" t="str">
        <f t="array" ref="P2203">INDEX(T_Natures[Nature],MATCH(TRUE,ISNUMBER(FIND(T_Natures[Libellé],F2203)),0))</f>
        <v>Commission/Vir</v>
      </c>
    </row>
    <row r="2204" spans="2:16" x14ac:dyDescent="0.2">
      <c r="B2204" s="1">
        <f t="shared" si="102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104"/>
        <v>628174.62400003383</v>
      </c>
      <c r="L2204" s="9" t="str">
        <f t="shared" si="103"/>
        <v>Commission/Vir</v>
      </c>
      <c r="P2204" s="1" t="str">
        <f t="array" ref="P2204">INDEX(T_Natures[Nature],MATCH(TRUE,ISNUMBER(FIND(T_Natures[Libellé],F2204)),0))</f>
        <v>Commission/Vir</v>
      </c>
    </row>
    <row r="2205" spans="2:16" x14ac:dyDescent="0.2">
      <c r="B2205" s="1">
        <f t="shared" si="102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104"/>
        <v>628174.32600003388</v>
      </c>
      <c r="L2205" s="9" t="str">
        <f t="shared" si="103"/>
        <v>Commission/Vir</v>
      </c>
      <c r="P2205" s="1" t="str">
        <f t="array" ref="P2205">INDEX(T_Natures[Nature],MATCH(TRUE,ISNUMBER(FIND(T_Natures[Libellé],F2205)),0))</f>
        <v>Commission/Vir</v>
      </c>
    </row>
    <row r="2206" spans="2:16" x14ac:dyDescent="0.2">
      <c r="B2206" s="1">
        <f t="shared" si="102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104"/>
        <v>628174.02800003393</v>
      </c>
      <c r="L2206" s="9" t="str">
        <f t="shared" si="103"/>
        <v>Commission/Vir</v>
      </c>
      <c r="P2206" s="1" t="str">
        <f t="array" ref="P2206">INDEX(T_Natures[Nature],MATCH(TRUE,ISNUMBER(FIND(T_Natures[Libellé],F2206)),0))</f>
        <v>Commission/Vir</v>
      </c>
    </row>
    <row r="2207" spans="2:16" x14ac:dyDescent="0.2">
      <c r="B2207" s="1">
        <f t="shared" si="102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104"/>
        <v>628173.73000003397</v>
      </c>
      <c r="L2207" s="9" t="str">
        <f t="shared" si="103"/>
        <v>Commission/Vir</v>
      </c>
      <c r="P2207" s="1" t="str">
        <f t="array" ref="P2207">INDEX(T_Natures[Nature],MATCH(TRUE,ISNUMBER(FIND(T_Natures[Libellé],F2207)),0))</f>
        <v>Commission/Vir</v>
      </c>
    </row>
    <row r="2208" spans="2:16" x14ac:dyDescent="0.2">
      <c r="B2208" s="1">
        <f t="shared" si="102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104"/>
        <v>628173.43200003402</v>
      </c>
      <c r="L2208" s="9" t="str">
        <f t="shared" si="103"/>
        <v>Commission/Vir</v>
      </c>
      <c r="P2208" s="1" t="str">
        <f t="array" ref="P2208">INDEX(T_Natures[Nature],MATCH(TRUE,ISNUMBER(FIND(T_Natures[Libellé],F2208)),0))</f>
        <v>Commission/Vir</v>
      </c>
    </row>
    <row r="2209" spans="2:16" x14ac:dyDescent="0.2">
      <c r="B2209" s="1">
        <f t="shared" si="102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104"/>
        <v>628173.13400003407</v>
      </c>
      <c r="L2209" s="9" t="str">
        <f t="shared" si="103"/>
        <v>Commission/Vir</v>
      </c>
      <c r="P2209" s="1" t="str">
        <f t="array" ref="P2209">INDEX(T_Natures[Nature],MATCH(TRUE,ISNUMBER(FIND(T_Natures[Libellé],F2209)),0))</f>
        <v>Commission/Vir</v>
      </c>
    </row>
    <row r="2210" spans="2:16" x14ac:dyDescent="0.2">
      <c r="B2210" s="1">
        <f t="shared" si="102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104"/>
        <v>628172.83600003412</v>
      </c>
      <c r="L2210" s="9" t="str">
        <f t="shared" si="103"/>
        <v>Commission/Vir</v>
      </c>
      <c r="P2210" s="1" t="str">
        <f t="array" ref="P2210">INDEX(T_Natures[Nature],MATCH(TRUE,ISNUMBER(FIND(T_Natures[Libellé],F2210)),0))</f>
        <v>Commission/Vir</v>
      </c>
    </row>
    <row r="2211" spans="2:16" x14ac:dyDescent="0.2">
      <c r="B2211" s="1">
        <f t="shared" si="102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104"/>
        <v>628172.53800003417</v>
      </c>
      <c r="L2211" s="9" t="str">
        <f t="shared" si="103"/>
        <v>Commission/Vir</v>
      </c>
      <c r="P2211" s="1" t="str">
        <f t="array" ref="P2211">INDEX(T_Natures[Nature],MATCH(TRUE,ISNUMBER(FIND(T_Natures[Libellé],F2211)),0))</f>
        <v>Commission/Vir</v>
      </c>
    </row>
    <row r="2212" spans="2:16" x14ac:dyDescent="0.2">
      <c r="B2212" s="1">
        <f t="shared" si="102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104"/>
        <v>628172.24000003422</v>
      </c>
      <c r="L2212" s="9" t="str">
        <f t="shared" si="103"/>
        <v>Commission/Vir</v>
      </c>
      <c r="P2212" s="1" t="str">
        <f t="array" ref="P2212">INDEX(T_Natures[Nature],MATCH(TRUE,ISNUMBER(FIND(T_Natures[Libellé],F2212)),0))</f>
        <v>Commission/Vir</v>
      </c>
    </row>
    <row r="2213" spans="2:16" x14ac:dyDescent="0.2">
      <c r="B2213" s="1">
        <f t="shared" si="102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104"/>
        <v>628171.94200003427</v>
      </c>
      <c r="L2213" s="9" t="str">
        <f t="shared" si="103"/>
        <v>Commission/Vir</v>
      </c>
      <c r="P2213" s="1" t="str">
        <f t="array" ref="P2213">INDEX(T_Natures[Nature],MATCH(TRUE,ISNUMBER(FIND(T_Natures[Libellé],F2213)),0))</f>
        <v>Commission/Vir</v>
      </c>
    </row>
    <row r="2214" spans="2:16" x14ac:dyDescent="0.2">
      <c r="B2214" s="1">
        <f t="shared" si="102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104"/>
        <v>628171.64400003431</v>
      </c>
      <c r="L2214" s="9" t="str">
        <f t="shared" si="103"/>
        <v>Commission/Vir</v>
      </c>
      <c r="P2214" s="1" t="str">
        <f t="array" ref="P2214">INDEX(T_Natures[Nature],MATCH(TRUE,ISNUMBER(FIND(T_Natures[Libellé],F2214)),0))</f>
        <v>Commission/Vir</v>
      </c>
    </row>
    <row r="2215" spans="2:16" x14ac:dyDescent="0.2">
      <c r="B2215" s="1">
        <f t="shared" si="102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104"/>
        <v>628171.34600003436</v>
      </c>
      <c r="L2215" s="9" t="str">
        <f t="shared" si="103"/>
        <v>Commission/Vir</v>
      </c>
      <c r="P2215" s="1" t="str">
        <f t="array" ref="P2215">INDEX(T_Natures[Nature],MATCH(TRUE,ISNUMBER(FIND(T_Natures[Libellé],F2215)),0))</f>
        <v>Commission/Vir</v>
      </c>
    </row>
    <row r="2216" spans="2:16" x14ac:dyDescent="0.2">
      <c r="B2216" s="1">
        <f t="shared" si="102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104"/>
        <v>628171.04800003441</v>
      </c>
      <c r="L2216" s="9" t="str">
        <f t="shared" si="103"/>
        <v>Commission/Vir</v>
      </c>
      <c r="P2216" s="1" t="str">
        <f t="array" ref="P2216">INDEX(T_Natures[Nature],MATCH(TRUE,ISNUMBER(FIND(T_Natures[Libellé],F2216)),0))</f>
        <v>Commission/Vir</v>
      </c>
    </row>
    <row r="2217" spans="2:16" x14ac:dyDescent="0.2">
      <c r="B2217" s="1">
        <f t="shared" si="102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104"/>
        <v>628170.75000003446</v>
      </c>
      <c r="L2217" s="9" t="str">
        <f t="shared" si="103"/>
        <v>Commission/Vir</v>
      </c>
      <c r="P2217" s="1" t="str">
        <f t="array" ref="P2217">INDEX(T_Natures[Nature],MATCH(TRUE,ISNUMBER(FIND(T_Natures[Libellé],F2217)),0))</f>
        <v>Commission/Vir</v>
      </c>
    </row>
    <row r="2218" spans="2:16" x14ac:dyDescent="0.2">
      <c r="B2218" s="1">
        <f t="shared" si="102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104"/>
        <v>628170.45200003451</v>
      </c>
      <c r="L2218" s="9" t="str">
        <f t="shared" si="103"/>
        <v>Commission/Vir</v>
      </c>
      <c r="P2218" s="1" t="str">
        <f t="array" ref="P2218">INDEX(T_Natures[Nature],MATCH(TRUE,ISNUMBER(FIND(T_Natures[Libellé],F2218)),0))</f>
        <v>Commission/Vir</v>
      </c>
    </row>
    <row r="2219" spans="2:16" x14ac:dyDescent="0.2">
      <c r="B2219" s="1">
        <f t="shared" si="102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104"/>
        <v>628170.15400003456</v>
      </c>
      <c r="L2219" s="9" t="str">
        <f t="shared" si="103"/>
        <v>Commission/Vir</v>
      </c>
      <c r="P2219" s="1" t="str">
        <f t="array" ref="P2219">INDEX(T_Natures[Nature],MATCH(TRUE,ISNUMBER(FIND(T_Natures[Libellé],F2219)),0))</f>
        <v>Commission/Vir</v>
      </c>
    </row>
    <row r="2220" spans="2:16" x14ac:dyDescent="0.2">
      <c r="B2220" s="1">
        <f t="shared" si="102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104"/>
        <v>628169.8560000346</v>
      </c>
      <c r="L2220" s="9" t="str">
        <f t="shared" si="103"/>
        <v>Commission/Vir</v>
      </c>
      <c r="P2220" s="1" t="str">
        <f t="array" ref="P2220">INDEX(T_Natures[Nature],MATCH(TRUE,ISNUMBER(FIND(T_Natures[Libellé],F2220)),0))</f>
        <v>Commission/Vir</v>
      </c>
    </row>
    <row r="2221" spans="2:16" x14ac:dyDescent="0.2">
      <c r="B2221" s="1">
        <f t="shared" si="102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104"/>
        <v>628169.55800003465</v>
      </c>
      <c r="L2221" s="9" t="str">
        <f t="shared" si="103"/>
        <v>Commission/Vir</v>
      </c>
      <c r="P2221" s="1" t="str">
        <f t="array" ref="P2221">INDEX(T_Natures[Nature],MATCH(TRUE,ISNUMBER(FIND(T_Natures[Libellé],F2221)),0))</f>
        <v>Commission/Vir</v>
      </c>
    </row>
    <row r="2222" spans="2:16" x14ac:dyDescent="0.2">
      <c r="B2222" s="1">
        <f t="shared" si="102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104"/>
        <v>628169.2600000347</v>
      </c>
      <c r="L2222" s="9" t="str">
        <f t="shared" si="103"/>
        <v>Commission/Vir</v>
      </c>
      <c r="P2222" s="1" t="str">
        <f t="array" ref="P2222">INDEX(T_Natures[Nature],MATCH(TRUE,ISNUMBER(FIND(T_Natures[Libellé],F2222)),0))</f>
        <v>Commission/Vir</v>
      </c>
    </row>
    <row r="2223" spans="2:16" x14ac:dyDescent="0.2">
      <c r="B2223" s="1">
        <f t="shared" si="102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104"/>
        <v>628168.96200003475</v>
      </c>
      <c r="L2223" s="9" t="str">
        <f t="shared" si="103"/>
        <v>Commission/Vir</v>
      </c>
      <c r="P2223" s="1" t="str">
        <f t="array" ref="P2223">INDEX(T_Natures[Nature],MATCH(TRUE,ISNUMBER(FIND(T_Natures[Libellé],F2223)),0))</f>
        <v>Commission/Vir</v>
      </c>
    </row>
    <row r="2224" spans="2:16" x14ac:dyDescent="0.2">
      <c r="B2224" s="1">
        <f t="shared" si="102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104"/>
        <v>628168.6640000348</v>
      </c>
      <c r="L2224" s="9" t="str">
        <f t="shared" si="103"/>
        <v>Commission/Vir</v>
      </c>
      <c r="P2224" s="1" t="str">
        <f t="array" ref="P2224">INDEX(T_Natures[Nature],MATCH(TRUE,ISNUMBER(FIND(T_Natures[Libellé],F2224)),0))</f>
        <v>Commission/Vir</v>
      </c>
    </row>
    <row r="2225" spans="2:16" x14ac:dyDescent="0.2">
      <c r="B2225" s="1">
        <f t="shared" si="102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104"/>
        <v>628368.6640000348</v>
      </c>
      <c r="L2225" s="9" t="str">
        <f t="shared" si="103"/>
        <v>Virement</v>
      </c>
      <c r="P2225" s="1" t="str">
        <f t="array" ref="P2225">INDEX(T_Natures[Nature],MATCH(TRUE,ISNUMBER(FIND(T_Natures[Libellé],F2225)),0))</f>
        <v>Virement</v>
      </c>
    </row>
    <row r="2226" spans="2:16" x14ac:dyDescent="0.2">
      <c r="B2226" s="1">
        <f t="shared" si="102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104"/>
        <v>628366.28400003479</v>
      </c>
      <c r="L2226" s="9" t="str">
        <f t="shared" si="103"/>
        <v>Virement</v>
      </c>
      <c r="P2226" s="1" t="str">
        <f t="array" ref="P2226">INDEX(T_Natures[Nature],MATCH(TRUE,ISNUMBER(FIND(T_Natures[Libellé],F2226)),0))</f>
        <v>Virement</v>
      </c>
    </row>
    <row r="2227" spans="2:16" x14ac:dyDescent="0.2">
      <c r="B2227" s="1">
        <f t="shared" si="102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104"/>
        <v>629716.28400003479</v>
      </c>
      <c r="L2227" s="9" t="str">
        <f t="shared" si="103"/>
        <v>Versement</v>
      </c>
      <c r="P2227" s="1" t="str">
        <f t="array" ref="P2227">INDEX(T_Natures[Nature],MATCH(TRUE,ISNUMBER(FIND(T_Natures[Libellé],F2227)),0))</f>
        <v>Versement</v>
      </c>
    </row>
    <row r="2228" spans="2:16" x14ac:dyDescent="0.2">
      <c r="B2228" s="1">
        <f t="shared" si="102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104"/>
        <v>629816.28400003479</v>
      </c>
      <c r="L2228" s="9" t="str">
        <f t="shared" si="103"/>
        <v>Versement</v>
      </c>
      <c r="P2228" s="1" t="str">
        <f t="array" ref="P2228">INDEX(T_Natures[Nature],MATCH(TRUE,ISNUMBER(FIND(T_Natures[Libellé],F2228)),0))</f>
        <v>Versement</v>
      </c>
    </row>
    <row r="2229" spans="2:16" x14ac:dyDescent="0.2">
      <c r="B2229" s="1">
        <f t="shared" si="102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104"/>
        <v>629846.28400003479</v>
      </c>
      <c r="L2229" s="9" t="str">
        <f t="shared" si="103"/>
        <v>Virement Local</v>
      </c>
      <c r="P2229" s="1" t="str">
        <f t="array" ref="P2229">INDEX(T_Natures[Nature],MATCH(TRUE,ISNUMBER(FIND(T_Natures[Libellé],F2229)),0))</f>
        <v>Virement Local</v>
      </c>
    </row>
    <row r="2230" spans="2:16" x14ac:dyDescent="0.2">
      <c r="B2230" s="1">
        <f t="shared" si="102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104"/>
        <v>629876.28400003479</v>
      </c>
      <c r="L2230" s="9" t="str">
        <f t="shared" si="103"/>
        <v>Virement Local</v>
      </c>
      <c r="P2230" s="1" t="str">
        <f t="array" ref="P2230">INDEX(T_Natures[Nature],MATCH(TRUE,ISNUMBER(FIND(T_Natures[Libellé],F2230)),0))</f>
        <v>Virement Local</v>
      </c>
    </row>
    <row r="2231" spans="2:16" x14ac:dyDescent="0.2">
      <c r="B2231" s="1">
        <f t="shared" si="102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104"/>
        <v>629906.28400003479</v>
      </c>
      <c r="L2231" s="9" t="str">
        <f t="shared" si="103"/>
        <v>Virement Local</v>
      </c>
      <c r="P2231" s="1" t="str">
        <f t="array" ref="P2231">INDEX(T_Natures[Nature],MATCH(TRUE,ISNUMBER(FIND(T_Natures[Libellé],F2231)),0))</f>
        <v>Virement Local</v>
      </c>
    </row>
    <row r="2232" spans="2:16" x14ac:dyDescent="0.2">
      <c r="B2232" s="1">
        <f t="shared" si="102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104"/>
        <v>629956.28400003479</v>
      </c>
      <c r="L2232" s="9" t="str">
        <f t="shared" si="103"/>
        <v>Virement Local</v>
      </c>
      <c r="P2232" s="1" t="str">
        <f t="array" ref="P2232">INDEX(T_Natures[Nature],MATCH(TRUE,ISNUMBER(FIND(T_Natures[Libellé],F2232)),0))</f>
        <v>Virement Local</v>
      </c>
    </row>
    <row r="2233" spans="2:16" x14ac:dyDescent="0.2">
      <c r="B2233" s="1">
        <f t="shared" si="102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104"/>
        <v>630356.28400003479</v>
      </c>
      <c r="L2233" s="9" t="str">
        <f t="shared" si="103"/>
        <v>Virement Local</v>
      </c>
      <c r="P2233" s="1" t="str">
        <f t="array" ref="P2233">INDEX(T_Natures[Nature],MATCH(TRUE,ISNUMBER(FIND(T_Natures[Libellé],F2233)),0))</f>
        <v>Virement Local</v>
      </c>
    </row>
    <row r="2234" spans="2:16" x14ac:dyDescent="0.2">
      <c r="B2234" s="1">
        <f t="shared" si="102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104"/>
        <v>630386.28400003479</v>
      </c>
      <c r="L2234" s="9" t="str">
        <f t="shared" si="103"/>
        <v>Virement Local</v>
      </c>
      <c r="P2234" s="1" t="str">
        <f t="array" ref="P2234">INDEX(T_Natures[Nature],MATCH(TRUE,ISNUMBER(FIND(T_Natures[Libellé],F2234)),0))</f>
        <v>Virement Local</v>
      </c>
    </row>
    <row r="2235" spans="2:16" x14ac:dyDescent="0.2">
      <c r="B2235" s="1">
        <f t="shared" si="102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104"/>
        <v>630486.28400003479</v>
      </c>
      <c r="L2235" s="9" t="str">
        <f t="shared" si="103"/>
        <v>Virement Local</v>
      </c>
      <c r="P2235" s="1" t="str">
        <f t="array" ref="P2235">INDEX(T_Natures[Nature],MATCH(TRUE,ISNUMBER(FIND(T_Natures[Libellé],F2235)),0))</f>
        <v>Virement Local</v>
      </c>
    </row>
    <row r="2236" spans="2:16" x14ac:dyDescent="0.2">
      <c r="B2236" s="1">
        <f t="shared" si="102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104"/>
        <v>630516.28400003479</v>
      </c>
      <c r="L2236" s="9" t="str">
        <f t="shared" si="103"/>
        <v>Virement Local</v>
      </c>
      <c r="P2236" s="1" t="str">
        <f t="array" ref="P2236">INDEX(T_Natures[Nature],MATCH(TRUE,ISNUMBER(FIND(T_Natures[Libellé],F2236)),0))</f>
        <v>Virement Local</v>
      </c>
    </row>
    <row r="2237" spans="2:16" x14ac:dyDescent="0.2">
      <c r="B2237" s="1">
        <f t="shared" si="102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104"/>
        <v>630546.28400003479</v>
      </c>
      <c r="L2237" s="9" t="str">
        <f t="shared" si="103"/>
        <v>Virement Local</v>
      </c>
      <c r="P2237" s="1" t="str">
        <f t="array" ref="P2237">INDEX(T_Natures[Nature],MATCH(TRUE,ISNUMBER(FIND(T_Natures[Libellé],F2237)),0))</f>
        <v>Virement Local</v>
      </c>
    </row>
    <row r="2238" spans="2:16" x14ac:dyDescent="0.2">
      <c r="B2238" s="1">
        <f t="shared" si="102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104"/>
        <v>630576.28400003479</v>
      </c>
      <c r="L2238" s="9" t="str">
        <f t="shared" si="103"/>
        <v>Virement Local</v>
      </c>
      <c r="P2238" s="1" t="str">
        <f t="array" ref="P2238">INDEX(T_Natures[Nature],MATCH(TRUE,ISNUMBER(FIND(T_Natures[Libellé],F2238)),0))</f>
        <v>Virement Local</v>
      </c>
    </row>
    <row r="2239" spans="2:16" x14ac:dyDescent="0.2">
      <c r="B2239" s="1">
        <f t="shared" si="102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104"/>
        <v>630616.28400003479</v>
      </c>
      <c r="L2239" s="9" t="str">
        <f t="shared" si="103"/>
        <v>Virement Local</v>
      </c>
      <c r="P2239" s="1" t="str">
        <f t="array" ref="P2239">INDEX(T_Natures[Nature],MATCH(TRUE,ISNUMBER(FIND(T_Natures[Libellé],F2239)),0))</f>
        <v>Virement Local</v>
      </c>
    </row>
    <row r="2240" spans="2:16" x14ac:dyDescent="0.2">
      <c r="B2240" s="1">
        <f t="shared" si="102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104"/>
        <v>630716.28400003479</v>
      </c>
      <c r="L2240" s="9" t="str">
        <f t="shared" si="103"/>
        <v>Virement Local</v>
      </c>
      <c r="P2240" s="1" t="str">
        <f t="array" ref="P2240">INDEX(T_Natures[Nature],MATCH(TRUE,ISNUMBER(FIND(T_Natures[Libellé],F2240)),0))</f>
        <v>Virement Local</v>
      </c>
    </row>
    <row r="2241" spans="2:16" x14ac:dyDescent="0.2">
      <c r="B2241" s="1">
        <f t="shared" si="102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104"/>
        <v>630816.28400003479</v>
      </c>
      <c r="L2241" s="9" t="str">
        <f t="shared" si="103"/>
        <v>Virement Local</v>
      </c>
      <c r="P2241" s="1" t="str">
        <f t="array" ref="P2241">INDEX(T_Natures[Nature],MATCH(TRUE,ISNUMBER(FIND(T_Natures[Libellé],F2241)),0))</f>
        <v>Virement Local</v>
      </c>
    </row>
    <row r="2242" spans="2:16" x14ac:dyDescent="0.2">
      <c r="B2242" s="1">
        <f t="shared" si="102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104"/>
        <v>630916.28400003479</v>
      </c>
      <c r="L2242" s="9" t="str">
        <f t="shared" si="103"/>
        <v>Virement Local</v>
      </c>
      <c r="P2242" s="1" t="str">
        <f t="array" ref="P2242">INDEX(T_Natures[Nature],MATCH(TRUE,ISNUMBER(FIND(T_Natures[Libellé],F2242)),0))</f>
        <v>Virement Local</v>
      </c>
    </row>
    <row r="2243" spans="2:16" x14ac:dyDescent="0.2">
      <c r="B2243" s="1">
        <f t="shared" si="102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104"/>
        <v>631216.28400003479</v>
      </c>
      <c r="L2243" s="9" t="str">
        <f t="shared" si="103"/>
        <v>Virement Local</v>
      </c>
      <c r="P2243" s="1" t="str">
        <f t="array" ref="P2243">INDEX(T_Natures[Nature],MATCH(TRUE,ISNUMBER(FIND(T_Natures[Libellé],F2243)),0))</f>
        <v>Virement Local</v>
      </c>
    </row>
    <row r="2244" spans="2:16" x14ac:dyDescent="0.2">
      <c r="B2244" s="1">
        <f t="shared" si="102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104"/>
        <v>631266.28400003479</v>
      </c>
      <c r="L2244" s="9" t="str">
        <f t="shared" si="103"/>
        <v>Virement Local</v>
      </c>
      <c r="P2244" s="1" t="str">
        <f t="array" ref="P2244">INDEX(T_Natures[Nature],MATCH(TRUE,ISNUMBER(FIND(T_Natures[Libellé],F2244)),0))</f>
        <v>Virement Local</v>
      </c>
    </row>
    <row r="2245" spans="2:16" x14ac:dyDescent="0.2">
      <c r="B2245" s="1">
        <f t="shared" ref="B2245:B2308" si="105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104"/>
        <v>631366.28400003479</v>
      </c>
      <c r="L2245" s="9" t="str">
        <f t="shared" ref="L2245:L2308" si="106">IF(ISNUMBER(FIND(LEFT($R$4,$S$4),F2245))=TRUE,$T$4,IF(ISNUMBER(FIND(LEFT($R$5,$S$5),F2245))=TRUE,$T$5,IF(ISNUMBER(FIND(LEFT($R$6,$S$6),F2245))=TRUE,$T$6,IF(ISNUMBER(FIND(LEFT($R$7,$S$7),F2245))=TRUE,$T$7,IF(ISNUMBER(FIND(LEFT($R$8,$S$8),F2245))=TRUE,$T$8,IF(ISNUMBER(FIND(LEFT($R$9,$S$9),F2245))=TRUE,$T$9,IF(ISNUMBER(FIND(LEFT($R$10,$S$10),F2245))=TRUE,$T$10,IF(ISNUMBER(FIND(LEFT($R$11,$S$11),F2245))=TRUE,$T$11,IF(ISNUMBER(FIND(LEFT($R$12,$S$12),F2245))=TRUE,$T$12,IF(ISNUMBER(FIND(LEFT($R$13,$S$13),F2245))=TRUE,$T$13,IF(ISNUMBER(FIND(LEFT($R$14,$S$14),F2245))=TRUE,$T$14,IF(ISNUMBER(FIND(LEFT($R$15,$S$15),F2245))=TRUE,$T$15,IF(ISNUMBER(FIND(LEFT($R$16,$S$16),F2245))=TRUE,$T$16,IF(ISNUMBER(FIND(LEFT($R$17,$S$17),F2245))=TRUE,$T$17,IF(ISNUMBER(FIND(LEFT($R$18,$S$18),F2245))=TRUE,$T$18,IF(ISNUMBER(FIND(LEFT($R$19,$S$19),F2245))=TRUE,$T$19,IF(ISNUMBER(FIND(LEFT($R$20,$S$20),F2245))=TRUE,$T$20,IF(ISNUMBER(FIND(LEFT($R$21,$S$21),F2245))=TRUE,$T$21,IF(ISNUMBER(FIND(LEFT($R$24,$S$24),F2245))=TRUE,$T$24,IF(ISNUMBER(FIND(LEFT($R$25,$S$25),F2245))=TRUE,$T$25,IF(ISNUMBER(FIND(LEFT($R$26,$S$26),F2245))=TRUE,$T$26,IF(ISNUMBER(FIND(LEFT($R$27,$S$27),F2245))=TRUE,$T$27,IF(ISNUMBER(FIND(LEFT($R$28,$S$28),F2245))=TRUE,$T$28,IF(ISNUMBER(FIND(LEFT($R$22,$S$22),F2245))=TRUE,$T$22,IF(ISNUMBER(FIND(LEFT($R$23,$S$23),F2245))=TRUE,$T$23,IF(ISNUMBER(FIND(LEFT($R$29,$S$29),F2245))=TRUE,$T$29))))))))))))))))))))))))))</f>
        <v>Virement Local</v>
      </c>
      <c r="P2245" s="1" t="str">
        <f t="array" ref="P2245">INDEX(T_Natures[Nature],MATCH(TRUE,ISNUMBER(FIND(T_Natures[Libellé],F2245)),0))</f>
        <v>Virement Local</v>
      </c>
    </row>
    <row r="2246" spans="2:16" x14ac:dyDescent="0.2">
      <c r="B2246" s="1">
        <f t="shared" si="105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107">K2245+J2246-I2246</f>
        <v>631416.28400003479</v>
      </c>
      <c r="L2246" s="9" t="str">
        <f t="shared" si="106"/>
        <v>Virement Local</v>
      </c>
      <c r="P2246" s="1" t="str">
        <f t="array" ref="P2246">INDEX(T_Natures[Nature],MATCH(TRUE,ISNUMBER(FIND(T_Natures[Libellé],F2246)),0))</f>
        <v>Virement Local</v>
      </c>
    </row>
    <row r="2247" spans="2:16" x14ac:dyDescent="0.2">
      <c r="B2247" s="1">
        <f t="shared" si="105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107"/>
        <v>631583.24400003476</v>
      </c>
      <c r="L2247" s="9" t="str">
        <f t="shared" si="106"/>
        <v>Virement Local</v>
      </c>
      <c r="P2247" s="1" t="str">
        <f t="array" ref="P2247">INDEX(T_Natures[Nature],MATCH(TRUE,ISNUMBER(FIND(T_Natures[Libellé],F2247)),0))</f>
        <v>Virement Local</v>
      </c>
    </row>
    <row r="2248" spans="2:16" x14ac:dyDescent="0.2">
      <c r="B2248" s="1">
        <f t="shared" si="105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107"/>
        <v>631783.24400003476</v>
      </c>
      <c r="L2248" s="9" t="str">
        <f t="shared" si="106"/>
        <v>Virement Local</v>
      </c>
      <c r="P2248" s="1" t="str">
        <f t="array" ref="P2248">INDEX(T_Natures[Nature],MATCH(TRUE,ISNUMBER(FIND(T_Natures[Libellé],F2248)),0))</f>
        <v>Virement Local</v>
      </c>
    </row>
    <row r="2249" spans="2:16" x14ac:dyDescent="0.2">
      <c r="B2249" s="1">
        <f t="shared" si="105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107"/>
        <v>631813.24400003476</v>
      </c>
      <c r="L2249" s="9" t="str">
        <f t="shared" si="106"/>
        <v>Virement Local</v>
      </c>
      <c r="P2249" s="1" t="str">
        <f t="array" ref="P2249">INDEX(T_Natures[Nature],MATCH(TRUE,ISNUMBER(FIND(T_Natures[Libellé],F2249)),0))</f>
        <v>Virement Local</v>
      </c>
    </row>
    <row r="2250" spans="2:16" x14ac:dyDescent="0.2">
      <c r="B2250" s="1">
        <f t="shared" si="105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107"/>
        <v>631863.24400003476</v>
      </c>
      <c r="L2250" s="9" t="str">
        <f t="shared" si="106"/>
        <v>Virement Local</v>
      </c>
      <c r="P2250" s="1" t="str">
        <f t="array" ref="P2250">INDEX(T_Natures[Nature],MATCH(TRUE,ISNUMBER(FIND(T_Natures[Libellé],F2250)),0))</f>
        <v>Virement Local</v>
      </c>
    </row>
    <row r="2251" spans="2:16" x14ac:dyDescent="0.2">
      <c r="B2251" s="1">
        <f t="shared" si="105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107"/>
        <v>631913.24400003476</v>
      </c>
      <c r="L2251" s="9" t="str">
        <f t="shared" si="106"/>
        <v>Virement Local</v>
      </c>
      <c r="P2251" s="1" t="str">
        <f t="array" ref="P2251">INDEX(T_Natures[Nature],MATCH(TRUE,ISNUMBER(FIND(T_Natures[Libellé],F2251)),0))</f>
        <v>Virement Local</v>
      </c>
    </row>
    <row r="2252" spans="2:16" x14ac:dyDescent="0.2">
      <c r="B2252" s="1">
        <f t="shared" si="105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107"/>
        <v>631963.24400003476</v>
      </c>
      <c r="L2252" s="9" t="str">
        <f t="shared" si="106"/>
        <v>Virement Local</v>
      </c>
      <c r="P2252" s="1" t="str">
        <f t="array" ref="P2252">INDEX(T_Natures[Nature],MATCH(TRUE,ISNUMBER(FIND(T_Natures[Libellé],F2252)),0))</f>
        <v>Virement Local</v>
      </c>
    </row>
    <row r="2253" spans="2:16" x14ac:dyDescent="0.2">
      <c r="B2253" s="1">
        <f t="shared" si="105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107"/>
        <v>632163.24400003476</v>
      </c>
      <c r="L2253" s="9" t="str">
        <f t="shared" si="106"/>
        <v>Virement Local</v>
      </c>
      <c r="P2253" s="1" t="str">
        <f t="array" ref="P2253">INDEX(T_Natures[Nature],MATCH(TRUE,ISNUMBER(FIND(T_Natures[Libellé],F2253)),0))</f>
        <v>Virement Local</v>
      </c>
    </row>
    <row r="2254" spans="2:16" x14ac:dyDescent="0.2">
      <c r="B2254" s="1">
        <f t="shared" si="105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107"/>
        <v>632263.24400003476</v>
      </c>
      <c r="L2254" s="9" t="str">
        <f t="shared" si="106"/>
        <v>Virement Local</v>
      </c>
      <c r="P2254" s="1" t="str">
        <f t="array" ref="P2254">INDEX(T_Natures[Nature],MATCH(TRUE,ISNUMBER(FIND(T_Natures[Libellé],F2254)),0))</f>
        <v>Virement Local</v>
      </c>
    </row>
    <row r="2255" spans="2:16" x14ac:dyDescent="0.2">
      <c r="B2255" s="1">
        <f t="shared" si="105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107"/>
        <v>632413.24400003476</v>
      </c>
      <c r="L2255" s="9" t="str">
        <f t="shared" si="106"/>
        <v>Virement Local</v>
      </c>
      <c r="P2255" s="1" t="str">
        <f t="array" ref="P2255">INDEX(T_Natures[Nature],MATCH(TRUE,ISNUMBER(FIND(T_Natures[Libellé],F2255)),0))</f>
        <v>Virement Local</v>
      </c>
    </row>
    <row r="2256" spans="2:16" x14ac:dyDescent="0.2">
      <c r="B2256" s="1">
        <f t="shared" si="105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107"/>
        <v>632433.24400003476</v>
      </c>
      <c r="L2256" s="9" t="str">
        <f t="shared" si="106"/>
        <v>Virement Local</v>
      </c>
      <c r="P2256" s="1" t="str">
        <f t="array" ref="P2256">INDEX(T_Natures[Nature],MATCH(TRUE,ISNUMBER(FIND(T_Natures[Libellé],F2256)),0))</f>
        <v>Virement Local</v>
      </c>
    </row>
    <row r="2257" spans="2:16" x14ac:dyDescent="0.2">
      <c r="B2257" s="1">
        <f t="shared" si="105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107"/>
        <v>632463.24400003476</v>
      </c>
      <c r="L2257" s="9" t="str">
        <f t="shared" si="106"/>
        <v>Virement Local</v>
      </c>
      <c r="P2257" s="1" t="str">
        <f t="array" ref="P2257">INDEX(T_Natures[Nature],MATCH(TRUE,ISNUMBER(FIND(T_Natures[Libellé],F2257)),0))</f>
        <v>Virement Local</v>
      </c>
    </row>
    <row r="2258" spans="2:16" x14ac:dyDescent="0.2">
      <c r="B2258" s="1">
        <f t="shared" si="105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107"/>
        <v>632493.24400003476</v>
      </c>
      <c r="L2258" s="9" t="str">
        <f t="shared" si="106"/>
        <v>Virement Local</v>
      </c>
      <c r="P2258" s="1" t="str">
        <f t="array" ref="P2258">INDEX(T_Natures[Nature],MATCH(TRUE,ISNUMBER(FIND(T_Natures[Libellé],F2258)),0))</f>
        <v>Virement Local</v>
      </c>
    </row>
    <row r="2259" spans="2:16" x14ac:dyDescent="0.2">
      <c r="B2259" s="1">
        <f t="shared" si="105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107"/>
        <v>632523.24400003476</v>
      </c>
      <c r="L2259" s="9" t="str">
        <f t="shared" si="106"/>
        <v>Virement Local</v>
      </c>
      <c r="P2259" s="1" t="str">
        <f t="array" ref="P2259">INDEX(T_Natures[Nature],MATCH(TRUE,ISNUMBER(FIND(T_Natures[Libellé],F2259)),0))</f>
        <v>Virement Local</v>
      </c>
    </row>
    <row r="2260" spans="2:16" x14ac:dyDescent="0.2">
      <c r="B2260" s="1">
        <f t="shared" si="105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107"/>
        <v>632623.24400003476</v>
      </c>
      <c r="L2260" s="9" t="str">
        <f t="shared" si="106"/>
        <v>Virement Local</v>
      </c>
      <c r="P2260" s="1" t="str">
        <f t="array" ref="P2260">INDEX(T_Natures[Nature],MATCH(TRUE,ISNUMBER(FIND(T_Natures[Libellé],F2260)),0))</f>
        <v>Virement Local</v>
      </c>
    </row>
    <row r="2261" spans="2:16" x14ac:dyDescent="0.2">
      <c r="B2261" s="1">
        <f t="shared" si="105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107"/>
        <v>632653.24400003476</v>
      </c>
      <c r="L2261" s="9" t="str">
        <f t="shared" si="106"/>
        <v>Virement Local</v>
      </c>
      <c r="P2261" s="1" t="str">
        <f t="array" ref="P2261">INDEX(T_Natures[Nature],MATCH(TRUE,ISNUMBER(FIND(T_Natures[Libellé],F2261)),0))</f>
        <v>Virement Local</v>
      </c>
    </row>
    <row r="2262" spans="2:16" x14ac:dyDescent="0.2">
      <c r="B2262" s="1">
        <f t="shared" si="105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107"/>
        <v>632753.24400003476</v>
      </c>
      <c r="L2262" s="9" t="str">
        <f t="shared" si="106"/>
        <v>Virement Local</v>
      </c>
      <c r="P2262" s="1" t="str">
        <f t="array" ref="P2262">INDEX(T_Natures[Nature],MATCH(TRUE,ISNUMBER(FIND(T_Natures[Libellé],F2262)),0))</f>
        <v>Virement Local</v>
      </c>
    </row>
    <row r="2263" spans="2:16" x14ac:dyDescent="0.2">
      <c r="B2263" s="1">
        <f t="shared" si="105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107"/>
        <v>632803.24400003476</v>
      </c>
      <c r="L2263" s="9" t="str">
        <f t="shared" si="106"/>
        <v>Virement Local</v>
      </c>
      <c r="P2263" s="1" t="str">
        <f t="array" ref="P2263">INDEX(T_Natures[Nature],MATCH(TRUE,ISNUMBER(FIND(T_Natures[Libellé],F2263)),0))</f>
        <v>Virement Local</v>
      </c>
    </row>
    <row r="2264" spans="2:16" x14ac:dyDescent="0.2">
      <c r="B2264" s="1">
        <f t="shared" si="105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107"/>
        <v>632853.24400003476</v>
      </c>
      <c r="L2264" s="9" t="str">
        <f t="shared" si="106"/>
        <v>Virement Local</v>
      </c>
      <c r="P2264" s="1" t="str">
        <f t="array" ref="P2264">INDEX(T_Natures[Nature],MATCH(TRUE,ISNUMBER(FIND(T_Natures[Libellé],F2264)),0))</f>
        <v>Virement Local</v>
      </c>
    </row>
    <row r="2265" spans="2:16" x14ac:dyDescent="0.2">
      <c r="B2265" s="1">
        <f t="shared" si="105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107"/>
        <v>632883.24400003476</v>
      </c>
      <c r="L2265" s="9" t="str">
        <f t="shared" si="106"/>
        <v>Virement Local</v>
      </c>
      <c r="P2265" s="1" t="str">
        <f t="array" ref="P2265">INDEX(T_Natures[Nature],MATCH(TRUE,ISNUMBER(FIND(T_Natures[Libellé],F2265)),0))</f>
        <v>Virement Local</v>
      </c>
    </row>
    <row r="2266" spans="2:16" x14ac:dyDescent="0.2">
      <c r="B2266" s="1">
        <f t="shared" si="105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107"/>
        <v>632913.24400003476</v>
      </c>
      <c r="L2266" s="9" t="str">
        <f t="shared" si="106"/>
        <v>Virement Local</v>
      </c>
      <c r="P2266" s="1" t="str">
        <f t="array" ref="P2266">INDEX(T_Natures[Nature],MATCH(TRUE,ISNUMBER(FIND(T_Natures[Libellé],F2266)),0))</f>
        <v>Virement Local</v>
      </c>
    </row>
    <row r="2267" spans="2:16" x14ac:dyDescent="0.2">
      <c r="B2267" s="1">
        <f t="shared" si="105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107"/>
        <v>633163.24400003476</v>
      </c>
      <c r="L2267" s="9" t="str">
        <f t="shared" si="106"/>
        <v>Virement Local</v>
      </c>
      <c r="P2267" s="1" t="str">
        <f t="array" ref="P2267">INDEX(T_Natures[Nature],MATCH(TRUE,ISNUMBER(FIND(T_Natures[Libellé],F2267)),0))</f>
        <v>Virement Local</v>
      </c>
    </row>
    <row r="2268" spans="2:16" x14ac:dyDescent="0.2">
      <c r="B2268" s="1">
        <f t="shared" si="105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107"/>
        <v>633162.9460000348</v>
      </c>
      <c r="L2268" s="9" t="str">
        <f t="shared" si="106"/>
        <v>Commission/Vir</v>
      </c>
      <c r="P2268" s="1" t="str">
        <f t="array" ref="P2268">INDEX(T_Natures[Nature],MATCH(TRUE,ISNUMBER(FIND(T_Natures[Libellé],F2268)),0))</f>
        <v>Commission/Vir</v>
      </c>
    </row>
    <row r="2269" spans="2:16" x14ac:dyDescent="0.2">
      <c r="B2269" s="1">
        <f t="shared" si="105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107"/>
        <v>633162.64800003485</v>
      </c>
      <c r="L2269" s="9" t="str">
        <f t="shared" si="106"/>
        <v>Commission/Vir</v>
      </c>
      <c r="P2269" s="1" t="str">
        <f t="array" ref="P2269">INDEX(T_Natures[Nature],MATCH(TRUE,ISNUMBER(FIND(T_Natures[Libellé],F2269)),0))</f>
        <v>Commission/Vir</v>
      </c>
    </row>
    <row r="2270" spans="2:16" x14ac:dyDescent="0.2">
      <c r="B2270" s="1">
        <f t="shared" si="105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107"/>
        <v>633162.3500000349</v>
      </c>
      <c r="L2270" s="9" t="str">
        <f t="shared" si="106"/>
        <v>Commission/Vir</v>
      </c>
      <c r="P2270" s="1" t="str">
        <f t="array" ref="P2270">INDEX(T_Natures[Nature],MATCH(TRUE,ISNUMBER(FIND(T_Natures[Libellé],F2270)),0))</f>
        <v>Commission/Vir</v>
      </c>
    </row>
    <row r="2271" spans="2:16" x14ac:dyDescent="0.2">
      <c r="B2271" s="1">
        <f t="shared" si="105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107"/>
        <v>633162.05200003495</v>
      </c>
      <c r="L2271" s="9" t="str">
        <f t="shared" si="106"/>
        <v>Commission/Vir</v>
      </c>
      <c r="P2271" s="1" t="str">
        <f t="array" ref="P2271">INDEX(T_Natures[Nature],MATCH(TRUE,ISNUMBER(FIND(T_Natures[Libellé],F2271)),0))</f>
        <v>Commission/Vir</v>
      </c>
    </row>
    <row r="2272" spans="2:16" x14ac:dyDescent="0.2">
      <c r="B2272" s="1">
        <f t="shared" si="105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107"/>
        <v>633161.754000035</v>
      </c>
      <c r="L2272" s="9" t="str">
        <f t="shared" si="106"/>
        <v>Commission/Vir</v>
      </c>
      <c r="P2272" s="1" t="str">
        <f t="array" ref="P2272">INDEX(T_Natures[Nature],MATCH(TRUE,ISNUMBER(FIND(T_Natures[Libellé],F2272)),0))</f>
        <v>Commission/Vir</v>
      </c>
    </row>
    <row r="2273" spans="2:16" x14ac:dyDescent="0.2">
      <c r="B2273" s="1">
        <f t="shared" si="105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107"/>
        <v>633161.45600003505</v>
      </c>
      <c r="L2273" s="9" t="str">
        <f t="shared" si="106"/>
        <v>Commission/Vir</v>
      </c>
      <c r="P2273" s="1" t="str">
        <f t="array" ref="P2273">INDEX(T_Natures[Nature],MATCH(TRUE,ISNUMBER(FIND(T_Natures[Libellé],F2273)),0))</f>
        <v>Commission/Vir</v>
      </c>
    </row>
    <row r="2274" spans="2:16" x14ac:dyDescent="0.2">
      <c r="B2274" s="1">
        <f t="shared" si="105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107"/>
        <v>633161.1580000351</v>
      </c>
      <c r="L2274" s="9" t="str">
        <f t="shared" si="106"/>
        <v>Commission/Vir</v>
      </c>
      <c r="P2274" s="1" t="str">
        <f t="array" ref="P2274">INDEX(T_Natures[Nature],MATCH(TRUE,ISNUMBER(FIND(T_Natures[Libellé],F2274)),0))</f>
        <v>Commission/Vir</v>
      </c>
    </row>
    <row r="2275" spans="2:16" x14ac:dyDescent="0.2">
      <c r="B2275" s="1">
        <f t="shared" si="105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107"/>
        <v>633160.86000003514</v>
      </c>
      <c r="L2275" s="9" t="str">
        <f t="shared" si="106"/>
        <v>Commission/Vir</v>
      </c>
      <c r="P2275" s="1" t="str">
        <f t="array" ref="P2275">INDEX(T_Natures[Nature],MATCH(TRUE,ISNUMBER(FIND(T_Natures[Libellé],F2275)),0))</f>
        <v>Commission/Vir</v>
      </c>
    </row>
    <row r="2276" spans="2:16" x14ac:dyDescent="0.2">
      <c r="B2276" s="1">
        <f t="shared" si="105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107"/>
        <v>633160.56200003519</v>
      </c>
      <c r="L2276" s="9" t="str">
        <f t="shared" si="106"/>
        <v>Commission/Vir</v>
      </c>
      <c r="P2276" s="1" t="str">
        <f t="array" ref="P2276">INDEX(T_Natures[Nature],MATCH(TRUE,ISNUMBER(FIND(T_Natures[Libellé],F2276)),0))</f>
        <v>Commission/Vir</v>
      </c>
    </row>
    <row r="2277" spans="2:16" x14ac:dyDescent="0.2">
      <c r="B2277" s="1">
        <f t="shared" si="105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107"/>
        <v>633160.26400003524</v>
      </c>
      <c r="L2277" s="9" t="str">
        <f t="shared" si="106"/>
        <v>Commission/Vir</v>
      </c>
      <c r="P2277" s="1" t="str">
        <f t="array" ref="P2277">INDEX(T_Natures[Nature],MATCH(TRUE,ISNUMBER(FIND(T_Natures[Libellé],F2277)),0))</f>
        <v>Commission/Vir</v>
      </c>
    </row>
    <row r="2278" spans="2:16" x14ac:dyDescent="0.2">
      <c r="B2278" s="1">
        <f t="shared" si="105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107"/>
        <v>633159.96600003529</v>
      </c>
      <c r="L2278" s="9" t="str">
        <f t="shared" si="106"/>
        <v>Commission/Vir</v>
      </c>
      <c r="P2278" s="1" t="str">
        <f t="array" ref="P2278">INDEX(T_Natures[Nature],MATCH(TRUE,ISNUMBER(FIND(T_Natures[Libellé],F2278)),0))</f>
        <v>Commission/Vir</v>
      </c>
    </row>
    <row r="2279" spans="2:16" x14ac:dyDescent="0.2">
      <c r="B2279" s="1">
        <f t="shared" si="105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107"/>
        <v>633159.66800003534</v>
      </c>
      <c r="L2279" s="9" t="str">
        <f t="shared" si="106"/>
        <v>Commission/Vir</v>
      </c>
      <c r="P2279" s="1" t="str">
        <f t="array" ref="P2279">INDEX(T_Natures[Nature],MATCH(TRUE,ISNUMBER(FIND(T_Natures[Libellé],F2279)),0))</f>
        <v>Commission/Vir</v>
      </c>
    </row>
    <row r="2280" spans="2:16" x14ac:dyDescent="0.2">
      <c r="B2280" s="1">
        <f t="shared" si="105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107"/>
        <v>633159.37000003539</v>
      </c>
      <c r="L2280" s="9" t="str">
        <f t="shared" si="106"/>
        <v>Commission/Vir</v>
      </c>
      <c r="P2280" s="1" t="str">
        <f t="array" ref="P2280">INDEX(T_Natures[Nature],MATCH(TRUE,ISNUMBER(FIND(T_Natures[Libellé],F2280)),0))</f>
        <v>Commission/Vir</v>
      </c>
    </row>
    <row r="2281" spans="2:16" x14ac:dyDescent="0.2">
      <c r="B2281" s="1">
        <f t="shared" si="105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107"/>
        <v>633159.07200003543</v>
      </c>
      <c r="L2281" s="9" t="str">
        <f t="shared" si="106"/>
        <v>Commission/Vir</v>
      </c>
      <c r="P2281" s="1" t="str">
        <f t="array" ref="P2281">INDEX(T_Natures[Nature],MATCH(TRUE,ISNUMBER(FIND(T_Natures[Libellé],F2281)),0))</f>
        <v>Commission/Vir</v>
      </c>
    </row>
    <row r="2282" spans="2:16" x14ac:dyDescent="0.2">
      <c r="B2282" s="1">
        <f t="shared" si="105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107"/>
        <v>633158.77400003548</v>
      </c>
      <c r="L2282" s="9" t="str">
        <f t="shared" si="106"/>
        <v>Commission/Vir</v>
      </c>
      <c r="P2282" s="1" t="str">
        <f t="array" ref="P2282">INDEX(T_Natures[Nature],MATCH(TRUE,ISNUMBER(FIND(T_Natures[Libellé],F2282)),0))</f>
        <v>Commission/Vir</v>
      </c>
    </row>
    <row r="2283" spans="2:16" x14ac:dyDescent="0.2">
      <c r="B2283" s="1">
        <f t="shared" si="105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107"/>
        <v>633158.47600003553</v>
      </c>
      <c r="L2283" s="9" t="str">
        <f t="shared" si="106"/>
        <v>Commission/Vir</v>
      </c>
      <c r="P2283" s="1" t="str">
        <f t="array" ref="P2283">INDEX(T_Natures[Nature],MATCH(TRUE,ISNUMBER(FIND(T_Natures[Libellé],F2283)),0))</f>
        <v>Commission/Vir</v>
      </c>
    </row>
    <row r="2284" spans="2:16" x14ac:dyDescent="0.2">
      <c r="B2284" s="1">
        <f t="shared" si="105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107"/>
        <v>633158.17800003558</v>
      </c>
      <c r="L2284" s="9" t="str">
        <f t="shared" si="106"/>
        <v>Commission/Vir</v>
      </c>
      <c r="P2284" s="1" t="str">
        <f t="array" ref="P2284">INDEX(T_Natures[Nature],MATCH(TRUE,ISNUMBER(FIND(T_Natures[Libellé],F2284)),0))</f>
        <v>Commission/Vir</v>
      </c>
    </row>
    <row r="2285" spans="2:16" x14ac:dyDescent="0.2">
      <c r="B2285" s="1">
        <f t="shared" si="105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107"/>
        <v>633157.88000003563</v>
      </c>
      <c r="L2285" s="9" t="str">
        <f t="shared" si="106"/>
        <v>Commission/Vir</v>
      </c>
      <c r="P2285" s="1" t="str">
        <f t="array" ref="P2285">INDEX(T_Natures[Nature],MATCH(TRUE,ISNUMBER(FIND(T_Natures[Libellé],F2285)),0))</f>
        <v>Commission/Vir</v>
      </c>
    </row>
    <row r="2286" spans="2:16" x14ac:dyDescent="0.2">
      <c r="B2286" s="1">
        <f t="shared" si="105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107"/>
        <v>633157.58200003568</v>
      </c>
      <c r="L2286" s="9" t="str">
        <f t="shared" si="106"/>
        <v>Commission/Vir</v>
      </c>
      <c r="P2286" s="1" t="str">
        <f t="array" ref="P2286">INDEX(T_Natures[Nature],MATCH(TRUE,ISNUMBER(FIND(T_Natures[Libellé],F2286)),0))</f>
        <v>Commission/Vir</v>
      </c>
    </row>
    <row r="2287" spans="2:16" x14ac:dyDescent="0.2">
      <c r="B2287" s="1">
        <f t="shared" si="105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107"/>
        <v>633157.28400003572</v>
      </c>
      <c r="L2287" s="9" t="str">
        <f t="shared" si="106"/>
        <v>Commission/Vir</v>
      </c>
      <c r="P2287" s="1" t="str">
        <f t="array" ref="P2287">INDEX(T_Natures[Nature],MATCH(TRUE,ISNUMBER(FIND(T_Natures[Libellé],F2287)),0))</f>
        <v>Commission/Vir</v>
      </c>
    </row>
    <row r="2288" spans="2:16" x14ac:dyDescent="0.2">
      <c r="B2288" s="1">
        <f t="shared" si="105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107"/>
        <v>633156.98600003577</v>
      </c>
      <c r="L2288" s="9" t="str">
        <f t="shared" si="106"/>
        <v>Commission/Vir</v>
      </c>
      <c r="P2288" s="1" t="str">
        <f t="array" ref="P2288">INDEX(T_Natures[Nature],MATCH(TRUE,ISNUMBER(FIND(T_Natures[Libellé],F2288)),0))</f>
        <v>Commission/Vir</v>
      </c>
    </row>
    <row r="2289" spans="2:16" x14ac:dyDescent="0.2">
      <c r="B2289" s="1">
        <f t="shared" si="105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107"/>
        <v>633156.68800003582</v>
      </c>
      <c r="L2289" s="9" t="str">
        <f t="shared" si="106"/>
        <v>Commission/Vir</v>
      </c>
      <c r="P2289" s="1" t="str">
        <f t="array" ref="P2289">INDEX(T_Natures[Nature],MATCH(TRUE,ISNUMBER(FIND(T_Natures[Libellé],F2289)),0))</f>
        <v>Commission/Vir</v>
      </c>
    </row>
    <row r="2290" spans="2:16" x14ac:dyDescent="0.2">
      <c r="B2290" s="1">
        <f t="shared" si="105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107"/>
        <v>633156.39000003587</v>
      </c>
      <c r="L2290" s="9" t="str">
        <f t="shared" si="106"/>
        <v>Commission/Vir</v>
      </c>
      <c r="P2290" s="1" t="str">
        <f t="array" ref="P2290">INDEX(T_Natures[Nature],MATCH(TRUE,ISNUMBER(FIND(T_Natures[Libellé],F2290)),0))</f>
        <v>Commission/Vir</v>
      </c>
    </row>
    <row r="2291" spans="2:16" x14ac:dyDescent="0.2">
      <c r="B2291" s="1">
        <f t="shared" si="105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107"/>
        <v>633156.09200003592</v>
      </c>
      <c r="L2291" s="9" t="str">
        <f t="shared" si="106"/>
        <v>Commission/Vir</v>
      </c>
      <c r="P2291" s="1" t="str">
        <f t="array" ref="P2291">INDEX(T_Natures[Nature],MATCH(TRUE,ISNUMBER(FIND(T_Natures[Libellé],F2291)),0))</f>
        <v>Commission/Vir</v>
      </c>
    </row>
    <row r="2292" spans="2:16" x14ac:dyDescent="0.2">
      <c r="B2292" s="1">
        <f t="shared" si="105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107"/>
        <v>633155.79400003597</v>
      </c>
      <c r="L2292" s="9" t="str">
        <f t="shared" si="106"/>
        <v>Commission/Vir</v>
      </c>
      <c r="P2292" s="1" t="str">
        <f t="array" ref="P2292">INDEX(T_Natures[Nature],MATCH(TRUE,ISNUMBER(FIND(T_Natures[Libellé],F2292)),0))</f>
        <v>Commission/Vir</v>
      </c>
    </row>
    <row r="2293" spans="2:16" x14ac:dyDescent="0.2">
      <c r="B2293" s="1">
        <f t="shared" si="105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107"/>
        <v>633155.49600003602</v>
      </c>
      <c r="L2293" s="9" t="str">
        <f t="shared" si="106"/>
        <v>Commission/Vir</v>
      </c>
      <c r="P2293" s="1" t="str">
        <f t="array" ref="P2293">INDEX(T_Natures[Nature],MATCH(TRUE,ISNUMBER(FIND(T_Natures[Libellé],F2293)),0))</f>
        <v>Commission/Vir</v>
      </c>
    </row>
    <row r="2294" spans="2:16" x14ac:dyDescent="0.2">
      <c r="B2294" s="1">
        <f t="shared" si="105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107"/>
        <v>633155.19800003606</v>
      </c>
      <c r="L2294" s="9" t="str">
        <f t="shared" si="106"/>
        <v>Commission/Vir</v>
      </c>
      <c r="P2294" s="1" t="str">
        <f t="array" ref="P2294">INDEX(T_Natures[Nature],MATCH(TRUE,ISNUMBER(FIND(T_Natures[Libellé],F2294)),0))</f>
        <v>Commission/Vir</v>
      </c>
    </row>
    <row r="2295" spans="2:16" x14ac:dyDescent="0.2">
      <c r="B2295" s="1">
        <f t="shared" si="105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107"/>
        <v>633154.90000003611</v>
      </c>
      <c r="L2295" s="9" t="str">
        <f t="shared" si="106"/>
        <v>Commission/Vir</v>
      </c>
      <c r="P2295" s="1" t="str">
        <f t="array" ref="P2295">INDEX(T_Natures[Nature],MATCH(TRUE,ISNUMBER(FIND(T_Natures[Libellé],F2295)),0))</f>
        <v>Commission/Vir</v>
      </c>
    </row>
    <row r="2296" spans="2:16" x14ac:dyDescent="0.2">
      <c r="B2296" s="1">
        <f t="shared" si="105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107"/>
        <v>633154.60200003616</v>
      </c>
      <c r="L2296" s="9" t="str">
        <f t="shared" si="106"/>
        <v>Commission/Vir</v>
      </c>
      <c r="P2296" s="1" t="str">
        <f t="array" ref="P2296">INDEX(T_Natures[Nature],MATCH(TRUE,ISNUMBER(FIND(T_Natures[Libellé],F2296)),0))</f>
        <v>Commission/Vir</v>
      </c>
    </row>
    <row r="2297" spans="2:16" x14ac:dyDescent="0.2">
      <c r="B2297" s="1">
        <f t="shared" si="105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107"/>
        <v>633154.30400003621</v>
      </c>
      <c r="L2297" s="9" t="str">
        <f t="shared" si="106"/>
        <v>Commission/Vir</v>
      </c>
      <c r="P2297" s="1" t="str">
        <f t="array" ref="P2297">INDEX(T_Natures[Nature],MATCH(TRUE,ISNUMBER(FIND(T_Natures[Libellé],F2297)),0))</f>
        <v>Commission/Vir</v>
      </c>
    </row>
    <row r="2298" spans="2:16" x14ac:dyDescent="0.2">
      <c r="B2298" s="1">
        <f t="shared" si="105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107"/>
        <v>633154.00600003626</v>
      </c>
      <c r="L2298" s="9" t="str">
        <f t="shared" si="106"/>
        <v>Commission/Vir</v>
      </c>
      <c r="P2298" s="1" t="str">
        <f t="array" ref="P2298">INDEX(T_Natures[Nature],MATCH(TRUE,ISNUMBER(FIND(T_Natures[Libellé],F2298)),0))</f>
        <v>Commission/Vir</v>
      </c>
    </row>
    <row r="2299" spans="2:16" x14ac:dyDescent="0.2">
      <c r="B2299" s="1">
        <f t="shared" si="105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107"/>
        <v>633153.70800003631</v>
      </c>
      <c r="L2299" s="9" t="str">
        <f t="shared" si="106"/>
        <v>Commission/Vir</v>
      </c>
      <c r="P2299" s="1" t="str">
        <f t="array" ref="P2299">INDEX(T_Natures[Nature],MATCH(TRUE,ISNUMBER(FIND(T_Natures[Libellé],F2299)),0))</f>
        <v>Commission/Vir</v>
      </c>
    </row>
    <row r="2300" spans="2:16" x14ac:dyDescent="0.2">
      <c r="B2300" s="1">
        <f t="shared" si="105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107"/>
        <v>633153.41000003635</v>
      </c>
      <c r="L2300" s="9" t="str">
        <f t="shared" si="106"/>
        <v>Commission/Vir</v>
      </c>
      <c r="P2300" s="1" t="str">
        <f t="array" ref="P2300">INDEX(T_Natures[Nature],MATCH(TRUE,ISNUMBER(FIND(T_Natures[Libellé],F2300)),0))</f>
        <v>Commission/Vir</v>
      </c>
    </row>
    <row r="2301" spans="2:16" x14ac:dyDescent="0.2">
      <c r="B2301" s="1">
        <f t="shared" si="105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107"/>
        <v>633153.1120000364</v>
      </c>
      <c r="L2301" s="9" t="str">
        <f t="shared" si="106"/>
        <v>Commission/Vir</v>
      </c>
      <c r="P2301" s="1" t="str">
        <f t="array" ref="P2301">INDEX(T_Natures[Nature],MATCH(TRUE,ISNUMBER(FIND(T_Natures[Libellé],F2301)),0))</f>
        <v>Commission/Vir</v>
      </c>
    </row>
    <row r="2302" spans="2:16" x14ac:dyDescent="0.2">
      <c r="B2302" s="1">
        <f t="shared" si="105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107"/>
        <v>633152.81400003645</v>
      </c>
      <c r="L2302" s="9" t="str">
        <f t="shared" si="106"/>
        <v>Commission/Vir</v>
      </c>
      <c r="P2302" s="1" t="str">
        <f t="array" ref="P2302">INDEX(T_Natures[Nature],MATCH(TRUE,ISNUMBER(FIND(T_Natures[Libellé],F2302)),0))</f>
        <v>Commission/Vir</v>
      </c>
    </row>
    <row r="2303" spans="2:16" x14ac:dyDescent="0.2">
      <c r="B2303" s="1">
        <f t="shared" si="105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107"/>
        <v>633152.5160000365</v>
      </c>
      <c r="L2303" s="9" t="str">
        <f t="shared" si="106"/>
        <v>Commission/Vir</v>
      </c>
      <c r="P2303" s="1" t="str">
        <f t="array" ref="P2303">INDEX(T_Natures[Nature],MATCH(TRUE,ISNUMBER(FIND(T_Natures[Libellé],F2303)),0))</f>
        <v>Commission/Vir</v>
      </c>
    </row>
    <row r="2304" spans="2:16" x14ac:dyDescent="0.2">
      <c r="B2304" s="1">
        <f t="shared" si="105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107"/>
        <v>633152.21800003655</v>
      </c>
      <c r="L2304" s="9" t="str">
        <f t="shared" si="106"/>
        <v>Commission/Vir</v>
      </c>
      <c r="P2304" s="1" t="str">
        <f t="array" ref="P2304">INDEX(T_Natures[Nature],MATCH(TRUE,ISNUMBER(FIND(T_Natures[Libellé],F2304)),0))</f>
        <v>Commission/Vir</v>
      </c>
    </row>
    <row r="2305" spans="2:16" x14ac:dyDescent="0.2">
      <c r="B2305" s="1">
        <f t="shared" si="105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107"/>
        <v>633151.9200000366</v>
      </c>
      <c r="L2305" s="9" t="str">
        <f t="shared" si="106"/>
        <v>Commission/Vir</v>
      </c>
      <c r="P2305" s="1" t="str">
        <f t="array" ref="P2305">INDEX(T_Natures[Nature],MATCH(TRUE,ISNUMBER(FIND(T_Natures[Libellé],F2305)),0))</f>
        <v>Commission/Vir</v>
      </c>
    </row>
    <row r="2306" spans="2:16" x14ac:dyDescent="0.2">
      <c r="B2306" s="1">
        <f t="shared" si="105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107"/>
        <v>633151.62200003664</v>
      </c>
      <c r="L2306" s="9" t="str">
        <f t="shared" si="106"/>
        <v>Commission/Vir</v>
      </c>
      <c r="P2306" s="1" t="str">
        <f t="array" ref="P2306">INDEX(T_Natures[Nature],MATCH(TRUE,ISNUMBER(FIND(T_Natures[Libellé],F2306)),0))</f>
        <v>Commission/Vir</v>
      </c>
    </row>
    <row r="2307" spans="2:16" x14ac:dyDescent="0.2">
      <c r="B2307" s="1">
        <f t="shared" si="105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107"/>
        <v>633151.32400003669</v>
      </c>
      <c r="L2307" s="9" t="str">
        <f t="shared" si="106"/>
        <v>Commission/Vir</v>
      </c>
      <c r="P2307" s="1" t="str">
        <f t="array" ref="P2307">INDEX(T_Natures[Nature],MATCH(TRUE,ISNUMBER(FIND(T_Natures[Libellé],F2307)),0))</f>
        <v>Commission/Vir</v>
      </c>
    </row>
    <row r="2308" spans="2:16" x14ac:dyDescent="0.2">
      <c r="B2308" s="1">
        <f t="shared" si="105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107"/>
        <v>633151.02600003674</v>
      </c>
      <c r="L2308" s="9" t="str">
        <f t="shared" si="106"/>
        <v>Commission/Vir</v>
      </c>
      <c r="P2308" s="1" t="str">
        <f t="array" ref="P2308">INDEX(T_Natures[Nature],MATCH(TRUE,ISNUMBER(FIND(T_Natures[Libellé],F2308)),0))</f>
        <v>Commission/Vir</v>
      </c>
    </row>
    <row r="2309" spans="2:16" x14ac:dyDescent="0.2">
      <c r="B2309" s="1">
        <f t="shared" ref="B2309:B2372" si="108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107"/>
        <v>633150.72800003679</v>
      </c>
      <c r="L2309" s="9" t="str">
        <f t="shared" ref="L2309:L2372" si="109">IF(ISNUMBER(FIND(LEFT($R$4,$S$4),F2309))=TRUE,$T$4,IF(ISNUMBER(FIND(LEFT($R$5,$S$5),F2309))=TRUE,$T$5,IF(ISNUMBER(FIND(LEFT($R$6,$S$6),F2309))=TRUE,$T$6,IF(ISNUMBER(FIND(LEFT($R$7,$S$7),F2309))=TRUE,$T$7,IF(ISNUMBER(FIND(LEFT($R$8,$S$8),F2309))=TRUE,$T$8,IF(ISNUMBER(FIND(LEFT($R$9,$S$9),F2309))=TRUE,$T$9,IF(ISNUMBER(FIND(LEFT($R$10,$S$10),F2309))=TRUE,$T$10,IF(ISNUMBER(FIND(LEFT($R$11,$S$11),F2309))=TRUE,$T$11,IF(ISNUMBER(FIND(LEFT($R$12,$S$12),F2309))=TRUE,$T$12,IF(ISNUMBER(FIND(LEFT($R$13,$S$13),F2309))=TRUE,$T$13,IF(ISNUMBER(FIND(LEFT($R$14,$S$14),F2309))=TRUE,$T$14,IF(ISNUMBER(FIND(LEFT($R$15,$S$15),F2309))=TRUE,$T$15,IF(ISNUMBER(FIND(LEFT($R$16,$S$16),F2309))=TRUE,$T$16,IF(ISNUMBER(FIND(LEFT($R$17,$S$17),F2309))=TRUE,$T$17,IF(ISNUMBER(FIND(LEFT($R$18,$S$18),F2309))=TRUE,$T$18,IF(ISNUMBER(FIND(LEFT($R$19,$S$19),F2309))=TRUE,$T$19,IF(ISNUMBER(FIND(LEFT($R$20,$S$20),F2309))=TRUE,$T$20,IF(ISNUMBER(FIND(LEFT($R$21,$S$21),F2309))=TRUE,$T$21,IF(ISNUMBER(FIND(LEFT($R$24,$S$24),F2309))=TRUE,$T$24,IF(ISNUMBER(FIND(LEFT($R$25,$S$25),F2309))=TRUE,$T$25,IF(ISNUMBER(FIND(LEFT($R$26,$S$26),F2309))=TRUE,$T$26,IF(ISNUMBER(FIND(LEFT($R$27,$S$27),F2309))=TRUE,$T$27,IF(ISNUMBER(FIND(LEFT($R$28,$S$28),F2309))=TRUE,$T$28,IF(ISNUMBER(FIND(LEFT($R$22,$S$22),F2309))=TRUE,$T$22,IF(ISNUMBER(FIND(LEFT($R$23,$S$23),F2309))=TRUE,$T$23,IF(ISNUMBER(FIND(LEFT($R$29,$S$29),F2309))=TRUE,$T$29))))))))))))))))))))))))))</f>
        <v>Commission/Vir</v>
      </c>
      <c r="P2309" s="1" t="str">
        <f t="array" ref="P2309">INDEX(T_Natures[Nature],MATCH(TRUE,ISNUMBER(FIND(T_Natures[Libellé],F2309)),0))</f>
        <v>Commission/Vir</v>
      </c>
    </row>
    <row r="2310" spans="2:16" x14ac:dyDescent="0.2">
      <c r="B2310" s="1">
        <f t="shared" si="108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110">K2309+J2310-I2310</f>
        <v>633150.43000003684</v>
      </c>
      <c r="L2310" s="9" t="str">
        <f t="shared" si="109"/>
        <v>Commission/Vir</v>
      </c>
      <c r="P2310" s="1" t="str">
        <f t="array" ref="P2310">INDEX(T_Natures[Nature],MATCH(TRUE,ISNUMBER(FIND(T_Natures[Libellé],F2310)),0))</f>
        <v>Commission/Vir</v>
      </c>
    </row>
    <row r="2311" spans="2:16" x14ac:dyDescent="0.2">
      <c r="B2311" s="1">
        <f t="shared" si="108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110"/>
        <v>633150.13200003689</v>
      </c>
      <c r="L2311" s="9" t="str">
        <f t="shared" si="109"/>
        <v>Commission/Vir</v>
      </c>
      <c r="P2311" s="1" t="str">
        <f t="array" ref="P2311">INDEX(T_Natures[Nature],MATCH(TRUE,ISNUMBER(FIND(T_Natures[Libellé],F2311)),0))</f>
        <v>Commission/Vir</v>
      </c>
    </row>
    <row r="2312" spans="2:16" x14ac:dyDescent="0.2">
      <c r="B2312" s="1">
        <f t="shared" si="108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110"/>
        <v>633149.83400003694</v>
      </c>
      <c r="L2312" s="9" t="str">
        <f t="shared" si="109"/>
        <v>Commission/Vir</v>
      </c>
      <c r="P2312" s="1" t="str">
        <f t="array" ref="P2312">INDEX(T_Natures[Nature],MATCH(TRUE,ISNUMBER(FIND(T_Natures[Libellé],F2312)),0))</f>
        <v>Commission/Vir</v>
      </c>
    </row>
    <row r="2313" spans="2:16" x14ac:dyDescent="0.2">
      <c r="B2313" s="1">
        <f t="shared" si="108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110"/>
        <v>633149.53600003698</v>
      </c>
      <c r="L2313" s="9" t="str">
        <f t="shared" si="109"/>
        <v>Commission/Vir</v>
      </c>
      <c r="P2313" s="1" t="str">
        <f t="array" ref="P2313">INDEX(T_Natures[Nature],MATCH(TRUE,ISNUMBER(FIND(T_Natures[Libellé],F2313)),0))</f>
        <v>Commission/Vir</v>
      </c>
    </row>
    <row r="2314" spans="2:16" x14ac:dyDescent="0.2">
      <c r="B2314" s="1">
        <f t="shared" si="108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110"/>
        <v>633149.23800003703</v>
      </c>
      <c r="L2314" s="9" t="str">
        <f t="shared" si="109"/>
        <v>Commission/Vir</v>
      </c>
      <c r="P2314" s="1" t="str">
        <f t="array" ref="P2314">INDEX(T_Natures[Nature],MATCH(TRUE,ISNUMBER(FIND(T_Natures[Libellé],F2314)),0))</f>
        <v>Commission/Vir</v>
      </c>
    </row>
    <row r="2315" spans="2:16" x14ac:dyDescent="0.2">
      <c r="B2315" s="1">
        <f t="shared" si="108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110"/>
        <v>633148.94000003708</v>
      </c>
      <c r="L2315" s="9" t="str">
        <f t="shared" si="109"/>
        <v>Commission/Vir</v>
      </c>
      <c r="P2315" s="1" t="str">
        <f t="array" ref="P2315">INDEX(T_Natures[Nature],MATCH(TRUE,ISNUMBER(FIND(T_Natures[Libellé],F2315)),0))</f>
        <v>Commission/Vir</v>
      </c>
    </row>
    <row r="2316" spans="2:16" x14ac:dyDescent="0.2">
      <c r="B2316" s="1">
        <f t="shared" si="108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110"/>
        <v>633148.64200003713</v>
      </c>
      <c r="L2316" s="9" t="str">
        <f t="shared" si="109"/>
        <v>Commission/Vir</v>
      </c>
      <c r="P2316" s="1" t="str">
        <f t="array" ref="P2316">INDEX(T_Natures[Nature],MATCH(TRUE,ISNUMBER(FIND(T_Natures[Libellé],F2316)),0))</f>
        <v>Commission/Vir</v>
      </c>
    </row>
    <row r="2317" spans="2:16" x14ac:dyDescent="0.2">
      <c r="B2317" s="1">
        <f t="shared" si="108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110"/>
        <v>633148.34400003718</v>
      </c>
      <c r="L2317" s="9" t="str">
        <f t="shared" si="109"/>
        <v>Commission/Vir</v>
      </c>
      <c r="P2317" s="1" t="str">
        <f t="array" ref="P2317">INDEX(T_Natures[Nature],MATCH(TRUE,ISNUMBER(FIND(T_Natures[Libellé],F2317)),0))</f>
        <v>Commission/Vir</v>
      </c>
    </row>
    <row r="2318" spans="2:16" x14ac:dyDescent="0.2">
      <c r="B2318" s="1">
        <f t="shared" si="108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110"/>
        <v>633148.04600003723</v>
      </c>
      <c r="L2318" s="9" t="str">
        <f t="shared" si="109"/>
        <v>Commission/Vir</v>
      </c>
      <c r="P2318" s="1" t="str">
        <f t="array" ref="P2318">INDEX(T_Natures[Nature],MATCH(TRUE,ISNUMBER(FIND(T_Natures[Libellé],F2318)),0))</f>
        <v>Commission/Vir</v>
      </c>
    </row>
    <row r="2319" spans="2:16" x14ac:dyDescent="0.2">
      <c r="B2319" s="1">
        <f t="shared" si="108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110"/>
        <v>633147.74800003727</v>
      </c>
      <c r="L2319" s="9" t="str">
        <f t="shared" si="109"/>
        <v>Commission/Vir</v>
      </c>
      <c r="P2319" s="1" t="str">
        <f t="array" ref="P2319">INDEX(T_Natures[Nature],MATCH(TRUE,ISNUMBER(FIND(T_Natures[Libellé],F2319)),0))</f>
        <v>Commission/Vir</v>
      </c>
    </row>
    <row r="2320" spans="2:16" x14ac:dyDescent="0.2">
      <c r="B2320" s="1">
        <f t="shared" si="108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110"/>
        <v>633147.45000003732</v>
      </c>
      <c r="L2320" s="9" t="str">
        <f t="shared" si="109"/>
        <v>Commission/Vir</v>
      </c>
      <c r="P2320" s="1" t="str">
        <f t="array" ref="P2320">INDEX(T_Natures[Nature],MATCH(TRUE,ISNUMBER(FIND(T_Natures[Libellé],F2320)),0))</f>
        <v>Commission/Vir</v>
      </c>
    </row>
    <row r="2321" spans="2:16" x14ac:dyDescent="0.2">
      <c r="B2321" s="1">
        <f t="shared" si="108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110"/>
        <v>633147.15200003737</v>
      </c>
      <c r="L2321" s="9" t="str">
        <f t="shared" si="109"/>
        <v>Commission/Vir</v>
      </c>
      <c r="P2321" s="1" t="str">
        <f t="array" ref="P2321">INDEX(T_Natures[Nature],MATCH(TRUE,ISNUMBER(FIND(T_Natures[Libellé],F2321)),0))</f>
        <v>Commission/Vir</v>
      </c>
    </row>
    <row r="2322" spans="2:16" x14ac:dyDescent="0.2">
      <c r="B2322" s="1">
        <f t="shared" si="108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110"/>
        <v>633146.85400003742</v>
      </c>
      <c r="L2322" s="9" t="str">
        <f t="shared" si="109"/>
        <v>Commission/Vir</v>
      </c>
      <c r="P2322" s="1" t="str">
        <f t="array" ref="P2322">INDEX(T_Natures[Nature],MATCH(TRUE,ISNUMBER(FIND(T_Natures[Libellé],F2322)),0))</f>
        <v>Commission/Vir</v>
      </c>
    </row>
    <row r="2323" spans="2:16" x14ac:dyDescent="0.2">
      <c r="B2323" s="1">
        <f t="shared" si="108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110"/>
        <v>633146.55600003747</v>
      </c>
      <c r="L2323" s="9" t="str">
        <f t="shared" si="109"/>
        <v>Commission/Vir</v>
      </c>
      <c r="P2323" s="1" t="str">
        <f t="array" ref="P2323">INDEX(T_Natures[Nature],MATCH(TRUE,ISNUMBER(FIND(T_Natures[Libellé],F2323)),0))</f>
        <v>Commission/Vir</v>
      </c>
    </row>
    <row r="2324" spans="2:16" x14ac:dyDescent="0.2">
      <c r="B2324" s="1">
        <f t="shared" si="108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110"/>
        <v>633146.25800003752</v>
      </c>
      <c r="L2324" s="9" t="str">
        <f t="shared" si="109"/>
        <v>Commission/Vir</v>
      </c>
      <c r="P2324" s="1" t="str">
        <f t="array" ref="P2324">INDEX(T_Natures[Nature],MATCH(TRUE,ISNUMBER(FIND(T_Natures[Libellé],F2324)),0))</f>
        <v>Commission/Vir</v>
      </c>
    </row>
    <row r="2325" spans="2:16" x14ac:dyDescent="0.2">
      <c r="B2325" s="1">
        <f t="shared" si="108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110"/>
        <v>633145.96000003756</v>
      </c>
      <c r="L2325" s="9" t="str">
        <f t="shared" si="109"/>
        <v>Commission/Vir</v>
      </c>
      <c r="P2325" s="1" t="str">
        <f t="array" ref="P2325">INDEX(T_Natures[Nature],MATCH(TRUE,ISNUMBER(FIND(T_Natures[Libellé],F2325)),0))</f>
        <v>Commission/Vir</v>
      </c>
    </row>
    <row r="2326" spans="2:16" x14ac:dyDescent="0.2">
      <c r="B2326" s="1">
        <f t="shared" si="108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110"/>
        <v>633145.66200003761</v>
      </c>
      <c r="L2326" s="9" t="str">
        <f t="shared" si="109"/>
        <v>Commission/Vir</v>
      </c>
      <c r="P2326" s="1" t="str">
        <f t="array" ref="P2326">INDEX(T_Natures[Nature],MATCH(TRUE,ISNUMBER(FIND(T_Natures[Libellé],F2326)),0))</f>
        <v>Commission/Vir</v>
      </c>
    </row>
    <row r="2327" spans="2:16" x14ac:dyDescent="0.2">
      <c r="B2327" s="1">
        <f t="shared" si="108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110"/>
        <v>633145.36400003766</v>
      </c>
      <c r="L2327" s="9" t="str">
        <f t="shared" si="109"/>
        <v>Commission/Vir</v>
      </c>
      <c r="P2327" s="1" t="str">
        <f t="array" ref="P2327">INDEX(T_Natures[Nature],MATCH(TRUE,ISNUMBER(FIND(T_Natures[Libellé],F2327)),0))</f>
        <v>Commission/Vir</v>
      </c>
    </row>
    <row r="2328" spans="2:16" x14ac:dyDescent="0.2">
      <c r="B2328" s="1">
        <f t="shared" si="108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110"/>
        <v>633145.06600003771</v>
      </c>
      <c r="L2328" s="9" t="str">
        <f t="shared" si="109"/>
        <v>Commission/Vir</v>
      </c>
      <c r="P2328" s="1" t="str">
        <f t="array" ref="P2328">INDEX(T_Natures[Nature],MATCH(TRUE,ISNUMBER(FIND(T_Natures[Libellé],F2328)),0))</f>
        <v>Commission/Vir</v>
      </c>
    </row>
    <row r="2329" spans="2:16" x14ac:dyDescent="0.2">
      <c r="B2329" s="1">
        <f t="shared" si="108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110"/>
        <v>633144.76800003776</v>
      </c>
      <c r="L2329" s="9" t="str">
        <f t="shared" si="109"/>
        <v>Commission/Vir</v>
      </c>
      <c r="P2329" s="1" t="str">
        <f t="array" ref="P2329">INDEX(T_Natures[Nature],MATCH(TRUE,ISNUMBER(FIND(T_Natures[Libellé],F2329)),0))</f>
        <v>Commission/Vir</v>
      </c>
    </row>
    <row r="2330" spans="2:16" x14ac:dyDescent="0.2">
      <c r="B2330" s="1">
        <f t="shared" si="108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110"/>
        <v>633144.47000003781</v>
      </c>
      <c r="L2330" s="9" t="str">
        <f t="shared" si="109"/>
        <v>Commission/Vir</v>
      </c>
      <c r="P2330" s="1" t="str">
        <f t="array" ref="P2330">INDEX(T_Natures[Nature],MATCH(TRUE,ISNUMBER(FIND(T_Natures[Libellé],F2330)),0))</f>
        <v>Commission/Vir</v>
      </c>
    </row>
    <row r="2331" spans="2:16" x14ac:dyDescent="0.2">
      <c r="B2331" s="1">
        <f t="shared" si="108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110"/>
        <v>633144.17200003786</v>
      </c>
      <c r="L2331" s="9" t="str">
        <f t="shared" si="109"/>
        <v>Commission/Vir</v>
      </c>
      <c r="P2331" s="1" t="str">
        <f t="array" ref="P2331">INDEX(T_Natures[Nature],MATCH(TRUE,ISNUMBER(FIND(T_Natures[Libellé],F2331)),0))</f>
        <v>Commission/Vir</v>
      </c>
    </row>
    <row r="2332" spans="2:16" x14ac:dyDescent="0.2">
      <c r="B2332" s="1">
        <f t="shared" si="108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110"/>
        <v>633143.8740000379</v>
      </c>
      <c r="L2332" s="9" t="str">
        <f t="shared" si="109"/>
        <v>Commission/Vir</v>
      </c>
      <c r="P2332" s="1" t="str">
        <f t="array" ref="P2332">INDEX(T_Natures[Nature],MATCH(TRUE,ISNUMBER(FIND(T_Natures[Libellé],F2332)),0))</f>
        <v>Commission/Vir</v>
      </c>
    </row>
    <row r="2333" spans="2:16" x14ac:dyDescent="0.2">
      <c r="B2333" s="1">
        <f t="shared" si="108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110"/>
        <v>633143.57600003795</v>
      </c>
      <c r="L2333" s="9" t="str">
        <f t="shared" si="109"/>
        <v>Commission/Vir</v>
      </c>
      <c r="P2333" s="1" t="str">
        <f t="array" ref="P2333">INDEX(T_Natures[Nature],MATCH(TRUE,ISNUMBER(FIND(T_Natures[Libellé],F2333)),0))</f>
        <v>Commission/Vir</v>
      </c>
    </row>
    <row r="2334" spans="2:16" x14ac:dyDescent="0.2">
      <c r="B2334" s="1">
        <f t="shared" si="108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110"/>
        <v>633143.278000038</v>
      </c>
      <c r="L2334" s="9" t="str">
        <f t="shared" si="109"/>
        <v>Commission/Vir</v>
      </c>
      <c r="P2334" s="1" t="str">
        <f t="array" ref="P2334">INDEX(T_Natures[Nature],MATCH(TRUE,ISNUMBER(FIND(T_Natures[Libellé],F2334)),0))</f>
        <v>Commission/Vir</v>
      </c>
    </row>
    <row r="2335" spans="2:16" x14ac:dyDescent="0.2">
      <c r="B2335" s="1">
        <f t="shared" si="108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110"/>
        <v>633142.98000003805</v>
      </c>
      <c r="L2335" s="9" t="str">
        <f t="shared" si="109"/>
        <v>Commission/Vir</v>
      </c>
      <c r="P2335" s="1" t="str">
        <f t="array" ref="P2335">INDEX(T_Natures[Nature],MATCH(TRUE,ISNUMBER(FIND(T_Natures[Libellé],F2335)),0))</f>
        <v>Commission/Vir</v>
      </c>
    </row>
    <row r="2336" spans="2:16" x14ac:dyDescent="0.2">
      <c r="B2336" s="1">
        <f t="shared" si="108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110"/>
        <v>633142.6820000381</v>
      </c>
      <c r="L2336" s="9" t="str">
        <f t="shared" si="109"/>
        <v>Commission/Vir</v>
      </c>
      <c r="P2336" s="1" t="str">
        <f t="array" ref="P2336">INDEX(T_Natures[Nature],MATCH(TRUE,ISNUMBER(FIND(T_Natures[Libellé],F2336)),0))</f>
        <v>Commission/Vir</v>
      </c>
    </row>
    <row r="2337" spans="2:16" x14ac:dyDescent="0.2">
      <c r="B2337" s="1">
        <f t="shared" si="108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110"/>
        <v>633142.38400003815</v>
      </c>
      <c r="L2337" s="9" t="str">
        <f t="shared" si="109"/>
        <v>Commission/Vir</v>
      </c>
      <c r="P2337" s="1" t="str">
        <f t="array" ref="P2337">INDEX(T_Natures[Nature],MATCH(TRUE,ISNUMBER(FIND(T_Natures[Libellé],F2337)),0))</f>
        <v>Commission/Vir</v>
      </c>
    </row>
    <row r="2338" spans="2:16" x14ac:dyDescent="0.2">
      <c r="B2338" s="1">
        <f t="shared" si="108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110"/>
        <v>633142.08600003819</v>
      </c>
      <c r="L2338" s="9" t="str">
        <f t="shared" si="109"/>
        <v>Commission/Vir</v>
      </c>
      <c r="P2338" s="1" t="str">
        <f t="array" ref="P2338">INDEX(T_Natures[Nature],MATCH(TRUE,ISNUMBER(FIND(T_Natures[Libellé],F2338)),0))</f>
        <v>Commission/Vir</v>
      </c>
    </row>
    <row r="2339" spans="2:16" x14ac:dyDescent="0.2">
      <c r="B2339" s="1">
        <f t="shared" si="108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110"/>
        <v>633141.78800003824</v>
      </c>
      <c r="L2339" s="9" t="str">
        <f t="shared" si="109"/>
        <v>Commission/Vir</v>
      </c>
      <c r="P2339" s="1" t="str">
        <f t="array" ref="P2339">INDEX(T_Natures[Nature],MATCH(TRUE,ISNUMBER(FIND(T_Natures[Libellé],F2339)),0))</f>
        <v>Commission/Vir</v>
      </c>
    </row>
    <row r="2340" spans="2:16" x14ac:dyDescent="0.2">
      <c r="B2340" s="1">
        <f t="shared" si="108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110"/>
        <v>633141.49000003829</v>
      </c>
      <c r="L2340" s="9" t="str">
        <f t="shared" si="109"/>
        <v>Commission/Vir</v>
      </c>
      <c r="P2340" s="1" t="str">
        <f t="array" ref="P2340">INDEX(T_Natures[Nature],MATCH(TRUE,ISNUMBER(FIND(T_Natures[Libellé],F2340)),0))</f>
        <v>Commission/Vir</v>
      </c>
    </row>
    <row r="2341" spans="2:16" x14ac:dyDescent="0.2">
      <c r="B2341" s="1">
        <f t="shared" si="108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110"/>
        <v>633241.49000003829</v>
      </c>
      <c r="L2341" s="9" t="str">
        <f t="shared" si="109"/>
        <v>Versement</v>
      </c>
      <c r="P2341" s="1" t="str">
        <f t="array" ref="P2341">INDEX(T_Natures[Nature],MATCH(TRUE,ISNUMBER(FIND(T_Natures[Libellé],F2341)),0))</f>
        <v>Versement</v>
      </c>
    </row>
    <row r="2342" spans="2:16" x14ac:dyDescent="0.2">
      <c r="B2342" s="1">
        <f t="shared" si="108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110"/>
        <v>633211.74000003829</v>
      </c>
      <c r="L2342" s="9" t="str">
        <f t="shared" si="109"/>
        <v>Abonnement UIB</v>
      </c>
      <c r="P2342" s="1" t="str">
        <f t="array" ref="P2342">INDEX(T_Natures[Nature],MATCH(TRUE,ISNUMBER(FIND(T_Natures[Libellé],F2342)),0))</f>
        <v>Abonnement UIB</v>
      </c>
    </row>
    <row r="2343" spans="2:16" x14ac:dyDescent="0.2">
      <c r="B2343" s="1">
        <f t="shared" si="108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110"/>
        <v>633211.44200003834</v>
      </c>
      <c r="L2343" s="9" t="str">
        <f t="shared" si="109"/>
        <v>Commission/Vir</v>
      </c>
      <c r="P2343" s="1" t="str">
        <f t="array" ref="P2343">INDEX(T_Natures[Nature],MATCH(TRUE,ISNUMBER(FIND(T_Natures[Libellé],F2343)),0))</f>
        <v>Commission/Vir</v>
      </c>
    </row>
    <row r="2344" spans="2:16" x14ac:dyDescent="0.2">
      <c r="B2344" s="1">
        <f t="shared" si="108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110"/>
        <v>633211.14400003839</v>
      </c>
      <c r="L2344" s="9" t="str">
        <f t="shared" si="109"/>
        <v>Commission/Vir</v>
      </c>
      <c r="P2344" s="1" t="str">
        <f t="array" ref="P2344">INDEX(T_Natures[Nature],MATCH(TRUE,ISNUMBER(FIND(T_Natures[Libellé],F2344)),0))</f>
        <v>Commission/Vir</v>
      </c>
    </row>
    <row r="2345" spans="2:16" x14ac:dyDescent="0.2">
      <c r="B2345" s="1">
        <f t="shared" si="108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110"/>
        <v>633210.84600003844</v>
      </c>
      <c r="L2345" s="9" t="str">
        <f t="shared" si="109"/>
        <v>Commission/Vir</v>
      </c>
      <c r="P2345" s="1" t="str">
        <f t="array" ref="P2345">INDEX(T_Natures[Nature],MATCH(TRUE,ISNUMBER(FIND(T_Natures[Libellé],F2345)),0))</f>
        <v>Commission/Vir</v>
      </c>
    </row>
    <row r="2346" spans="2:16" x14ac:dyDescent="0.2">
      <c r="B2346" s="1">
        <f t="shared" si="108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110"/>
        <v>633210.54800003849</v>
      </c>
      <c r="L2346" s="9" t="str">
        <f t="shared" si="109"/>
        <v>Commission/Vir</v>
      </c>
      <c r="P2346" s="1" t="str">
        <f t="array" ref="P2346">INDEX(T_Natures[Nature],MATCH(TRUE,ISNUMBER(FIND(T_Natures[Libellé],F2346)),0))</f>
        <v>Commission/Vir</v>
      </c>
    </row>
    <row r="2347" spans="2:16" x14ac:dyDescent="0.2">
      <c r="B2347" s="1">
        <f t="shared" si="108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110"/>
        <v>633210.25000003853</v>
      </c>
      <c r="L2347" s="9" t="str">
        <f t="shared" si="109"/>
        <v>Commission/Vir</v>
      </c>
      <c r="P2347" s="1" t="str">
        <f t="array" ref="P2347">INDEX(T_Natures[Nature],MATCH(TRUE,ISNUMBER(FIND(T_Natures[Libellé],F2347)),0))</f>
        <v>Commission/Vir</v>
      </c>
    </row>
    <row r="2348" spans="2:16" x14ac:dyDescent="0.2">
      <c r="B2348" s="1">
        <f t="shared" si="108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110"/>
        <v>633209.95200003858</v>
      </c>
      <c r="L2348" s="9" t="str">
        <f t="shared" si="109"/>
        <v>Commission/Vir</v>
      </c>
      <c r="P2348" s="1" t="str">
        <f t="array" ref="P2348">INDEX(T_Natures[Nature],MATCH(TRUE,ISNUMBER(FIND(T_Natures[Libellé],F2348)),0))</f>
        <v>Commission/Vir</v>
      </c>
    </row>
    <row r="2349" spans="2:16" x14ac:dyDescent="0.2">
      <c r="B2349" s="1">
        <f t="shared" si="108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110"/>
        <v>633209.65400003863</v>
      </c>
      <c r="L2349" s="9" t="str">
        <f t="shared" si="109"/>
        <v>Commission/Vir</v>
      </c>
      <c r="P2349" s="1" t="str">
        <f t="array" ref="P2349">INDEX(T_Natures[Nature],MATCH(TRUE,ISNUMBER(FIND(T_Natures[Libellé],F2349)),0))</f>
        <v>Commission/Vir</v>
      </c>
    </row>
    <row r="2350" spans="2:16" x14ac:dyDescent="0.2">
      <c r="B2350" s="1">
        <f t="shared" si="108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110"/>
        <v>633209.35600003868</v>
      </c>
      <c r="L2350" s="9" t="str">
        <f t="shared" si="109"/>
        <v>Commission/Vir</v>
      </c>
      <c r="P2350" s="1" t="str">
        <f t="array" ref="P2350">INDEX(T_Natures[Nature],MATCH(TRUE,ISNUMBER(FIND(T_Natures[Libellé],F2350)),0))</f>
        <v>Commission/Vir</v>
      </c>
    </row>
    <row r="2351" spans="2:16" x14ac:dyDescent="0.2">
      <c r="B2351" s="1">
        <f t="shared" si="108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110"/>
        <v>633209.05800003873</v>
      </c>
      <c r="L2351" s="9" t="str">
        <f t="shared" si="109"/>
        <v>Commission/Vir</v>
      </c>
      <c r="P2351" s="1" t="str">
        <f t="array" ref="P2351">INDEX(T_Natures[Nature],MATCH(TRUE,ISNUMBER(FIND(T_Natures[Libellé],F2351)),0))</f>
        <v>Commission/Vir</v>
      </c>
    </row>
    <row r="2352" spans="2:16" x14ac:dyDescent="0.2">
      <c r="B2352" s="1">
        <f t="shared" si="108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110"/>
        <v>633208.76000003878</v>
      </c>
      <c r="L2352" s="9" t="str">
        <f t="shared" si="109"/>
        <v>Commission/Vir</v>
      </c>
      <c r="P2352" s="1" t="str">
        <f t="array" ref="P2352">INDEX(T_Natures[Nature],MATCH(TRUE,ISNUMBER(FIND(T_Natures[Libellé],F2352)),0))</f>
        <v>Commission/Vir</v>
      </c>
    </row>
    <row r="2353" spans="2:16" x14ac:dyDescent="0.2">
      <c r="B2353" s="1">
        <f t="shared" si="108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110"/>
        <v>633208.46200003882</v>
      </c>
      <c r="L2353" s="9" t="str">
        <f t="shared" si="109"/>
        <v>Commission/Vir</v>
      </c>
      <c r="P2353" s="1" t="str">
        <f t="array" ref="P2353">INDEX(T_Natures[Nature],MATCH(TRUE,ISNUMBER(FIND(T_Natures[Libellé],F2353)),0))</f>
        <v>Commission/Vir</v>
      </c>
    </row>
    <row r="2354" spans="2:16" x14ac:dyDescent="0.2">
      <c r="B2354" s="1">
        <f t="shared" si="108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110"/>
        <v>633208.16400003887</v>
      </c>
      <c r="L2354" s="9" t="str">
        <f t="shared" si="109"/>
        <v>Commission/Vir</v>
      </c>
      <c r="P2354" s="1" t="str">
        <f t="array" ref="P2354">INDEX(T_Natures[Nature],MATCH(TRUE,ISNUMBER(FIND(T_Natures[Libellé],F2354)),0))</f>
        <v>Commission/Vir</v>
      </c>
    </row>
    <row r="2355" spans="2:16" x14ac:dyDescent="0.2">
      <c r="B2355" s="1">
        <f t="shared" si="108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110"/>
        <v>633207.86600003892</v>
      </c>
      <c r="L2355" s="9" t="str">
        <f t="shared" si="109"/>
        <v>Commission/Vir</v>
      </c>
      <c r="P2355" s="1" t="str">
        <f t="array" ref="P2355">INDEX(T_Natures[Nature],MATCH(TRUE,ISNUMBER(FIND(T_Natures[Libellé],F2355)),0))</f>
        <v>Commission/Vir</v>
      </c>
    </row>
    <row r="2356" spans="2:16" x14ac:dyDescent="0.2">
      <c r="B2356" s="1">
        <f t="shared" si="108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110"/>
        <v>633207.56800003897</v>
      </c>
      <c r="L2356" s="9" t="str">
        <f t="shared" si="109"/>
        <v>Commission/Vir</v>
      </c>
      <c r="P2356" s="1" t="str">
        <f t="array" ref="P2356">INDEX(T_Natures[Nature],MATCH(TRUE,ISNUMBER(FIND(T_Natures[Libellé],F2356)),0))</f>
        <v>Commission/Vir</v>
      </c>
    </row>
    <row r="2357" spans="2:16" x14ac:dyDescent="0.2">
      <c r="B2357" s="1">
        <f t="shared" si="108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110"/>
        <v>633207.27000003902</v>
      </c>
      <c r="L2357" s="9" t="str">
        <f t="shared" si="109"/>
        <v>Commission/Vir</v>
      </c>
      <c r="P2357" s="1" t="str">
        <f t="array" ref="P2357">INDEX(T_Natures[Nature],MATCH(TRUE,ISNUMBER(FIND(T_Natures[Libellé],F2357)),0))</f>
        <v>Commission/Vir</v>
      </c>
    </row>
    <row r="2358" spans="2:16" x14ac:dyDescent="0.2">
      <c r="B2358" s="1">
        <f t="shared" si="108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110"/>
        <v>633206.97200003907</v>
      </c>
      <c r="L2358" s="9" t="str">
        <f t="shared" si="109"/>
        <v>Commission/Vir</v>
      </c>
      <c r="P2358" s="1" t="str">
        <f t="array" ref="P2358">INDEX(T_Natures[Nature],MATCH(TRUE,ISNUMBER(FIND(T_Natures[Libellé],F2358)),0))</f>
        <v>Commission/Vir</v>
      </c>
    </row>
    <row r="2359" spans="2:16" x14ac:dyDescent="0.2">
      <c r="B2359" s="1">
        <f t="shared" si="108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110"/>
        <v>633236.97200003907</v>
      </c>
      <c r="L2359" s="9" t="str">
        <f t="shared" si="109"/>
        <v>Virement Local</v>
      </c>
      <c r="P2359" s="1" t="str">
        <f t="array" ref="P2359">INDEX(T_Natures[Nature],MATCH(TRUE,ISNUMBER(FIND(T_Natures[Libellé],F2359)),0))</f>
        <v>Virement Local</v>
      </c>
    </row>
    <row r="2360" spans="2:16" x14ac:dyDescent="0.2">
      <c r="B2360" s="1">
        <f t="shared" si="108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110"/>
        <v>633266.97200003907</v>
      </c>
      <c r="L2360" s="9" t="str">
        <f t="shared" si="109"/>
        <v>Virement Local</v>
      </c>
      <c r="P2360" s="1" t="str">
        <f t="array" ref="P2360">INDEX(T_Natures[Nature],MATCH(TRUE,ISNUMBER(FIND(T_Natures[Libellé],F2360)),0))</f>
        <v>Virement Local</v>
      </c>
    </row>
    <row r="2361" spans="2:16" x14ac:dyDescent="0.2">
      <c r="B2361" s="1">
        <f t="shared" si="108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110"/>
        <v>633326.97200003907</v>
      </c>
      <c r="L2361" s="9" t="str">
        <f t="shared" si="109"/>
        <v>Virement Local</v>
      </c>
      <c r="P2361" s="1" t="str">
        <f t="array" ref="P2361">INDEX(T_Natures[Nature],MATCH(TRUE,ISNUMBER(FIND(T_Natures[Libellé],F2361)),0))</f>
        <v>Virement Local</v>
      </c>
    </row>
    <row r="2362" spans="2:16" x14ac:dyDescent="0.2">
      <c r="B2362" s="1">
        <f t="shared" si="108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110"/>
        <v>633346.97200003907</v>
      </c>
      <c r="L2362" s="9" t="str">
        <f t="shared" si="109"/>
        <v>Virement Local</v>
      </c>
      <c r="P2362" s="1" t="str">
        <f t="array" ref="P2362">INDEX(T_Natures[Nature],MATCH(TRUE,ISNUMBER(FIND(T_Natures[Libellé],F2362)),0))</f>
        <v>Virement Local</v>
      </c>
    </row>
    <row r="2363" spans="2:16" x14ac:dyDescent="0.2">
      <c r="B2363" s="1">
        <f t="shared" si="108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110"/>
        <v>633396.97200003907</v>
      </c>
      <c r="L2363" s="9" t="str">
        <f t="shared" si="109"/>
        <v>Virement Local</v>
      </c>
      <c r="P2363" s="1" t="str">
        <f t="array" ref="P2363">INDEX(T_Natures[Nature],MATCH(TRUE,ISNUMBER(FIND(T_Natures[Libellé],F2363)),0))</f>
        <v>Virement Local</v>
      </c>
    </row>
    <row r="2364" spans="2:16" x14ac:dyDescent="0.2">
      <c r="B2364" s="1">
        <f t="shared" si="108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110"/>
        <v>633426.97200003907</v>
      </c>
      <c r="L2364" s="9" t="str">
        <f t="shared" si="109"/>
        <v>Virement Local</v>
      </c>
      <c r="P2364" s="1" t="str">
        <f t="array" ref="P2364">INDEX(T_Natures[Nature],MATCH(TRUE,ISNUMBER(FIND(T_Natures[Libellé],F2364)),0))</f>
        <v>Virement Local</v>
      </c>
    </row>
    <row r="2365" spans="2:16" x14ac:dyDescent="0.2">
      <c r="B2365" s="1">
        <f t="shared" si="108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110"/>
        <v>633476.97200003907</v>
      </c>
      <c r="L2365" s="9" t="str">
        <f t="shared" si="109"/>
        <v>Virement Local</v>
      </c>
      <c r="P2365" s="1" t="str">
        <f t="array" ref="P2365">INDEX(T_Natures[Nature],MATCH(TRUE,ISNUMBER(FIND(T_Natures[Libellé],F2365)),0))</f>
        <v>Virement Local</v>
      </c>
    </row>
    <row r="2366" spans="2:16" x14ac:dyDescent="0.2">
      <c r="B2366" s="1">
        <f t="shared" si="108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110"/>
        <v>633526.97200003907</v>
      </c>
      <c r="L2366" s="9" t="str">
        <f t="shared" si="109"/>
        <v>Virement Local</v>
      </c>
      <c r="P2366" s="1" t="str">
        <f t="array" ref="P2366">INDEX(T_Natures[Nature],MATCH(TRUE,ISNUMBER(FIND(T_Natures[Libellé],F2366)),0))</f>
        <v>Virement Local</v>
      </c>
    </row>
    <row r="2367" spans="2:16" x14ac:dyDescent="0.2">
      <c r="B2367" s="1">
        <f t="shared" si="108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110"/>
        <v>633576.97200003907</v>
      </c>
      <c r="L2367" s="9" t="str">
        <f t="shared" si="109"/>
        <v>Virement Local</v>
      </c>
      <c r="P2367" s="1" t="str">
        <f t="array" ref="P2367">INDEX(T_Natures[Nature],MATCH(TRUE,ISNUMBER(FIND(T_Natures[Libellé],F2367)),0))</f>
        <v>Virement Local</v>
      </c>
    </row>
    <row r="2368" spans="2:16" x14ac:dyDescent="0.2">
      <c r="B2368" s="1">
        <f t="shared" si="108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110"/>
        <v>633636.97200003907</v>
      </c>
      <c r="L2368" s="9" t="str">
        <f t="shared" si="109"/>
        <v>Virement Local</v>
      </c>
      <c r="P2368" s="1" t="str">
        <f t="array" ref="P2368">INDEX(T_Natures[Nature],MATCH(TRUE,ISNUMBER(FIND(T_Natures[Libellé],F2368)),0))</f>
        <v>Virement Local</v>
      </c>
    </row>
    <row r="2369" spans="2:16" x14ac:dyDescent="0.2">
      <c r="B2369" s="1">
        <f t="shared" si="108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110"/>
        <v>633736.97200003907</v>
      </c>
      <c r="L2369" s="9" t="str">
        <f t="shared" si="109"/>
        <v>Virement Local</v>
      </c>
      <c r="P2369" s="1" t="str">
        <f t="array" ref="P2369">INDEX(T_Natures[Nature],MATCH(TRUE,ISNUMBER(FIND(T_Natures[Libellé],F2369)),0))</f>
        <v>Virement Local</v>
      </c>
    </row>
    <row r="2370" spans="2:16" x14ac:dyDescent="0.2">
      <c r="B2370" s="1">
        <f t="shared" si="108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110"/>
        <v>633766.97200003907</v>
      </c>
      <c r="L2370" s="9" t="str">
        <f t="shared" si="109"/>
        <v>Virement Local</v>
      </c>
      <c r="P2370" s="1" t="str">
        <f t="array" ref="P2370">INDEX(T_Natures[Nature],MATCH(TRUE,ISNUMBER(FIND(T_Natures[Libellé],F2370)),0))</f>
        <v>Virement Local</v>
      </c>
    </row>
    <row r="2371" spans="2:16" x14ac:dyDescent="0.2">
      <c r="B2371" s="1">
        <f t="shared" si="108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110"/>
        <v>633816.97200003907</v>
      </c>
      <c r="L2371" s="9" t="str">
        <f t="shared" si="109"/>
        <v>Virement Local</v>
      </c>
      <c r="P2371" s="1" t="str">
        <f t="array" ref="P2371">INDEX(T_Natures[Nature],MATCH(TRUE,ISNUMBER(FIND(T_Natures[Libellé],F2371)),0))</f>
        <v>Virement Local</v>
      </c>
    </row>
    <row r="2372" spans="2:16" x14ac:dyDescent="0.2">
      <c r="B2372" s="1">
        <f t="shared" si="108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110"/>
        <v>633846.97200003907</v>
      </c>
      <c r="L2372" s="9" t="str">
        <f t="shared" si="109"/>
        <v>Virement Local</v>
      </c>
      <c r="P2372" s="1" t="str">
        <f t="array" ref="P2372">INDEX(T_Natures[Nature],MATCH(TRUE,ISNUMBER(FIND(T_Natures[Libellé],F2372)),0))</f>
        <v>Virement Local</v>
      </c>
    </row>
    <row r="2373" spans="2:16" x14ac:dyDescent="0.2">
      <c r="B2373" s="1">
        <f t="shared" ref="B2373:B2436" si="111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110"/>
        <v>633876.97200003907</v>
      </c>
      <c r="L2373" s="9" t="str">
        <f t="shared" ref="L2373:L2436" si="112">IF(ISNUMBER(FIND(LEFT($R$4,$S$4),F2373))=TRUE,$T$4,IF(ISNUMBER(FIND(LEFT($R$5,$S$5),F2373))=TRUE,$T$5,IF(ISNUMBER(FIND(LEFT($R$6,$S$6),F2373))=TRUE,$T$6,IF(ISNUMBER(FIND(LEFT($R$7,$S$7),F2373))=TRUE,$T$7,IF(ISNUMBER(FIND(LEFT($R$8,$S$8),F2373))=TRUE,$T$8,IF(ISNUMBER(FIND(LEFT($R$9,$S$9),F2373))=TRUE,$T$9,IF(ISNUMBER(FIND(LEFT($R$10,$S$10),F2373))=TRUE,$T$10,IF(ISNUMBER(FIND(LEFT($R$11,$S$11),F2373))=TRUE,$T$11,IF(ISNUMBER(FIND(LEFT($R$12,$S$12),F2373))=TRUE,$T$12,IF(ISNUMBER(FIND(LEFT($R$13,$S$13),F2373))=TRUE,$T$13,IF(ISNUMBER(FIND(LEFT($R$14,$S$14),F2373))=TRUE,$T$14,IF(ISNUMBER(FIND(LEFT($R$15,$S$15),F2373))=TRUE,$T$15,IF(ISNUMBER(FIND(LEFT($R$16,$S$16),F2373))=TRUE,$T$16,IF(ISNUMBER(FIND(LEFT($R$17,$S$17),F2373))=TRUE,$T$17,IF(ISNUMBER(FIND(LEFT($R$18,$S$18),F2373))=TRUE,$T$18,IF(ISNUMBER(FIND(LEFT($R$19,$S$19),F2373))=TRUE,$T$19,IF(ISNUMBER(FIND(LEFT($R$20,$S$20),F2373))=TRUE,$T$20,IF(ISNUMBER(FIND(LEFT($R$21,$S$21),F2373))=TRUE,$T$21,IF(ISNUMBER(FIND(LEFT($R$24,$S$24),F2373))=TRUE,$T$24,IF(ISNUMBER(FIND(LEFT($R$25,$S$25),F2373))=TRUE,$T$25,IF(ISNUMBER(FIND(LEFT($R$26,$S$26),F2373))=TRUE,$T$26,IF(ISNUMBER(FIND(LEFT($R$27,$S$27),F2373))=TRUE,$T$27,IF(ISNUMBER(FIND(LEFT($R$28,$S$28),F2373))=TRUE,$T$28,IF(ISNUMBER(FIND(LEFT($R$22,$S$22),F2373))=TRUE,$T$22,IF(ISNUMBER(FIND(LEFT($R$23,$S$23),F2373))=TRUE,$T$23,IF(ISNUMBER(FIND(LEFT($R$29,$S$29),F2373))=TRUE,$T$29))))))))))))))))))))))))))</f>
        <v>Virement Local</v>
      </c>
      <c r="P2373" s="1" t="str">
        <f t="array" ref="P2373">INDEX(T_Natures[Nature],MATCH(TRUE,ISNUMBER(FIND(T_Natures[Libellé],F2373)),0))</f>
        <v>Virement Local</v>
      </c>
    </row>
    <row r="2374" spans="2:16" x14ac:dyDescent="0.2">
      <c r="B2374" s="1">
        <f t="shared" si="111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113">K2373+J2374-I2374</f>
        <v>633906.97200003907</v>
      </c>
      <c r="L2374" s="9" t="str">
        <f t="shared" si="112"/>
        <v>Virement Local</v>
      </c>
      <c r="P2374" s="1" t="str">
        <f t="array" ref="P2374">INDEX(T_Natures[Nature],MATCH(TRUE,ISNUMBER(FIND(T_Natures[Libellé],F2374)),0))</f>
        <v>Virement Local</v>
      </c>
    </row>
    <row r="2375" spans="2:16" x14ac:dyDescent="0.2">
      <c r="B2375" s="1">
        <f t="shared" si="111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113"/>
        <v>633956.97200003907</v>
      </c>
      <c r="L2375" s="9" t="str">
        <f t="shared" si="112"/>
        <v>Virement Local</v>
      </c>
      <c r="P2375" s="1" t="str">
        <f t="array" ref="P2375">INDEX(T_Natures[Nature],MATCH(TRUE,ISNUMBER(FIND(T_Natures[Libellé],F2375)),0))</f>
        <v>Virement Local</v>
      </c>
    </row>
    <row r="2376" spans="2:16" x14ac:dyDescent="0.2">
      <c r="B2376" s="1">
        <f t="shared" si="111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113"/>
        <v>633986.97200003907</v>
      </c>
      <c r="L2376" s="9" t="str">
        <f t="shared" si="112"/>
        <v>Virement Local</v>
      </c>
      <c r="P2376" s="1" t="str">
        <f t="array" ref="P2376">INDEX(T_Natures[Nature],MATCH(TRUE,ISNUMBER(FIND(T_Natures[Libellé],F2376)),0))</f>
        <v>Virement Local</v>
      </c>
    </row>
    <row r="2377" spans="2:16" x14ac:dyDescent="0.2">
      <c r="B2377" s="1">
        <f t="shared" si="111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113"/>
        <v>634016.97200003907</v>
      </c>
      <c r="L2377" s="9" t="str">
        <f t="shared" si="112"/>
        <v>Virement Local</v>
      </c>
      <c r="P2377" s="1" t="str">
        <f t="array" ref="P2377">INDEX(T_Natures[Nature],MATCH(TRUE,ISNUMBER(FIND(T_Natures[Libellé],F2377)),0))</f>
        <v>Virement Local</v>
      </c>
    </row>
    <row r="2378" spans="2:16" x14ac:dyDescent="0.2">
      <c r="B2378" s="1">
        <f t="shared" si="111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113"/>
        <v>634056.97200003907</v>
      </c>
      <c r="L2378" s="9" t="str">
        <f t="shared" si="112"/>
        <v>Virement Local</v>
      </c>
      <c r="P2378" s="1" t="str">
        <f t="array" ref="P2378">INDEX(T_Natures[Nature],MATCH(TRUE,ISNUMBER(FIND(T_Natures[Libellé],F2378)),0))</f>
        <v>Virement Local</v>
      </c>
    </row>
    <row r="2379" spans="2:16" x14ac:dyDescent="0.2">
      <c r="B2379" s="1">
        <f t="shared" si="111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113"/>
        <v>634106.97200003907</v>
      </c>
      <c r="L2379" s="9" t="str">
        <f t="shared" si="112"/>
        <v>Virement Local</v>
      </c>
      <c r="P2379" s="1" t="str">
        <f t="array" ref="P2379">INDEX(T_Natures[Nature],MATCH(TRUE,ISNUMBER(FIND(T_Natures[Libellé],F2379)),0))</f>
        <v>Virement Local</v>
      </c>
    </row>
    <row r="2380" spans="2:16" x14ac:dyDescent="0.2">
      <c r="B2380" s="1">
        <f t="shared" si="111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113"/>
        <v>634126.97200003907</v>
      </c>
      <c r="L2380" s="9" t="str">
        <f t="shared" si="112"/>
        <v>Virement Local</v>
      </c>
      <c r="P2380" s="1" t="str">
        <f t="array" ref="P2380">INDEX(T_Natures[Nature],MATCH(TRUE,ISNUMBER(FIND(T_Natures[Libellé],F2380)),0))</f>
        <v>Virement Local</v>
      </c>
    </row>
    <row r="2381" spans="2:16" x14ac:dyDescent="0.2">
      <c r="B2381" s="1">
        <f t="shared" si="111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113"/>
        <v>634226.97200003907</v>
      </c>
      <c r="L2381" s="9" t="str">
        <f t="shared" si="112"/>
        <v>Virement Local</v>
      </c>
      <c r="P2381" s="1" t="str">
        <f t="array" ref="P2381">INDEX(T_Natures[Nature],MATCH(TRUE,ISNUMBER(FIND(T_Natures[Libellé],F2381)),0))</f>
        <v>Virement Local</v>
      </c>
    </row>
    <row r="2382" spans="2:16" x14ac:dyDescent="0.2">
      <c r="B2382" s="1">
        <f t="shared" si="111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113"/>
        <v>634256.97200003907</v>
      </c>
      <c r="L2382" s="9" t="str">
        <f t="shared" si="112"/>
        <v>Virement Local</v>
      </c>
      <c r="P2382" s="1" t="str">
        <f t="array" ref="P2382">INDEX(T_Natures[Nature],MATCH(TRUE,ISNUMBER(FIND(T_Natures[Libellé],F2382)),0))</f>
        <v>Virement Local</v>
      </c>
    </row>
    <row r="2383" spans="2:16" x14ac:dyDescent="0.2">
      <c r="B2383" s="1">
        <f t="shared" si="111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113"/>
        <v>634356.97200003907</v>
      </c>
      <c r="L2383" s="9" t="str">
        <f t="shared" si="112"/>
        <v>Virement Local</v>
      </c>
      <c r="P2383" s="1" t="str">
        <f t="array" ref="P2383">INDEX(T_Natures[Nature],MATCH(TRUE,ISNUMBER(FIND(T_Natures[Libellé],F2383)),0))</f>
        <v>Virement Local</v>
      </c>
    </row>
    <row r="2384" spans="2:16" x14ac:dyDescent="0.2">
      <c r="B2384" s="1">
        <f t="shared" si="111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113"/>
        <v>634386.97200003907</v>
      </c>
      <c r="L2384" s="9" t="str">
        <f t="shared" si="112"/>
        <v>Virement Local</v>
      </c>
      <c r="P2384" s="1" t="str">
        <f t="array" ref="P2384">INDEX(T_Natures[Nature],MATCH(TRUE,ISNUMBER(FIND(T_Natures[Libellé],F2384)),0))</f>
        <v>Virement Local</v>
      </c>
    </row>
    <row r="2385" spans="2:16" x14ac:dyDescent="0.2">
      <c r="B2385" s="1">
        <f t="shared" si="111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113"/>
        <v>634406.97200003907</v>
      </c>
      <c r="L2385" s="9" t="str">
        <f t="shared" si="112"/>
        <v>Virement Local</v>
      </c>
      <c r="P2385" s="1" t="str">
        <f t="array" ref="P2385">INDEX(T_Natures[Nature],MATCH(TRUE,ISNUMBER(FIND(T_Natures[Libellé],F2385)),0))</f>
        <v>Virement Local</v>
      </c>
    </row>
    <row r="2386" spans="2:16" x14ac:dyDescent="0.2">
      <c r="B2386" s="1">
        <f t="shared" si="111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113"/>
        <v>634506.97200003907</v>
      </c>
      <c r="L2386" s="9" t="str">
        <f t="shared" si="112"/>
        <v>Virement Local</v>
      </c>
      <c r="P2386" s="1" t="str">
        <f t="array" ref="P2386">INDEX(T_Natures[Nature],MATCH(TRUE,ISNUMBER(FIND(T_Natures[Libellé],F2386)),0))</f>
        <v>Virement Local</v>
      </c>
    </row>
    <row r="2387" spans="2:16" x14ac:dyDescent="0.2">
      <c r="B2387" s="1">
        <f t="shared" si="111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113"/>
        <v>634576.97200003907</v>
      </c>
      <c r="L2387" s="9" t="str">
        <f t="shared" si="112"/>
        <v>Virement Local</v>
      </c>
      <c r="P2387" s="1" t="str">
        <f t="array" ref="P2387">INDEX(T_Natures[Nature],MATCH(TRUE,ISNUMBER(FIND(T_Natures[Libellé],F2387)),0))</f>
        <v>Virement Local</v>
      </c>
    </row>
    <row r="2388" spans="2:16" x14ac:dyDescent="0.2">
      <c r="B2388" s="1">
        <f t="shared" si="111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113"/>
        <v>634676.97200003907</v>
      </c>
      <c r="L2388" s="9" t="str">
        <f t="shared" si="112"/>
        <v>Virement Local</v>
      </c>
      <c r="P2388" s="1" t="str">
        <f t="array" ref="P2388">INDEX(T_Natures[Nature],MATCH(TRUE,ISNUMBER(FIND(T_Natures[Libellé],F2388)),0))</f>
        <v>Virement Local</v>
      </c>
    </row>
    <row r="2389" spans="2:16" x14ac:dyDescent="0.2">
      <c r="B2389" s="1">
        <f t="shared" si="111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113"/>
        <v>634776.97200003907</v>
      </c>
      <c r="L2389" s="9" t="str">
        <f t="shared" si="112"/>
        <v>Virement Local</v>
      </c>
      <c r="P2389" s="1" t="str">
        <f t="array" ref="P2389">INDEX(T_Natures[Nature],MATCH(TRUE,ISNUMBER(FIND(T_Natures[Libellé],F2389)),0))</f>
        <v>Virement Local</v>
      </c>
    </row>
    <row r="2390" spans="2:16" x14ac:dyDescent="0.2">
      <c r="B2390" s="1">
        <f t="shared" si="111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113"/>
        <v>635126.97200003907</v>
      </c>
      <c r="L2390" s="9" t="str">
        <f t="shared" si="112"/>
        <v>Virement Local</v>
      </c>
      <c r="P2390" s="1" t="str">
        <f t="array" ref="P2390">INDEX(T_Natures[Nature],MATCH(TRUE,ISNUMBER(FIND(T_Natures[Libellé],F2390)),0))</f>
        <v>Virement Local</v>
      </c>
    </row>
    <row r="2391" spans="2:16" x14ac:dyDescent="0.2">
      <c r="B2391" s="1">
        <f t="shared" si="111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113"/>
        <v>635156.97200003907</v>
      </c>
      <c r="L2391" s="9" t="str">
        <f t="shared" si="112"/>
        <v>Virement Local</v>
      </c>
      <c r="P2391" s="1" t="str">
        <f t="array" ref="P2391">INDEX(T_Natures[Nature],MATCH(TRUE,ISNUMBER(FIND(T_Natures[Libellé],F2391)),0))</f>
        <v>Virement Local</v>
      </c>
    </row>
    <row r="2392" spans="2:16" x14ac:dyDescent="0.2">
      <c r="B2392" s="1">
        <f t="shared" si="111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113"/>
        <v>635206.97200003907</v>
      </c>
      <c r="L2392" s="9" t="str">
        <f t="shared" si="112"/>
        <v>Virement Local</v>
      </c>
      <c r="P2392" s="1" t="str">
        <f t="array" ref="P2392">INDEX(T_Natures[Nature],MATCH(TRUE,ISNUMBER(FIND(T_Natures[Libellé],F2392)),0))</f>
        <v>Virement Local</v>
      </c>
    </row>
    <row r="2393" spans="2:16" x14ac:dyDescent="0.2">
      <c r="B2393" s="1">
        <f t="shared" si="111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113"/>
        <v>635256.97200003907</v>
      </c>
      <c r="L2393" s="9" t="str">
        <f t="shared" si="112"/>
        <v>Virement Local</v>
      </c>
      <c r="P2393" s="1" t="str">
        <f t="array" ref="P2393">INDEX(T_Natures[Nature],MATCH(TRUE,ISNUMBER(FIND(T_Natures[Libellé],F2393)),0))</f>
        <v>Virement Local</v>
      </c>
    </row>
    <row r="2394" spans="2:16" x14ac:dyDescent="0.2">
      <c r="B2394" s="1">
        <f t="shared" si="111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113"/>
        <v>635286.97200003907</v>
      </c>
      <c r="L2394" s="9" t="str">
        <f t="shared" si="112"/>
        <v>Virement Local</v>
      </c>
      <c r="P2394" s="1" t="str">
        <f t="array" ref="P2394">INDEX(T_Natures[Nature],MATCH(TRUE,ISNUMBER(FIND(T_Natures[Libellé],F2394)),0))</f>
        <v>Virement Local</v>
      </c>
    </row>
    <row r="2395" spans="2:16" x14ac:dyDescent="0.2">
      <c r="B2395" s="1">
        <f t="shared" si="111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113"/>
        <v>635536.97200003907</v>
      </c>
      <c r="L2395" s="9" t="str">
        <f t="shared" si="112"/>
        <v>Virement Local</v>
      </c>
      <c r="P2395" s="1" t="str">
        <f t="array" ref="P2395">INDEX(T_Natures[Nature],MATCH(TRUE,ISNUMBER(FIND(T_Natures[Libellé],F2395)),0))</f>
        <v>Virement Local</v>
      </c>
    </row>
    <row r="2396" spans="2:16" x14ac:dyDescent="0.2">
      <c r="B2396" s="1">
        <f t="shared" si="111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113"/>
        <v>635556.97200003907</v>
      </c>
      <c r="L2396" s="9" t="str">
        <f t="shared" si="112"/>
        <v>Virement Local</v>
      </c>
      <c r="P2396" s="1" t="str">
        <f t="array" ref="P2396">INDEX(T_Natures[Nature],MATCH(TRUE,ISNUMBER(FIND(T_Natures[Libellé],F2396)),0))</f>
        <v>Virement Local</v>
      </c>
    </row>
    <row r="2397" spans="2:16" x14ac:dyDescent="0.2">
      <c r="B2397" s="1">
        <f t="shared" si="111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113"/>
        <v>637556.97200003907</v>
      </c>
      <c r="L2397" s="9" t="str">
        <f t="shared" si="112"/>
        <v>Virement Local</v>
      </c>
      <c r="P2397" s="1" t="str">
        <f t="array" ref="P2397">INDEX(T_Natures[Nature],MATCH(TRUE,ISNUMBER(FIND(T_Natures[Libellé],F2397)),0))</f>
        <v>Virement Local</v>
      </c>
    </row>
    <row r="2398" spans="2:16" x14ac:dyDescent="0.2">
      <c r="B2398" s="1">
        <f t="shared" si="111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113"/>
        <v>637606.97200003907</v>
      </c>
      <c r="L2398" s="9" t="str">
        <f t="shared" si="112"/>
        <v>Virement Local</v>
      </c>
      <c r="P2398" s="1" t="str">
        <f t="array" ref="P2398">INDEX(T_Natures[Nature],MATCH(TRUE,ISNUMBER(FIND(T_Natures[Libellé],F2398)),0))</f>
        <v>Virement Local</v>
      </c>
    </row>
    <row r="2399" spans="2:16" x14ac:dyDescent="0.2">
      <c r="B2399" s="1">
        <f t="shared" si="111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113"/>
        <v>637656.97200003907</v>
      </c>
      <c r="L2399" s="9" t="str">
        <f t="shared" si="112"/>
        <v>Virement Local</v>
      </c>
      <c r="P2399" s="1" t="str">
        <f t="array" ref="P2399">INDEX(T_Natures[Nature],MATCH(TRUE,ISNUMBER(FIND(T_Natures[Libellé],F2399)),0))</f>
        <v>Virement Local</v>
      </c>
    </row>
    <row r="2400" spans="2:16" x14ac:dyDescent="0.2">
      <c r="B2400" s="1">
        <f t="shared" si="111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113"/>
        <v>637686.97200003907</v>
      </c>
      <c r="L2400" s="9" t="str">
        <f t="shared" si="112"/>
        <v>Virement Local</v>
      </c>
      <c r="P2400" s="1" t="str">
        <f t="array" ref="P2400">INDEX(T_Natures[Nature],MATCH(TRUE,ISNUMBER(FIND(T_Natures[Libellé],F2400)),0))</f>
        <v>Virement Local</v>
      </c>
    </row>
    <row r="2401" spans="2:16" x14ac:dyDescent="0.2">
      <c r="B2401" s="1">
        <f t="shared" si="111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113"/>
        <v>637726.97200003907</v>
      </c>
      <c r="L2401" s="9" t="str">
        <f t="shared" si="112"/>
        <v>Virement Local</v>
      </c>
      <c r="P2401" s="1" t="str">
        <f t="array" ref="P2401">INDEX(T_Natures[Nature],MATCH(TRUE,ISNUMBER(FIND(T_Natures[Libellé],F2401)),0))</f>
        <v>Virement Local</v>
      </c>
    </row>
    <row r="2402" spans="2:16" x14ac:dyDescent="0.2">
      <c r="B2402" s="1">
        <f t="shared" si="111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113"/>
        <v>637896.97200003907</v>
      </c>
      <c r="L2402" s="9" t="str">
        <f t="shared" si="112"/>
        <v>Virement Local</v>
      </c>
      <c r="P2402" s="1" t="str">
        <f t="array" ref="P2402">INDEX(T_Natures[Nature],MATCH(TRUE,ISNUMBER(FIND(T_Natures[Libellé],F2402)),0))</f>
        <v>Virement Local</v>
      </c>
    </row>
    <row r="2403" spans="2:16" x14ac:dyDescent="0.2">
      <c r="B2403" s="1">
        <f t="shared" si="111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113"/>
        <v>637956.97200003907</v>
      </c>
      <c r="L2403" s="9" t="str">
        <f t="shared" si="112"/>
        <v>Virement Local</v>
      </c>
      <c r="P2403" s="1" t="str">
        <f t="array" ref="P2403">INDEX(T_Natures[Nature],MATCH(TRUE,ISNUMBER(FIND(T_Natures[Libellé],F2403)),0))</f>
        <v>Virement Local</v>
      </c>
    </row>
    <row r="2404" spans="2:16" x14ac:dyDescent="0.2">
      <c r="B2404" s="1">
        <f t="shared" si="111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113"/>
        <v>638006.97200003907</v>
      </c>
      <c r="L2404" s="9" t="str">
        <f t="shared" si="112"/>
        <v>Virement Local</v>
      </c>
      <c r="P2404" s="1" t="str">
        <f t="array" ref="P2404">INDEX(T_Natures[Nature],MATCH(TRUE,ISNUMBER(FIND(T_Natures[Libellé],F2404)),0))</f>
        <v>Virement Local</v>
      </c>
    </row>
    <row r="2405" spans="2:16" x14ac:dyDescent="0.2">
      <c r="B2405" s="1">
        <f t="shared" si="111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113"/>
        <v>638036.97200003907</v>
      </c>
      <c r="L2405" s="9" t="str">
        <f t="shared" si="112"/>
        <v>Virement Local</v>
      </c>
      <c r="P2405" s="1" t="str">
        <f t="array" ref="P2405">INDEX(T_Natures[Nature],MATCH(TRUE,ISNUMBER(FIND(T_Natures[Libellé],F2405)),0))</f>
        <v>Virement Local</v>
      </c>
    </row>
    <row r="2406" spans="2:16" x14ac:dyDescent="0.2">
      <c r="B2406" s="1">
        <f t="shared" si="111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113"/>
        <v>638036.67400003911</v>
      </c>
      <c r="L2406" s="9" t="str">
        <f t="shared" si="112"/>
        <v>Commission/Vir</v>
      </c>
      <c r="P2406" s="1" t="str">
        <f t="array" ref="P2406">INDEX(T_Natures[Nature],MATCH(TRUE,ISNUMBER(FIND(T_Natures[Libellé],F2406)),0))</f>
        <v>Commission/Vir</v>
      </c>
    </row>
    <row r="2407" spans="2:16" x14ac:dyDescent="0.2">
      <c r="B2407" s="1">
        <f t="shared" si="111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113"/>
        <v>638036.37600003916</v>
      </c>
      <c r="L2407" s="9" t="str">
        <f t="shared" si="112"/>
        <v>Commission/Vir</v>
      </c>
      <c r="P2407" s="1" t="str">
        <f t="array" ref="P2407">INDEX(T_Natures[Nature],MATCH(TRUE,ISNUMBER(FIND(T_Natures[Libellé],F2407)),0))</f>
        <v>Commission/Vir</v>
      </c>
    </row>
    <row r="2408" spans="2:16" x14ac:dyDescent="0.2">
      <c r="B2408" s="1">
        <f t="shared" si="111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113"/>
        <v>638036.07800003921</v>
      </c>
      <c r="L2408" s="9" t="str">
        <f t="shared" si="112"/>
        <v>Commission/Vir</v>
      </c>
      <c r="P2408" s="1" t="str">
        <f t="array" ref="P2408">INDEX(T_Natures[Nature],MATCH(TRUE,ISNUMBER(FIND(T_Natures[Libellé],F2408)),0))</f>
        <v>Commission/Vir</v>
      </c>
    </row>
    <row r="2409" spans="2:16" x14ac:dyDescent="0.2">
      <c r="B2409" s="1">
        <f t="shared" si="111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113"/>
        <v>638035.78000003926</v>
      </c>
      <c r="L2409" s="9" t="str">
        <f t="shared" si="112"/>
        <v>Commission/Vir</v>
      </c>
      <c r="P2409" s="1" t="str">
        <f t="array" ref="P2409">INDEX(T_Natures[Nature],MATCH(TRUE,ISNUMBER(FIND(T_Natures[Libellé],F2409)),0))</f>
        <v>Commission/Vir</v>
      </c>
    </row>
    <row r="2410" spans="2:16" x14ac:dyDescent="0.2">
      <c r="B2410" s="1">
        <f t="shared" si="111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113"/>
        <v>638035.48200003931</v>
      </c>
      <c r="L2410" s="9" t="str">
        <f t="shared" si="112"/>
        <v>Commission/Vir</v>
      </c>
      <c r="P2410" s="1" t="str">
        <f t="array" ref="P2410">INDEX(T_Natures[Nature],MATCH(TRUE,ISNUMBER(FIND(T_Natures[Libellé],F2410)),0))</f>
        <v>Commission/Vir</v>
      </c>
    </row>
    <row r="2411" spans="2:16" x14ac:dyDescent="0.2">
      <c r="B2411" s="1">
        <f t="shared" si="111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113"/>
        <v>638035.18400003936</v>
      </c>
      <c r="L2411" s="9" t="str">
        <f t="shared" si="112"/>
        <v>Commission/Vir</v>
      </c>
      <c r="P2411" s="1" t="str">
        <f t="array" ref="P2411">INDEX(T_Natures[Nature],MATCH(TRUE,ISNUMBER(FIND(T_Natures[Libellé],F2411)),0))</f>
        <v>Commission/Vir</v>
      </c>
    </row>
    <row r="2412" spans="2:16" x14ac:dyDescent="0.2">
      <c r="B2412" s="1">
        <f t="shared" si="111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113"/>
        <v>638034.88600003941</v>
      </c>
      <c r="L2412" s="9" t="str">
        <f t="shared" si="112"/>
        <v>Commission/Vir</v>
      </c>
      <c r="P2412" s="1" t="str">
        <f t="array" ref="P2412">INDEX(T_Natures[Nature],MATCH(TRUE,ISNUMBER(FIND(T_Natures[Libellé],F2412)),0))</f>
        <v>Commission/Vir</v>
      </c>
    </row>
    <row r="2413" spans="2:16" x14ac:dyDescent="0.2">
      <c r="B2413" s="1">
        <f t="shared" si="111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113"/>
        <v>638034.58800003945</v>
      </c>
      <c r="L2413" s="9" t="str">
        <f t="shared" si="112"/>
        <v>Commission/Vir</v>
      </c>
      <c r="P2413" s="1" t="str">
        <f t="array" ref="P2413">INDEX(T_Natures[Nature],MATCH(TRUE,ISNUMBER(FIND(T_Natures[Libellé],F2413)),0))</f>
        <v>Commission/Vir</v>
      </c>
    </row>
    <row r="2414" spans="2:16" x14ac:dyDescent="0.2">
      <c r="B2414" s="1">
        <f t="shared" si="111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113"/>
        <v>638034.2900000395</v>
      </c>
      <c r="L2414" s="9" t="str">
        <f t="shared" si="112"/>
        <v>Commission/Vir</v>
      </c>
      <c r="P2414" s="1" t="str">
        <f t="array" ref="P2414">INDEX(T_Natures[Nature],MATCH(TRUE,ISNUMBER(FIND(T_Natures[Libellé],F2414)),0))</f>
        <v>Commission/Vir</v>
      </c>
    </row>
    <row r="2415" spans="2:16" x14ac:dyDescent="0.2">
      <c r="B2415" s="1">
        <f t="shared" si="111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113"/>
        <v>638033.99200003955</v>
      </c>
      <c r="L2415" s="9" t="str">
        <f t="shared" si="112"/>
        <v>Commission/Vir</v>
      </c>
      <c r="P2415" s="1" t="str">
        <f t="array" ref="P2415">INDEX(T_Natures[Nature],MATCH(TRUE,ISNUMBER(FIND(T_Natures[Libellé],F2415)),0))</f>
        <v>Commission/Vir</v>
      </c>
    </row>
    <row r="2416" spans="2:16" x14ac:dyDescent="0.2">
      <c r="B2416" s="1">
        <f t="shared" si="111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113"/>
        <v>638033.6940000396</v>
      </c>
      <c r="L2416" s="9" t="str">
        <f t="shared" si="112"/>
        <v>Commission/Vir</v>
      </c>
      <c r="P2416" s="1" t="str">
        <f t="array" ref="P2416">INDEX(T_Natures[Nature],MATCH(TRUE,ISNUMBER(FIND(T_Natures[Libellé],F2416)),0))</f>
        <v>Commission/Vir</v>
      </c>
    </row>
    <row r="2417" spans="2:16" x14ac:dyDescent="0.2">
      <c r="B2417" s="1">
        <f t="shared" si="111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113"/>
        <v>638033.39600003965</v>
      </c>
      <c r="L2417" s="9" t="str">
        <f t="shared" si="112"/>
        <v>Commission/Vir</v>
      </c>
      <c r="P2417" s="1" t="str">
        <f t="array" ref="P2417">INDEX(T_Natures[Nature],MATCH(TRUE,ISNUMBER(FIND(T_Natures[Libellé],F2417)),0))</f>
        <v>Commission/Vir</v>
      </c>
    </row>
    <row r="2418" spans="2:16" x14ac:dyDescent="0.2">
      <c r="B2418" s="1">
        <f t="shared" si="111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113"/>
        <v>638033.0980000397</v>
      </c>
      <c r="L2418" s="9" t="str">
        <f t="shared" si="112"/>
        <v>Commission/Vir</v>
      </c>
      <c r="P2418" s="1" t="str">
        <f t="array" ref="P2418">INDEX(T_Natures[Nature],MATCH(TRUE,ISNUMBER(FIND(T_Natures[Libellé],F2418)),0))</f>
        <v>Commission/Vir</v>
      </c>
    </row>
    <row r="2419" spans="2:16" x14ac:dyDescent="0.2">
      <c r="B2419" s="1">
        <f t="shared" si="111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113"/>
        <v>638032.80000003974</v>
      </c>
      <c r="L2419" s="9" t="str">
        <f t="shared" si="112"/>
        <v>Commission/Vir</v>
      </c>
      <c r="P2419" s="1" t="str">
        <f t="array" ref="P2419">INDEX(T_Natures[Nature],MATCH(TRUE,ISNUMBER(FIND(T_Natures[Libellé],F2419)),0))</f>
        <v>Commission/Vir</v>
      </c>
    </row>
    <row r="2420" spans="2:16" x14ac:dyDescent="0.2">
      <c r="B2420" s="1">
        <f t="shared" si="111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113"/>
        <v>638032.50200003979</v>
      </c>
      <c r="L2420" s="9" t="str">
        <f t="shared" si="112"/>
        <v>Commission/Vir</v>
      </c>
      <c r="P2420" s="1" t="str">
        <f t="array" ref="P2420">INDEX(T_Natures[Nature],MATCH(TRUE,ISNUMBER(FIND(T_Natures[Libellé],F2420)),0))</f>
        <v>Commission/Vir</v>
      </c>
    </row>
    <row r="2421" spans="2:16" x14ac:dyDescent="0.2">
      <c r="B2421" s="1">
        <f t="shared" si="111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113"/>
        <v>638032.20400003984</v>
      </c>
      <c r="L2421" s="9" t="str">
        <f t="shared" si="112"/>
        <v>Commission/Vir</v>
      </c>
      <c r="P2421" s="1" t="str">
        <f t="array" ref="P2421">INDEX(T_Natures[Nature],MATCH(TRUE,ISNUMBER(FIND(T_Natures[Libellé],F2421)),0))</f>
        <v>Commission/Vir</v>
      </c>
    </row>
    <row r="2422" spans="2:16" x14ac:dyDescent="0.2">
      <c r="B2422" s="1">
        <f t="shared" si="111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113"/>
        <v>638031.90600003989</v>
      </c>
      <c r="L2422" s="9" t="str">
        <f t="shared" si="112"/>
        <v>Commission/Vir</v>
      </c>
      <c r="P2422" s="1" t="str">
        <f t="array" ref="P2422">INDEX(T_Natures[Nature],MATCH(TRUE,ISNUMBER(FIND(T_Natures[Libellé],F2422)),0))</f>
        <v>Commission/Vir</v>
      </c>
    </row>
    <row r="2423" spans="2:16" x14ac:dyDescent="0.2">
      <c r="B2423" s="1">
        <f t="shared" si="111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113"/>
        <v>638061.90600003989</v>
      </c>
      <c r="L2423" s="9" t="str">
        <f t="shared" si="112"/>
        <v>Virement Local</v>
      </c>
      <c r="P2423" s="1" t="str">
        <f t="array" ref="P2423">INDEX(T_Natures[Nature],MATCH(TRUE,ISNUMBER(FIND(T_Natures[Libellé],F2423)),0))</f>
        <v>Virement Local</v>
      </c>
    </row>
    <row r="2424" spans="2:16" x14ac:dyDescent="0.2">
      <c r="B2424" s="1">
        <f t="shared" si="111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113"/>
        <v>638111.90600003989</v>
      </c>
      <c r="L2424" s="9" t="str">
        <f t="shared" si="112"/>
        <v>Virement Local</v>
      </c>
      <c r="P2424" s="1" t="str">
        <f t="array" ref="P2424">INDEX(T_Natures[Nature],MATCH(TRUE,ISNUMBER(FIND(T_Natures[Libellé],F2424)),0))</f>
        <v>Virement Local</v>
      </c>
    </row>
    <row r="2425" spans="2:16" x14ac:dyDescent="0.2">
      <c r="B2425" s="1">
        <f t="shared" si="111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113"/>
        <v>638231.90600003989</v>
      </c>
      <c r="L2425" s="9" t="str">
        <f t="shared" si="112"/>
        <v>Virement Local</v>
      </c>
      <c r="P2425" s="1" t="str">
        <f t="array" ref="P2425">INDEX(T_Natures[Nature],MATCH(TRUE,ISNUMBER(FIND(T_Natures[Libellé],F2425)),0))</f>
        <v>Virement Local</v>
      </c>
    </row>
    <row r="2426" spans="2:16" x14ac:dyDescent="0.2">
      <c r="B2426" s="1">
        <f t="shared" si="111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113"/>
        <v>638261.90600003989</v>
      </c>
      <c r="L2426" s="9" t="str">
        <f t="shared" si="112"/>
        <v>Virement Local</v>
      </c>
      <c r="P2426" s="1" t="str">
        <f t="array" ref="P2426">INDEX(T_Natures[Nature],MATCH(TRUE,ISNUMBER(FIND(T_Natures[Libellé],F2426)),0))</f>
        <v>Virement Local</v>
      </c>
    </row>
    <row r="2427" spans="2:16" x14ac:dyDescent="0.2">
      <c r="B2427" s="1">
        <f t="shared" si="111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113"/>
        <v>638311.90600003989</v>
      </c>
      <c r="L2427" s="9" t="str">
        <f t="shared" si="112"/>
        <v>Virement Local</v>
      </c>
      <c r="P2427" s="1" t="str">
        <f t="array" ref="P2427">INDEX(T_Natures[Nature],MATCH(TRUE,ISNUMBER(FIND(T_Natures[Libellé],F2427)),0))</f>
        <v>Virement Local</v>
      </c>
    </row>
    <row r="2428" spans="2:16" x14ac:dyDescent="0.2">
      <c r="B2428" s="1">
        <f t="shared" si="111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113"/>
        <v>638331.90600003989</v>
      </c>
      <c r="L2428" s="9" t="str">
        <f t="shared" si="112"/>
        <v>Virement Local</v>
      </c>
      <c r="P2428" s="1" t="str">
        <f t="array" ref="P2428">INDEX(T_Natures[Nature],MATCH(TRUE,ISNUMBER(FIND(T_Natures[Libellé],F2428)),0))</f>
        <v>Virement Local</v>
      </c>
    </row>
    <row r="2429" spans="2:16" x14ac:dyDescent="0.2">
      <c r="B2429" s="1">
        <f t="shared" si="111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113"/>
        <v>638361.90600003989</v>
      </c>
      <c r="L2429" s="9" t="str">
        <f t="shared" si="112"/>
        <v>Virement Local</v>
      </c>
      <c r="P2429" s="1" t="str">
        <f t="array" ref="P2429">INDEX(T_Natures[Nature],MATCH(TRUE,ISNUMBER(FIND(T_Natures[Libellé],F2429)),0))</f>
        <v>Virement Local</v>
      </c>
    </row>
    <row r="2430" spans="2:16" x14ac:dyDescent="0.2">
      <c r="B2430" s="1">
        <f t="shared" si="111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113"/>
        <v>638421.90600003989</v>
      </c>
      <c r="L2430" s="9" t="str">
        <f t="shared" si="112"/>
        <v>Virement Local</v>
      </c>
      <c r="P2430" s="1" t="str">
        <f t="array" ref="P2430">INDEX(T_Natures[Nature],MATCH(TRUE,ISNUMBER(FIND(T_Natures[Libellé],F2430)),0))</f>
        <v>Virement Local</v>
      </c>
    </row>
    <row r="2431" spans="2:16" x14ac:dyDescent="0.2">
      <c r="B2431" s="1">
        <f t="shared" si="111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113"/>
        <v>638456.90600003989</v>
      </c>
      <c r="L2431" s="9" t="str">
        <f t="shared" si="112"/>
        <v>Virement Local</v>
      </c>
      <c r="P2431" s="1" t="str">
        <f t="array" ref="P2431">INDEX(T_Natures[Nature],MATCH(TRUE,ISNUMBER(FIND(T_Natures[Libellé],F2431)),0))</f>
        <v>Virement Local</v>
      </c>
    </row>
    <row r="2432" spans="2:16" x14ac:dyDescent="0.2">
      <c r="B2432" s="1">
        <f t="shared" si="111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113"/>
        <v>638516.90600003989</v>
      </c>
      <c r="L2432" s="9" t="str">
        <f t="shared" si="112"/>
        <v>Virement Local</v>
      </c>
      <c r="P2432" s="1" t="str">
        <f t="array" ref="P2432">INDEX(T_Natures[Nature],MATCH(TRUE,ISNUMBER(FIND(T_Natures[Libellé],F2432)),0))</f>
        <v>Virement Local</v>
      </c>
    </row>
    <row r="2433" spans="2:16" x14ac:dyDescent="0.2">
      <c r="B2433" s="1">
        <f t="shared" si="111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113"/>
        <v>638636.90600003989</v>
      </c>
      <c r="L2433" s="9" t="str">
        <f t="shared" si="112"/>
        <v>Virement Local</v>
      </c>
      <c r="P2433" s="1" t="str">
        <f t="array" ref="P2433">INDEX(T_Natures[Nature],MATCH(TRUE,ISNUMBER(FIND(T_Natures[Libellé],F2433)),0))</f>
        <v>Virement Local</v>
      </c>
    </row>
    <row r="2434" spans="2:16" x14ac:dyDescent="0.2">
      <c r="B2434" s="1">
        <f t="shared" si="111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113"/>
        <v>638836.90600003989</v>
      </c>
      <c r="L2434" s="9" t="str">
        <f t="shared" si="112"/>
        <v>Virement Local</v>
      </c>
      <c r="P2434" s="1" t="str">
        <f t="array" ref="P2434">INDEX(T_Natures[Nature],MATCH(TRUE,ISNUMBER(FIND(T_Natures[Libellé],F2434)),0))</f>
        <v>Virement Local</v>
      </c>
    </row>
    <row r="2435" spans="2:16" x14ac:dyDescent="0.2">
      <c r="B2435" s="1">
        <f t="shared" si="111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113"/>
        <v>638936.90600003989</v>
      </c>
      <c r="L2435" s="9" t="str">
        <f t="shared" si="112"/>
        <v>Virement Local</v>
      </c>
      <c r="P2435" s="1" t="str">
        <f t="array" ref="P2435">INDEX(T_Natures[Nature],MATCH(TRUE,ISNUMBER(FIND(T_Natures[Libellé],F2435)),0))</f>
        <v>Virement Local</v>
      </c>
    </row>
    <row r="2436" spans="2:16" x14ac:dyDescent="0.2">
      <c r="B2436" s="1">
        <f t="shared" si="111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113"/>
        <v>639036.90600003989</v>
      </c>
      <c r="L2436" s="9" t="str">
        <f t="shared" si="112"/>
        <v>Virement Local</v>
      </c>
      <c r="P2436" s="1" t="str">
        <f t="array" ref="P2436">INDEX(T_Natures[Nature],MATCH(TRUE,ISNUMBER(FIND(T_Natures[Libellé],F2436)),0))</f>
        <v>Virement Local</v>
      </c>
    </row>
    <row r="2437" spans="2:16" x14ac:dyDescent="0.2">
      <c r="B2437" s="1">
        <f t="shared" ref="B2437:B2500" si="114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113"/>
        <v>639066.90600003989</v>
      </c>
      <c r="L2437" s="9" t="str">
        <f t="shared" ref="L2437:L2500" si="115">IF(ISNUMBER(FIND(LEFT($R$4,$S$4),F2437))=TRUE,$T$4,IF(ISNUMBER(FIND(LEFT($R$5,$S$5),F2437))=TRUE,$T$5,IF(ISNUMBER(FIND(LEFT($R$6,$S$6),F2437))=TRUE,$T$6,IF(ISNUMBER(FIND(LEFT($R$7,$S$7),F2437))=TRUE,$T$7,IF(ISNUMBER(FIND(LEFT($R$8,$S$8),F2437))=TRUE,$T$8,IF(ISNUMBER(FIND(LEFT($R$9,$S$9),F2437))=TRUE,$T$9,IF(ISNUMBER(FIND(LEFT($R$10,$S$10),F2437))=TRUE,$T$10,IF(ISNUMBER(FIND(LEFT($R$11,$S$11),F2437))=TRUE,$T$11,IF(ISNUMBER(FIND(LEFT($R$12,$S$12),F2437))=TRUE,$T$12,IF(ISNUMBER(FIND(LEFT($R$13,$S$13),F2437))=TRUE,$T$13,IF(ISNUMBER(FIND(LEFT($R$14,$S$14),F2437))=TRUE,$T$14,IF(ISNUMBER(FIND(LEFT($R$15,$S$15),F2437))=TRUE,$T$15,IF(ISNUMBER(FIND(LEFT($R$16,$S$16),F2437))=TRUE,$T$16,IF(ISNUMBER(FIND(LEFT($R$17,$S$17),F2437))=TRUE,$T$17,IF(ISNUMBER(FIND(LEFT($R$18,$S$18),F2437))=TRUE,$T$18,IF(ISNUMBER(FIND(LEFT($R$19,$S$19),F2437))=TRUE,$T$19,IF(ISNUMBER(FIND(LEFT($R$20,$S$20),F2437))=TRUE,$T$20,IF(ISNUMBER(FIND(LEFT($R$21,$S$21),F2437))=TRUE,$T$21,IF(ISNUMBER(FIND(LEFT($R$24,$S$24),F2437))=TRUE,$T$24,IF(ISNUMBER(FIND(LEFT($R$25,$S$25),F2437))=TRUE,$T$25,IF(ISNUMBER(FIND(LEFT($R$26,$S$26),F2437))=TRUE,$T$26,IF(ISNUMBER(FIND(LEFT($R$27,$S$27),F2437))=TRUE,$T$27,IF(ISNUMBER(FIND(LEFT($R$28,$S$28),F2437))=TRUE,$T$28,IF(ISNUMBER(FIND(LEFT($R$22,$S$22),F2437))=TRUE,$T$22,IF(ISNUMBER(FIND(LEFT($R$23,$S$23),F2437))=TRUE,$T$23,IF(ISNUMBER(FIND(LEFT($R$29,$S$29),F2437))=TRUE,$T$29))))))))))))))))))))))))))</f>
        <v>Virement Local</v>
      </c>
      <c r="P2437" s="1" t="str">
        <f t="array" ref="P2437">INDEX(T_Natures[Nature],MATCH(TRUE,ISNUMBER(FIND(T_Natures[Libellé],F2437)),0))</f>
        <v>Virement Local</v>
      </c>
    </row>
    <row r="2438" spans="2:16" x14ac:dyDescent="0.2">
      <c r="B2438" s="1">
        <f t="shared" si="114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116">K2437+J2438-I2438</f>
        <v>639166.90600003989</v>
      </c>
      <c r="L2438" s="9" t="str">
        <f t="shared" si="115"/>
        <v>Virement Local</v>
      </c>
      <c r="P2438" s="1" t="str">
        <f t="array" ref="P2438">INDEX(T_Natures[Nature],MATCH(TRUE,ISNUMBER(FIND(T_Natures[Libellé],F2438)),0))</f>
        <v>Virement Local</v>
      </c>
    </row>
    <row r="2439" spans="2:16" x14ac:dyDescent="0.2">
      <c r="B2439" s="1">
        <f t="shared" si="114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116"/>
        <v>639266.90600003989</v>
      </c>
      <c r="L2439" s="9" t="str">
        <f t="shared" si="115"/>
        <v>Virement Local</v>
      </c>
      <c r="P2439" s="1" t="str">
        <f t="array" ref="P2439">INDEX(T_Natures[Nature],MATCH(TRUE,ISNUMBER(FIND(T_Natures[Libellé],F2439)),0))</f>
        <v>Virement Local</v>
      </c>
    </row>
    <row r="2440" spans="2:16" x14ac:dyDescent="0.2">
      <c r="B2440" s="1">
        <f t="shared" si="114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116"/>
        <v>639416.90600003989</v>
      </c>
      <c r="L2440" s="9" t="str">
        <f t="shared" si="115"/>
        <v>Virement Local</v>
      </c>
      <c r="P2440" s="1" t="str">
        <f t="array" ref="P2440">INDEX(T_Natures[Nature],MATCH(TRUE,ISNUMBER(FIND(T_Natures[Libellé],F2440)),0))</f>
        <v>Virement Local</v>
      </c>
    </row>
    <row r="2441" spans="2:16" x14ac:dyDescent="0.2">
      <c r="B2441" s="1">
        <f t="shared" si="114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116"/>
        <v>642716.90600003989</v>
      </c>
      <c r="L2441" s="9" t="str">
        <f t="shared" si="115"/>
        <v>Virement Local</v>
      </c>
      <c r="P2441" s="1" t="str">
        <f t="array" ref="P2441">INDEX(T_Natures[Nature],MATCH(TRUE,ISNUMBER(FIND(T_Natures[Libellé],F2441)),0))</f>
        <v>Virement Local</v>
      </c>
    </row>
    <row r="2442" spans="2:16" x14ac:dyDescent="0.2">
      <c r="B2442" s="1">
        <f t="shared" si="114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116"/>
        <v>642776.90600003989</v>
      </c>
      <c r="L2442" s="9" t="str">
        <f t="shared" si="115"/>
        <v>Virement Local</v>
      </c>
      <c r="P2442" s="1" t="str">
        <f t="array" ref="P2442">INDEX(T_Natures[Nature],MATCH(TRUE,ISNUMBER(FIND(T_Natures[Libellé],F2442)),0))</f>
        <v>Virement Local</v>
      </c>
    </row>
    <row r="2443" spans="2:16" x14ac:dyDescent="0.2">
      <c r="B2443" s="1">
        <f t="shared" si="114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116"/>
        <v>642876.90600003989</v>
      </c>
      <c r="L2443" s="9" t="str">
        <f t="shared" si="115"/>
        <v>Virement Local</v>
      </c>
      <c r="P2443" s="1" t="str">
        <f t="array" ref="P2443">INDEX(T_Natures[Nature],MATCH(TRUE,ISNUMBER(FIND(T_Natures[Libellé],F2443)),0))</f>
        <v>Virement Local</v>
      </c>
    </row>
    <row r="2444" spans="2:16" x14ac:dyDescent="0.2">
      <c r="B2444" s="1">
        <f t="shared" si="114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116"/>
        <v>642926.90600003989</v>
      </c>
      <c r="L2444" s="9" t="str">
        <f t="shared" si="115"/>
        <v>Virement Local</v>
      </c>
      <c r="P2444" s="1" t="str">
        <f t="array" ref="P2444">INDEX(T_Natures[Nature],MATCH(TRUE,ISNUMBER(FIND(T_Natures[Libellé],F2444)),0))</f>
        <v>Virement Local</v>
      </c>
    </row>
    <row r="2445" spans="2:16" x14ac:dyDescent="0.2">
      <c r="B2445" s="1">
        <f t="shared" si="114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116"/>
        <v>642976.90600003989</v>
      </c>
      <c r="L2445" s="9" t="str">
        <f t="shared" si="115"/>
        <v>Virement Local</v>
      </c>
      <c r="P2445" s="1" t="str">
        <f t="array" ref="P2445">INDEX(T_Natures[Nature],MATCH(TRUE,ISNUMBER(FIND(T_Natures[Libellé],F2445)),0))</f>
        <v>Virement Local</v>
      </c>
    </row>
    <row r="2446" spans="2:16" x14ac:dyDescent="0.2">
      <c r="B2446" s="1">
        <f t="shared" si="114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116"/>
        <v>643066.90600003989</v>
      </c>
      <c r="L2446" s="9" t="str">
        <f t="shared" si="115"/>
        <v>Virement Local</v>
      </c>
      <c r="P2446" s="1" t="str">
        <f t="array" ref="P2446">INDEX(T_Natures[Nature],MATCH(TRUE,ISNUMBER(FIND(T_Natures[Libellé],F2446)),0))</f>
        <v>Virement Local</v>
      </c>
    </row>
    <row r="2447" spans="2:16" x14ac:dyDescent="0.2">
      <c r="B2447" s="1">
        <f t="shared" si="114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116"/>
        <v>643266.90600003989</v>
      </c>
      <c r="L2447" s="9" t="str">
        <f t="shared" si="115"/>
        <v>Virement Local</v>
      </c>
      <c r="P2447" s="1" t="str">
        <f t="array" ref="P2447">INDEX(T_Natures[Nature],MATCH(TRUE,ISNUMBER(FIND(T_Natures[Libellé],F2447)),0))</f>
        <v>Virement Local</v>
      </c>
    </row>
    <row r="2448" spans="2:16" x14ac:dyDescent="0.2">
      <c r="B2448" s="1">
        <f t="shared" si="114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116"/>
        <v>643741.44200003985</v>
      </c>
      <c r="L2448" s="9" t="str">
        <f t="shared" si="115"/>
        <v>Virement Local</v>
      </c>
      <c r="P2448" s="1" t="str">
        <f t="array" ref="P2448">INDEX(T_Natures[Nature],MATCH(TRUE,ISNUMBER(FIND(T_Natures[Libellé],F2448)),0))</f>
        <v>Virement Local</v>
      </c>
    </row>
    <row r="2449" spans="2:16" x14ac:dyDescent="0.2">
      <c r="B2449" s="1">
        <f t="shared" si="114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116"/>
        <v>643771.44200003985</v>
      </c>
      <c r="L2449" s="9" t="str">
        <f t="shared" si="115"/>
        <v>Virement Local</v>
      </c>
      <c r="P2449" s="1" t="str">
        <f t="array" ref="P2449">INDEX(T_Natures[Nature],MATCH(TRUE,ISNUMBER(FIND(T_Natures[Libellé],F2449)),0))</f>
        <v>Virement Local</v>
      </c>
    </row>
    <row r="2450" spans="2:16" x14ac:dyDescent="0.2">
      <c r="B2450" s="1">
        <f t="shared" si="114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116"/>
        <v>643786.44200003985</v>
      </c>
      <c r="L2450" s="9" t="str">
        <f t="shared" si="115"/>
        <v>Virement Local</v>
      </c>
      <c r="P2450" s="1" t="str">
        <f t="array" ref="P2450">INDEX(T_Natures[Nature],MATCH(TRUE,ISNUMBER(FIND(T_Natures[Libellé],F2450)),0))</f>
        <v>Virement Local</v>
      </c>
    </row>
    <row r="2451" spans="2:16" x14ac:dyDescent="0.2">
      <c r="B2451" s="1">
        <f t="shared" si="114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116"/>
        <v>643886.44200003985</v>
      </c>
      <c r="L2451" s="9" t="str">
        <f t="shared" si="115"/>
        <v>Virement Local</v>
      </c>
      <c r="P2451" s="1" t="str">
        <f t="array" ref="P2451">INDEX(T_Natures[Nature],MATCH(TRUE,ISNUMBER(FIND(T_Natures[Libellé],F2451)),0))</f>
        <v>Virement Local</v>
      </c>
    </row>
    <row r="2452" spans="2:16" x14ac:dyDescent="0.2">
      <c r="B2452" s="1">
        <f t="shared" si="114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116"/>
        <v>643986.44200003985</v>
      </c>
      <c r="L2452" s="9" t="str">
        <f t="shared" si="115"/>
        <v>Virement Local</v>
      </c>
      <c r="P2452" s="1" t="str">
        <f t="array" ref="P2452">INDEX(T_Natures[Nature],MATCH(TRUE,ISNUMBER(FIND(T_Natures[Libellé],F2452)),0))</f>
        <v>Virement Local</v>
      </c>
    </row>
    <row r="2453" spans="2:16" x14ac:dyDescent="0.2">
      <c r="B2453" s="1">
        <f t="shared" si="114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116"/>
        <v>644016.44200003985</v>
      </c>
      <c r="L2453" s="9" t="str">
        <f t="shared" si="115"/>
        <v>Virement Local</v>
      </c>
      <c r="P2453" s="1" t="str">
        <f t="array" ref="P2453">INDEX(T_Natures[Nature],MATCH(TRUE,ISNUMBER(FIND(T_Natures[Libellé],F2453)),0))</f>
        <v>Virement Local</v>
      </c>
    </row>
    <row r="2454" spans="2:16" x14ac:dyDescent="0.2">
      <c r="B2454" s="1">
        <f t="shared" si="114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116"/>
        <v>644046.44200003985</v>
      </c>
      <c r="L2454" s="9" t="str">
        <f t="shared" si="115"/>
        <v>Virement Local</v>
      </c>
      <c r="P2454" s="1" t="str">
        <f t="array" ref="P2454">INDEX(T_Natures[Nature],MATCH(TRUE,ISNUMBER(FIND(T_Natures[Libellé],F2454)),0))</f>
        <v>Virement Local</v>
      </c>
    </row>
    <row r="2455" spans="2:16" x14ac:dyDescent="0.2">
      <c r="B2455" s="1">
        <f t="shared" si="114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116"/>
        <v>644346.44200003985</v>
      </c>
      <c r="L2455" s="9" t="str">
        <f t="shared" si="115"/>
        <v>Virement Local</v>
      </c>
      <c r="P2455" s="1" t="str">
        <f t="array" ref="P2455">INDEX(T_Natures[Nature],MATCH(TRUE,ISNUMBER(FIND(T_Natures[Libellé],F2455)),0))</f>
        <v>Virement Local</v>
      </c>
    </row>
    <row r="2456" spans="2:16" x14ac:dyDescent="0.2">
      <c r="B2456" s="1">
        <f t="shared" si="114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116"/>
        <v>644396.44200003985</v>
      </c>
      <c r="L2456" s="9" t="str">
        <f t="shared" si="115"/>
        <v>Virement Local</v>
      </c>
      <c r="P2456" s="1" t="str">
        <f t="array" ref="P2456">INDEX(T_Natures[Nature],MATCH(TRUE,ISNUMBER(FIND(T_Natures[Libellé],F2456)),0))</f>
        <v>Virement Local</v>
      </c>
    </row>
    <row r="2457" spans="2:16" x14ac:dyDescent="0.2">
      <c r="B2457" s="1">
        <f t="shared" si="114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116"/>
        <v>644446.44200003985</v>
      </c>
      <c r="L2457" s="9" t="str">
        <f t="shared" si="115"/>
        <v>Virement Local</v>
      </c>
      <c r="P2457" s="1" t="str">
        <f t="array" ref="P2457">INDEX(T_Natures[Nature],MATCH(TRUE,ISNUMBER(FIND(T_Natures[Libellé],F2457)),0))</f>
        <v>Virement Local</v>
      </c>
    </row>
    <row r="2458" spans="2:16" x14ac:dyDescent="0.2">
      <c r="B2458" s="1">
        <f t="shared" si="114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116"/>
        <v>644796.44200003985</v>
      </c>
      <c r="L2458" s="9" t="str">
        <f t="shared" si="115"/>
        <v>Virement Local</v>
      </c>
      <c r="P2458" s="1" t="str">
        <f t="array" ref="P2458">INDEX(T_Natures[Nature],MATCH(TRUE,ISNUMBER(FIND(T_Natures[Libellé],F2458)),0))</f>
        <v>Virement Local</v>
      </c>
    </row>
    <row r="2459" spans="2:16" x14ac:dyDescent="0.2">
      <c r="B2459" s="1">
        <f t="shared" si="114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116"/>
        <v>644896.44200003985</v>
      </c>
      <c r="L2459" s="9" t="str">
        <f t="shared" si="115"/>
        <v>Virement Local</v>
      </c>
      <c r="P2459" s="1" t="str">
        <f t="array" ref="P2459">INDEX(T_Natures[Nature],MATCH(TRUE,ISNUMBER(FIND(T_Natures[Libellé],F2459)),0))</f>
        <v>Virement Local</v>
      </c>
    </row>
    <row r="2460" spans="2:16" x14ac:dyDescent="0.2">
      <c r="B2460" s="1">
        <f t="shared" si="114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116"/>
        <v>644946.44200003985</v>
      </c>
      <c r="L2460" s="9" t="str">
        <f t="shared" si="115"/>
        <v>Virement Local</v>
      </c>
      <c r="P2460" s="1" t="str">
        <f t="array" ref="P2460">INDEX(T_Natures[Nature],MATCH(TRUE,ISNUMBER(FIND(T_Natures[Libellé],F2460)),0))</f>
        <v>Virement Local</v>
      </c>
    </row>
    <row r="2461" spans="2:16" x14ac:dyDescent="0.2">
      <c r="B2461" s="1">
        <f t="shared" si="114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116"/>
        <v>644996.44200003985</v>
      </c>
      <c r="L2461" s="9" t="str">
        <f t="shared" si="115"/>
        <v>Virement Local</v>
      </c>
      <c r="P2461" s="1" t="str">
        <f t="array" ref="P2461">INDEX(T_Natures[Nature],MATCH(TRUE,ISNUMBER(FIND(T_Natures[Libellé],F2461)),0))</f>
        <v>Virement Local</v>
      </c>
    </row>
    <row r="2462" spans="2:16" x14ac:dyDescent="0.2">
      <c r="B2462" s="1">
        <f t="shared" si="114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116"/>
        <v>645026.44200003985</v>
      </c>
      <c r="L2462" s="9" t="str">
        <f t="shared" si="115"/>
        <v>Virement Local</v>
      </c>
      <c r="P2462" s="1" t="str">
        <f t="array" ref="P2462">INDEX(T_Natures[Nature],MATCH(TRUE,ISNUMBER(FIND(T_Natures[Libellé],F2462)),0))</f>
        <v>Virement Local</v>
      </c>
    </row>
    <row r="2463" spans="2:16" x14ac:dyDescent="0.2">
      <c r="B2463" s="1">
        <f t="shared" si="114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116"/>
        <v>645056.44200003985</v>
      </c>
      <c r="L2463" s="9" t="str">
        <f t="shared" si="115"/>
        <v>Virement Local</v>
      </c>
      <c r="P2463" s="1" t="str">
        <f t="array" ref="P2463">INDEX(T_Natures[Nature],MATCH(TRUE,ISNUMBER(FIND(T_Natures[Libellé],F2463)),0))</f>
        <v>Virement Local</v>
      </c>
    </row>
    <row r="2464" spans="2:16" x14ac:dyDescent="0.2">
      <c r="B2464" s="1">
        <f t="shared" si="114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116"/>
        <v>645086.44200003985</v>
      </c>
      <c r="L2464" s="9" t="str">
        <f t="shared" si="115"/>
        <v>Virement Local</v>
      </c>
      <c r="P2464" s="1" t="str">
        <f t="array" ref="P2464">INDEX(T_Natures[Nature],MATCH(TRUE,ISNUMBER(FIND(T_Natures[Libellé],F2464)),0))</f>
        <v>Virement Local</v>
      </c>
    </row>
    <row r="2465" spans="2:16" x14ac:dyDescent="0.2">
      <c r="B2465" s="1">
        <f t="shared" si="114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116"/>
        <v>645166.44200003985</v>
      </c>
      <c r="L2465" s="9" t="str">
        <f t="shared" si="115"/>
        <v>Virement Local</v>
      </c>
      <c r="P2465" s="1" t="str">
        <f t="array" ref="P2465">INDEX(T_Natures[Nature],MATCH(TRUE,ISNUMBER(FIND(T_Natures[Libellé],F2465)),0))</f>
        <v>Virement Local</v>
      </c>
    </row>
    <row r="2466" spans="2:16" x14ac:dyDescent="0.2">
      <c r="B2466" s="1">
        <f t="shared" si="114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116"/>
        <v>645196.44200003985</v>
      </c>
      <c r="L2466" s="9" t="str">
        <f t="shared" si="115"/>
        <v>Virement Local</v>
      </c>
      <c r="P2466" s="1" t="str">
        <f t="array" ref="P2466">INDEX(T_Natures[Nature],MATCH(TRUE,ISNUMBER(FIND(T_Natures[Libellé],F2466)),0))</f>
        <v>Virement Local</v>
      </c>
    </row>
    <row r="2467" spans="2:16" x14ac:dyDescent="0.2">
      <c r="B2467" s="1">
        <f t="shared" si="114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116"/>
        <v>645226.44200003985</v>
      </c>
      <c r="L2467" s="9" t="str">
        <f t="shared" si="115"/>
        <v>Virement Local</v>
      </c>
      <c r="P2467" s="1" t="str">
        <f t="array" ref="P2467">INDEX(T_Natures[Nature],MATCH(TRUE,ISNUMBER(FIND(T_Natures[Libellé],F2467)),0))</f>
        <v>Virement Local</v>
      </c>
    </row>
    <row r="2468" spans="2:16" x14ac:dyDescent="0.2">
      <c r="B2468" s="1">
        <f t="shared" si="114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116"/>
        <v>645276.44200003985</v>
      </c>
      <c r="L2468" s="9" t="str">
        <f t="shared" si="115"/>
        <v>Virement Local</v>
      </c>
      <c r="P2468" s="1" t="str">
        <f t="array" ref="P2468">INDEX(T_Natures[Nature],MATCH(TRUE,ISNUMBER(FIND(T_Natures[Libellé],F2468)),0))</f>
        <v>Virement Local</v>
      </c>
    </row>
    <row r="2469" spans="2:16" x14ac:dyDescent="0.2">
      <c r="B2469" s="1">
        <f t="shared" si="114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116"/>
        <v>645306.44200003985</v>
      </c>
      <c r="L2469" s="9" t="str">
        <f t="shared" si="115"/>
        <v>Virement Local</v>
      </c>
      <c r="P2469" s="1" t="str">
        <f t="array" ref="P2469">INDEX(T_Natures[Nature],MATCH(TRUE,ISNUMBER(FIND(T_Natures[Libellé],F2469)),0))</f>
        <v>Virement Local</v>
      </c>
    </row>
    <row r="2470" spans="2:16" x14ac:dyDescent="0.2">
      <c r="B2470" s="1">
        <f t="shared" si="114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116"/>
        <v>645336.44200003985</v>
      </c>
      <c r="L2470" s="9" t="str">
        <f t="shared" si="115"/>
        <v>Virement Local</v>
      </c>
      <c r="P2470" s="1" t="str">
        <f t="array" ref="P2470">INDEX(T_Natures[Nature],MATCH(TRUE,ISNUMBER(FIND(T_Natures[Libellé],F2470)),0))</f>
        <v>Virement Local</v>
      </c>
    </row>
    <row r="2471" spans="2:16" x14ac:dyDescent="0.2">
      <c r="B2471" s="1">
        <f t="shared" si="114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116"/>
        <v>645366.44200003985</v>
      </c>
      <c r="L2471" s="9" t="str">
        <f t="shared" si="115"/>
        <v>Virement Local</v>
      </c>
      <c r="P2471" s="1" t="str">
        <f t="array" ref="P2471">INDEX(T_Natures[Nature],MATCH(TRUE,ISNUMBER(FIND(T_Natures[Libellé],F2471)),0))</f>
        <v>Virement Local</v>
      </c>
    </row>
    <row r="2472" spans="2:16" x14ac:dyDescent="0.2">
      <c r="B2472" s="1">
        <f t="shared" si="114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116"/>
        <v>645396.44200003985</v>
      </c>
      <c r="L2472" s="9" t="str">
        <f t="shared" si="115"/>
        <v>Virement Local</v>
      </c>
      <c r="P2472" s="1" t="str">
        <f t="array" ref="P2472">INDEX(T_Natures[Nature],MATCH(TRUE,ISNUMBER(FIND(T_Natures[Libellé],F2472)),0))</f>
        <v>Virement Local</v>
      </c>
    </row>
    <row r="2473" spans="2:16" x14ac:dyDescent="0.2">
      <c r="B2473" s="1">
        <f t="shared" si="114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116"/>
        <v>645496.44200003985</v>
      </c>
      <c r="L2473" s="9" t="str">
        <f t="shared" si="115"/>
        <v>Virement Local</v>
      </c>
      <c r="P2473" s="1" t="str">
        <f t="array" ref="P2473">INDEX(T_Natures[Nature],MATCH(TRUE,ISNUMBER(FIND(T_Natures[Libellé],F2473)),0))</f>
        <v>Virement Local</v>
      </c>
    </row>
    <row r="2474" spans="2:16" x14ac:dyDescent="0.2">
      <c r="B2474" s="1">
        <f t="shared" si="114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116"/>
        <v>645526.44200003985</v>
      </c>
      <c r="L2474" s="9" t="str">
        <f t="shared" si="115"/>
        <v>Virement Local</v>
      </c>
      <c r="P2474" s="1" t="str">
        <f t="array" ref="P2474">INDEX(T_Natures[Nature],MATCH(TRUE,ISNUMBER(FIND(T_Natures[Libellé],F2474)),0))</f>
        <v>Virement Local</v>
      </c>
    </row>
    <row r="2475" spans="2:16" x14ac:dyDescent="0.2">
      <c r="B2475" s="1">
        <f t="shared" si="114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116"/>
        <v>645676.44200003985</v>
      </c>
      <c r="L2475" s="9" t="str">
        <f t="shared" si="115"/>
        <v>Virement Local</v>
      </c>
      <c r="P2475" s="1" t="str">
        <f t="array" ref="P2475">INDEX(T_Natures[Nature],MATCH(TRUE,ISNUMBER(FIND(T_Natures[Libellé],F2475)),0))</f>
        <v>Virement Local</v>
      </c>
    </row>
    <row r="2476" spans="2:16" x14ac:dyDescent="0.2">
      <c r="B2476" s="1">
        <f t="shared" si="114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116"/>
        <v>645726.44200003985</v>
      </c>
      <c r="L2476" s="9" t="str">
        <f t="shared" si="115"/>
        <v>Virement Local</v>
      </c>
      <c r="P2476" s="1" t="str">
        <f t="array" ref="P2476">INDEX(T_Natures[Nature],MATCH(TRUE,ISNUMBER(FIND(T_Natures[Libellé],F2476)),0))</f>
        <v>Virement Local</v>
      </c>
    </row>
    <row r="2477" spans="2:16" x14ac:dyDescent="0.2">
      <c r="B2477" s="1">
        <f t="shared" si="114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116"/>
        <v>645756.44200003985</v>
      </c>
      <c r="L2477" s="9" t="str">
        <f t="shared" si="115"/>
        <v>Virement Local</v>
      </c>
      <c r="P2477" s="1" t="str">
        <f t="array" ref="P2477">INDEX(T_Natures[Nature],MATCH(TRUE,ISNUMBER(FIND(T_Natures[Libellé],F2477)),0))</f>
        <v>Virement Local</v>
      </c>
    </row>
    <row r="2478" spans="2:16" x14ac:dyDescent="0.2">
      <c r="B2478" s="1">
        <f t="shared" si="114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116"/>
        <v>645856.44200003985</v>
      </c>
      <c r="L2478" s="9" t="str">
        <f t="shared" si="115"/>
        <v>Virement Local</v>
      </c>
      <c r="P2478" s="1" t="str">
        <f t="array" ref="P2478">INDEX(T_Natures[Nature],MATCH(TRUE,ISNUMBER(FIND(T_Natures[Libellé],F2478)),0))</f>
        <v>Virement Local</v>
      </c>
    </row>
    <row r="2479" spans="2:16" x14ac:dyDescent="0.2">
      <c r="B2479" s="1">
        <f t="shared" si="114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116"/>
        <v>645886.44200003985</v>
      </c>
      <c r="L2479" s="9" t="str">
        <f t="shared" si="115"/>
        <v>Virement Local</v>
      </c>
      <c r="P2479" s="1" t="str">
        <f t="array" ref="P2479">INDEX(T_Natures[Nature],MATCH(TRUE,ISNUMBER(FIND(T_Natures[Libellé],F2479)),0))</f>
        <v>Virement Local</v>
      </c>
    </row>
    <row r="2480" spans="2:16" x14ac:dyDescent="0.2">
      <c r="B2480" s="1">
        <f t="shared" si="114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116"/>
        <v>645936.44200003985</v>
      </c>
      <c r="L2480" s="9" t="str">
        <f t="shared" si="115"/>
        <v>Virement Local</v>
      </c>
      <c r="P2480" s="1" t="str">
        <f t="array" ref="P2480">INDEX(T_Natures[Nature],MATCH(TRUE,ISNUMBER(FIND(T_Natures[Libellé],F2480)),0))</f>
        <v>Virement Local</v>
      </c>
    </row>
    <row r="2481" spans="2:16" x14ac:dyDescent="0.2">
      <c r="B2481" s="1">
        <f t="shared" si="114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116"/>
        <v>645966.44200003985</v>
      </c>
      <c r="L2481" s="9" t="str">
        <f t="shared" si="115"/>
        <v>Virement Local</v>
      </c>
      <c r="P2481" s="1" t="str">
        <f t="array" ref="P2481">INDEX(T_Natures[Nature],MATCH(TRUE,ISNUMBER(FIND(T_Natures[Libellé],F2481)),0))</f>
        <v>Virement Local</v>
      </c>
    </row>
    <row r="2482" spans="2:16" x14ac:dyDescent="0.2">
      <c r="B2482" s="1">
        <f t="shared" si="114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116"/>
        <v>645986.44200003985</v>
      </c>
      <c r="L2482" s="9" t="str">
        <f t="shared" si="115"/>
        <v>Virement Local</v>
      </c>
      <c r="P2482" s="1" t="str">
        <f t="array" ref="P2482">INDEX(T_Natures[Nature],MATCH(TRUE,ISNUMBER(FIND(T_Natures[Libellé],F2482)),0))</f>
        <v>Virement Local</v>
      </c>
    </row>
    <row r="2483" spans="2:16" x14ac:dyDescent="0.2">
      <c r="B2483" s="1">
        <f t="shared" si="114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116"/>
        <v>646186.44200003985</v>
      </c>
      <c r="L2483" s="9" t="str">
        <f t="shared" si="115"/>
        <v>Virement Local</v>
      </c>
      <c r="P2483" s="1" t="str">
        <f t="array" ref="P2483">INDEX(T_Natures[Nature],MATCH(TRUE,ISNUMBER(FIND(T_Natures[Libellé],F2483)),0))</f>
        <v>Virement Local</v>
      </c>
    </row>
    <row r="2484" spans="2:16" x14ac:dyDescent="0.2">
      <c r="B2484" s="1">
        <f t="shared" si="114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116"/>
        <v>646236.44200003985</v>
      </c>
      <c r="L2484" s="9" t="str">
        <f t="shared" si="115"/>
        <v>Virement Local</v>
      </c>
      <c r="P2484" s="1" t="str">
        <f t="array" ref="P2484">INDEX(T_Natures[Nature],MATCH(TRUE,ISNUMBER(FIND(T_Natures[Libellé],F2484)),0))</f>
        <v>Virement Local</v>
      </c>
    </row>
    <row r="2485" spans="2:16" x14ac:dyDescent="0.2">
      <c r="B2485" s="1">
        <f t="shared" si="114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116"/>
        <v>646316.44200003985</v>
      </c>
      <c r="L2485" s="9" t="str">
        <f t="shared" si="115"/>
        <v>Virement Local</v>
      </c>
      <c r="P2485" s="1" t="str">
        <f t="array" ref="P2485">INDEX(T_Natures[Nature],MATCH(TRUE,ISNUMBER(FIND(T_Natures[Libellé],F2485)),0))</f>
        <v>Virement Local</v>
      </c>
    </row>
    <row r="2486" spans="2:16" x14ac:dyDescent="0.2">
      <c r="B2486" s="1">
        <f t="shared" si="114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116"/>
        <v>646346.44200003985</v>
      </c>
      <c r="L2486" s="9" t="str">
        <f t="shared" si="115"/>
        <v>Virement Local</v>
      </c>
      <c r="P2486" s="1" t="str">
        <f t="array" ref="P2486">INDEX(T_Natures[Nature],MATCH(TRUE,ISNUMBER(FIND(T_Natures[Libellé],F2486)),0))</f>
        <v>Virement Local</v>
      </c>
    </row>
    <row r="2487" spans="2:16" x14ac:dyDescent="0.2">
      <c r="B2487" s="1">
        <f t="shared" si="114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116"/>
        <v>646366.44200003985</v>
      </c>
      <c r="L2487" s="9" t="str">
        <f t="shared" si="115"/>
        <v>Virement Local</v>
      </c>
      <c r="P2487" s="1" t="str">
        <f t="array" ref="P2487">INDEX(T_Natures[Nature],MATCH(TRUE,ISNUMBER(FIND(T_Natures[Libellé],F2487)),0))</f>
        <v>Virement Local</v>
      </c>
    </row>
    <row r="2488" spans="2:16" x14ac:dyDescent="0.2">
      <c r="B2488" s="1">
        <f t="shared" si="114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116"/>
        <v>646486.44200003985</v>
      </c>
      <c r="L2488" s="9" t="str">
        <f t="shared" si="115"/>
        <v>Virement Local</v>
      </c>
      <c r="P2488" s="1" t="str">
        <f t="array" ref="P2488">INDEX(T_Natures[Nature],MATCH(TRUE,ISNUMBER(FIND(T_Natures[Libellé],F2488)),0))</f>
        <v>Virement Local</v>
      </c>
    </row>
    <row r="2489" spans="2:16" x14ac:dyDescent="0.2">
      <c r="B2489" s="1">
        <f t="shared" si="114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116"/>
        <v>646536.44200003985</v>
      </c>
      <c r="L2489" s="9" t="str">
        <f t="shared" si="115"/>
        <v>Virement Local</v>
      </c>
      <c r="P2489" s="1" t="str">
        <f t="array" ref="P2489">INDEX(T_Natures[Nature],MATCH(TRUE,ISNUMBER(FIND(T_Natures[Libellé],F2489)),0))</f>
        <v>Virement Local</v>
      </c>
    </row>
    <row r="2490" spans="2:16" x14ac:dyDescent="0.2">
      <c r="B2490" s="1">
        <f t="shared" si="114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116"/>
        <v>646636.44200003985</v>
      </c>
      <c r="L2490" s="9" t="str">
        <f t="shared" si="115"/>
        <v>Virement Local</v>
      </c>
      <c r="P2490" s="1" t="str">
        <f t="array" ref="P2490">INDEX(T_Natures[Nature],MATCH(TRUE,ISNUMBER(FIND(T_Natures[Libellé],F2490)),0))</f>
        <v>Virement Local</v>
      </c>
    </row>
    <row r="2491" spans="2:16" x14ac:dyDescent="0.2">
      <c r="B2491" s="1">
        <f t="shared" si="114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116"/>
        <v>646696.44200003985</v>
      </c>
      <c r="L2491" s="9" t="str">
        <f t="shared" si="115"/>
        <v>Virement Local</v>
      </c>
      <c r="P2491" s="1" t="str">
        <f t="array" ref="P2491">INDEX(T_Natures[Nature],MATCH(TRUE,ISNUMBER(FIND(T_Natures[Libellé],F2491)),0))</f>
        <v>Virement Local</v>
      </c>
    </row>
    <row r="2492" spans="2:16" x14ac:dyDescent="0.2">
      <c r="B2492" s="1">
        <f t="shared" si="114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116"/>
        <v>646746.44200003985</v>
      </c>
      <c r="L2492" s="9" t="str">
        <f t="shared" si="115"/>
        <v>Virement Local</v>
      </c>
      <c r="P2492" s="1" t="str">
        <f t="array" ref="P2492">INDEX(T_Natures[Nature],MATCH(TRUE,ISNUMBER(FIND(T_Natures[Libellé],F2492)),0))</f>
        <v>Virement Local</v>
      </c>
    </row>
    <row r="2493" spans="2:16" x14ac:dyDescent="0.2">
      <c r="B2493" s="1">
        <f t="shared" si="114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116"/>
        <v>646776.44200003985</v>
      </c>
      <c r="L2493" s="9" t="str">
        <f t="shared" si="115"/>
        <v>Virement Local</v>
      </c>
      <c r="P2493" s="1" t="str">
        <f t="array" ref="P2493">INDEX(T_Natures[Nature],MATCH(TRUE,ISNUMBER(FIND(T_Natures[Libellé],F2493)),0))</f>
        <v>Virement Local</v>
      </c>
    </row>
    <row r="2494" spans="2:16" x14ac:dyDescent="0.2">
      <c r="B2494" s="1">
        <f t="shared" si="114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116"/>
        <v>646876.44200003985</v>
      </c>
      <c r="L2494" s="9" t="str">
        <f t="shared" si="115"/>
        <v>Virement Local</v>
      </c>
      <c r="P2494" s="1" t="str">
        <f t="array" ref="P2494">INDEX(T_Natures[Nature],MATCH(TRUE,ISNUMBER(FIND(T_Natures[Libellé],F2494)),0))</f>
        <v>Virement Local</v>
      </c>
    </row>
    <row r="2495" spans="2:16" x14ac:dyDescent="0.2">
      <c r="B2495" s="1">
        <f t="shared" si="114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116"/>
        <v>646921.44200003985</v>
      </c>
      <c r="L2495" s="9" t="str">
        <f t="shared" si="115"/>
        <v>Virement Local</v>
      </c>
      <c r="P2495" s="1" t="str">
        <f t="array" ref="P2495">INDEX(T_Natures[Nature],MATCH(TRUE,ISNUMBER(FIND(T_Natures[Libellé],F2495)),0))</f>
        <v>Virement Local</v>
      </c>
    </row>
    <row r="2496" spans="2:16" x14ac:dyDescent="0.2">
      <c r="B2496" s="1">
        <f t="shared" si="114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116"/>
        <v>647171.44200003985</v>
      </c>
      <c r="L2496" s="9" t="str">
        <f t="shared" si="115"/>
        <v>Virement Local</v>
      </c>
      <c r="P2496" s="1" t="str">
        <f t="array" ref="P2496">INDEX(T_Natures[Nature],MATCH(TRUE,ISNUMBER(FIND(T_Natures[Libellé],F2496)),0))</f>
        <v>Virement Local</v>
      </c>
    </row>
    <row r="2497" spans="2:16" x14ac:dyDescent="0.2">
      <c r="B2497" s="1">
        <f t="shared" si="114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116"/>
        <v>647231.44200003985</v>
      </c>
      <c r="L2497" s="9" t="str">
        <f t="shared" si="115"/>
        <v>Virement Local</v>
      </c>
      <c r="P2497" s="1" t="str">
        <f t="array" ref="P2497">INDEX(T_Natures[Nature],MATCH(TRUE,ISNUMBER(FIND(T_Natures[Libellé],F2497)),0))</f>
        <v>Virement Local</v>
      </c>
    </row>
    <row r="2498" spans="2:16" x14ac:dyDescent="0.2">
      <c r="B2498" s="1">
        <f t="shared" si="114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116"/>
        <v>647361.44200003985</v>
      </c>
      <c r="L2498" s="9" t="str">
        <f t="shared" si="115"/>
        <v>Virement Local</v>
      </c>
      <c r="P2498" s="1" t="str">
        <f t="array" ref="P2498">INDEX(T_Natures[Nature],MATCH(TRUE,ISNUMBER(FIND(T_Natures[Libellé],F2498)),0))</f>
        <v>Virement Local</v>
      </c>
    </row>
    <row r="2499" spans="2:16" x14ac:dyDescent="0.2">
      <c r="B2499" s="1">
        <f t="shared" si="114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116"/>
        <v>647391.44200003985</v>
      </c>
      <c r="L2499" s="9" t="str">
        <f t="shared" si="115"/>
        <v>Virement Local</v>
      </c>
      <c r="P2499" s="1" t="str">
        <f t="array" ref="P2499">INDEX(T_Natures[Nature],MATCH(TRUE,ISNUMBER(FIND(T_Natures[Libellé],F2499)),0))</f>
        <v>Virement Local</v>
      </c>
    </row>
    <row r="2500" spans="2:16" x14ac:dyDescent="0.2">
      <c r="B2500" s="1">
        <f t="shared" si="114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116"/>
        <v>647491.44200003985</v>
      </c>
      <c r="L2500" s="9" t="str">
        <f t="shared" si="115"/>
        <v>Virement Local</v>
      </c>
      <c r="P2500" s="1" t="str">
        <f t="array" ref="P2500">INDEX(T_Natures[Nature],MATCH(TRUE,ISNUMBER(FIND(T_Natures[Libellé],F2500)),0))</f>
        <v>Virement Local</v>
      </c>
    </row>
    <row r="2501" spans="2:16" x14ac:dyDescent="0.2">
      <c r="B2501" s="1">
        <f t="shared" ref="B2501:B2564" si="117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116"/>
        <v>647591.44200003985</v>
      </c>
      <c r="L2501" s="9" t="str">
        <f t="shared" ref="L2501:L2564" si="118">IF(ISNUMBER(FIND(LEFT($R$4,$S$4),F2501))=TRUE,$T$4,IF(ISNUMBER(FIND(LEFT($R$5,$S$5),F2501))=TRUE,$T$5,IF(ISNUMBER(FIND(LEFT($R$6,$S$6),F2501))=TRUE,$T$6,IF(ISNUMBER(FIND(LEFT($R$7,$S$7),F2501))=TRUE,$T$7,IF(ISNUMBER(FIND(LEFT($R$8,$S$8),F2501))=TRUE,$T$8,IF(ISNUMBER(FIND(LEFT($R$9,$S$9),F2501))=TRUE,$T$9,IF(ISNUMBER(FIND(LEFT($R$10,$S$10),F2501))=TRUE,$T$10,IF(ISNUMBER(FIND(LEFT($R$11,$S$11),F2501))=TRUE,$T$11,IF(ISNUMBER(FIND(LEFT($R$12,$S$12),F2501))=TRUE,$T$12,IF(ISNUMBER(FIND(LEFT($R$13,$S$13),F2501))=TRUE,$T$13,IF(ISNUMBER(FIND(LEFT($R$14,$S$14),F2501))=TRUE,$T$14,IF(ISNUMBER(FIND(LEFT($R$15,$S$15),F2501))=TRUE,$T$15,IF(ISNUMBER(FIND(LEFT($R$16,$S$16),F2501))=TRUE,$T$16,IF(ISNUMBER(FIND(LEFT($R$17,$S$17),F2501))=TRUE,$T$17,IF(ISNUMBER(FIND(LEFT($R$18,$S$18),F2501))=TRUE,$T$18,IF(ISNUMBER(FIND(LEFT($R$19,$S$19),F2501))=TRUE,$T$19,IF(ISNUMBER(FIND(LEFT($R$20,$S$20),F2501))=TRUE,$T$20,IF(ISNUMBER(FIND(LEFT($R$21,$S$21),F2501))=TRUE,$T$21,IF(ISNUMBER(FIND(LEFT($R$24,$S$24),F2501))=TRUE,$T$24,IF(ISNUMBER(FIND(LEFT($R$25,$S$25),F2501))=TRUE,$T$25,IF(ISNUMBER(FIND(LEFT($R$26,$S$26),F2501))=TRUE,$T$26,IF(ISNUMBER(FIND(LEFT($R$27,$S$27),F2501))=TRUE,$T$27,IF(ISNUMBER(FIND(LEFT($R$28,$S$28),F2501))=TRUE,$T$28,IF(ISNUMBER(FIND(LEFT($R$22,$S$22),F2501))=TRUE,$T$22,IF(ISNUMBER(FIND(LEFT($R$23,$S$23),F2501))=TRUE,$T$23,IF(ISNUMBER(FIND(LEFT($R$29,$S$29),F2501))=TRUE,$T$29))))))))))))))))))))))))))</f>
        <v>Virement Local</v>
      </c>
      <c r="P2501" s="1" t="str">
        <f t="array" ref="P2501">INDEX(T_Natures[Nature],MATCH(TRUE,ISNUMBER(FIND(T_Natures[Libellé],F2501)),0))</f>
        <v>Virement Local</v>
      </c>
    </row>
    <row r="2502" spans="2:16" x14ac:dyDescent="0.2">
      <c r="B2502" s="1">
        <f t="shared" si="117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119">K2501+J2502-I2502</f>
        <v>647621.44200003985</v>
      </c>
      <c r="L2502" s="9" t="str">
        <f t="shared" si="118"/>
        <v>Virement Local</v>
      </c>
      <c r="P2502" s="1" t="str">
        <f t="array" ref="P2502">INDEX(T_Natures[Nature],MATCH(TRUE,ISNUMBER(FIND(T_Natures[Libellé],F2502)),0))</f>
        <v>Virement Local</v>
      </c>
    </row>
    <row r="2503" spans="2:16" x14ac:dyDescent="0.2">
      <c r="B2503" s="1">
        <f t="shared" si="117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119"/>
        <v>647821.44200003985</v>
      </c>
      <c r="L2503" s="9" t="str">
        <f t="shared" si="118"/>
        <v>Virement Local</v>
      </c>
      <c r="P2503" s="1" t="str">
        <f t="array" ref="P2503">INDEX(T_Natures[Nature],MATCH(TRUE,ISNUMBER(FIND(T_Natures[Libellé],F2503)),0))</f>
        <v>Virement Local</v>
      </c>
    </row>
    <row r="2504" spans="2:16" x14ac:dyDescent="0.2">
      <c r="B2504" s="1">
        <f t="shared" si="117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119"/>
        <v>647881.44200003985</v>
      </c>
      <c r="L2504" s="9" t="str">
        <f t="shared" si="118"/>
        <v>Virement Local</v>
      </c>
      <c r="P2504" s="1" t="str">
        <f t="array" ref="P2504">INDEX(T_Natures[Nature],MATCH(TRUE,ISNUMBER(FIND(T_Natures[Libellé],F2504)),0))</f>
        <v>Virement Local</v>
      </c>
    </row>
    <row r="2505" spans="2:16" x14ac:dyDescent="0.2">
      <c r="B2505" s="1">
        <f t="shared" si="117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119"/>
        <v>649881.44200003985</v>
      </c>
      <c r="L2505" s="9" t="str">
        <f t="shared" si="118"/>
        <v>Virement Local</v>
      </c>
      <c r="P2505" s="1" t="str">
        <f t="array" ref="P2505">INDEX(T_Natures[Nature],MATCH(TRUE,ISNUMBER(FIND(T_Natures[Libellé],F2505)),0))</f>
        <v>Virement Local</v>
      </c>
    </row>
    <row r="2506" spans="2:16" x14ac:dyDescent="0.2">
      <c r="B2506" s="1">
        <f t="shared" si="117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119"/>
        <v>649941.44200003985</v>
      </c>
      <c r="L2506" s="9" t="str">
        <f t="shared" si="118"/>
        <v>Virement Local</v>
      </c>
      <c r="P2506" s="1" t="str">
        <f t="array" ref="P2506">INDEX(T_Natures[Nature],MATCH(TRUE,ISNUMBER(FIND(T_Natures[Libellé],F2506)),0))</f>
        <v>Virement Local</v>
      </c>
    </row>
    <row r="2507" spans="2:16" x14ac:dyDescent="0.2">
      <c r="B2507" s="1">
        <f t="shared" si="117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119"/>
        <v>650071.44200003985</v>
      </c>
      <c r="L2507" s="9" t="str">
        <f t="shared" si="118"/>
        <v>Virement Local</v>
      </c>
      <c r="P2507" s="1" t="str">
        <f t="array" ref="P2507">INDEX(T_Natures[Nature],MATCH(TRUE,ISNUMBER(FIND(T_Natures[Libellé],F2507)),0))</f>
        <v>Virement Local</v>
      </c>
    </row>
    <row r="2508" spans="2:16" x14ac:dyDescent="0.2">
      <c r="B2508" s="1">
        <f t="shared" si="117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119"/>
        <v>650101.44200003985</v>
      </c>
      <c r="L2508" s="9" t="str">
        <f t="shared" si="118"/>
        <v>Virement Local</v>
      </c>
      <c r="P2508" s="1" t="str">
        <f t="array" ref="P2508">INDEX(T_Natures[Nature],MATCH(TRUE,ISNUMBER(FIND(T_Natures[Libellé],F2508)),0))</f>
        <v>Virement Local</v>
      </c>
    </row>
    <row r="2509" spans="2:16" x14ac:dyDescent="0.2">
      <c r="B2509" s="1">
        <f t="shared" si="117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119"/>
        <v>650161.44200003985</v>
      </c>
      <c r="L2509" s="9" t="str">
        <f t="shared" si="118"/>
        <v>Virement Local</v>
      </c>
      <c r="P2509" s="1" t="str">
        <f t="array" ref="P2509">INDEX(T_Natures[Nature],MATCH(TRUE,ISNUMBER(FIND(T_Natures[Libellé],F2509)),0))</f>
        <v>Virement Local</v>
      </c>
    </row>
    <row r="2510" spans="2:16" x14ac:dyDescent="0.2">
      <c r="B2510" s="1">
        <f t="shared" si="117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119"/>
        <v>650191.44200003985</v>
      </c>
      <c r="L2510" s="9" t="str">
        <f t="shared" si="118"/>
        <v>Virement Local</v>
      </c>
      <c r="P2510" s="1" t="str">
        <f t="array" ref="P2510">INDEX(T_Natures[Nature],MATCH(TRUE,ISNUMBER(FIND(T_Natures[Libellé],F2510)),0))</f>
        <v>Virement Local</v>
      </c>
    </row>
    <row r="2511" spans="2:16" x14ac:dyDescent="0.2">
      <c r="B2511" s="1">
        <f t="shared" si="117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119"/>
        <v>650261.44200003985</v>
      </c>
      <c r="L2511" s="9" t="str">
        <f t="shared" si="118"/>
        <v>Virement Local</v>
      </c>
      <c r="P2511" s="1" t="str">
        <f t="array" ref="P2511">INDEX(T_Natures[Nature],MATCH(TRUE,ISNUMBER(FIND(T_Natures[Libellé],F2511)),0))</f>
        <v>Virement Local</v>
      </c>
    </row>
    <row r="2512" spans="2:16" x14ac:dyDescent="0.2">
      <c r="B2512" s="1">
        <f t="shared" si="117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119"/>
        <v>650311.44200003985</v>
      </c>
      <c r="L2512" s="9" t="str">
        <f t="shared" si="118"/>
        <v>Virement Local</v>
      </c>
      <c r="P2512" s="1" t="str">
        <f t="array" ref="P2512">INDEX(T_Natures[Nature],MATCH(TRUE,ISNUMBER(FIND(T_Natures[Libellé],F2512)),0))</f>
        <v>Virement Local</v>
      </c>
    </row>
    <row r="2513" spans="2:16" x14ac:dyDescent="0.2">
      <c r="B2513" s="1">
        <f t="shared" si="117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119"/>
        <v>650370.44200003985</v>
      </c>
      <c r="L2513" s="9" t="str">
        <f t="shared" si="118"/>
        <v>Virement Local</v>
      </c>
      <c r="P2513" s="1" t="str">
        <f t="array" ref="P2513">INDEX(T_Natures[Nature],MATCH(TRUE,ISNUMBER(FIND(T_Natures[Libellé],F2513)),0))</f>
        <v>Virement Local</v>
      </c>
    </row>
    <row r="2514" spans="2:16" x14ac:dyDescent="0.2">
      <c r="B2514" s="1">
        <f t="shared" si="117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119"/>
        <v>650470.44200003985</v>
      </c>
      <c r="L2514" s="9" t="str">
        <f t="shared" si="118"/>
        <v>Virement Local</v>
      </c>
      <c r="P2514" s="1" t="str">
        <f t="array" ref="P2514">INDEX(T_Natures[Nature],MATCH(TRUE,ISNUMBER(FIND(T_Natures[Libellé],F2514)),0))</f>
        <v>Virement Local</v>
      </c>
    </row>
    <row r="2515" spans="2:16" x14ac:dyDescent="0.2">
      <c r="B2515" s="1">
        <f t="shared" si="117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119"/>
        <v>650570.44200003985</v>
      </c>
      <c r="L2515" s="9" t="str">
        <f t="shared" si="118"/>
        <v>Virement Local</v>
      </c>
      <c r="P2515" s="1" t="str">
        <f t="array" ref="P2515">INDEX(T_Natures[Nature],MATCH(TRUE,ISNUMBER(FIND(T_Natures[Libellé],F2515)),0))</f>
        <v>Virement Local</v>
      </c>
    </row>
    <row r="2516" spans="2:16" x14ac:dyDescent="0.2">
      <c r="B2516" s="1">
        <f t="shared" si="117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119"/>
        <v>651020.44200003985</v>
      </c>
      <c r="L2516" s="9" t="str">
        <f t="shared" si="118"/>
        <v>Virement Local</v>
      </c>
      <c r="P2516" s="1" t="str">
        <f t="array" ref="P2516">INDEX(T_Natures[Nature],MATCH(TRUE,ISNUMBER(FIND(T_Natures[Libellé],F2516)),0))</f>
        <v>Virement Local</v>
      </c>
    </row>
    <row r="2517" spans="2:16" x14ac:dyDescent="0.2">
      <c r="B2517" s="1">
        <f t="shared" si="117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119"/>
        <v>651080.44200003985</v>
      </c>
      <c r="L2517" s="9" t="str">
        <f t="shared" si="118"/>
        <v>Virement Local</v>
      </c>
      <c r="P2517" s="1" t="str">
        <f t="array" ref="P2517">INDEX(T_Natures[Nature],MATCH(TRUE,ISNUMBER(FIND(T_Natures[Libellé],F2517)),0))</f>
        <v>Virement Local</v>
      </c>
    </row>
    <row r="2518" spans="2:16" x14ac:dyDescent="0.2">
      <c r="B2518" s="1">
        <f t="shared" si="117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119"/>
        <v>651180.44200003985</v>
      </c>
      <c r="L2518" s="9" t="str">
        <f t="shared" si="118"/>
        <v>Virement Local</v>
      </c>
      <c r="P2518" s="1" t="str">
        <f t="array" ref="P2518">INDEX(T_Natures[Nature],MATCH(TRUE,ISNUMBER(FIND(T_Natures[Libellé],F2518)),0))</f>
        <v>Virement Local</v>
      </c>
    </row>
    <row r="2519" spans="2:16" x14ac:dyDescent="0.2">
      <c r="B2519" s="1">
        <f t="shared" si="117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119"/>
        <v>651280.44200003985</v>
      </c>
      <c r="L2519" s="9" t="str">
        <f t="shared" si="118"/>
        <v>Virement Local</v>
      </c>
      <c r="P2519" s="1" t="str">
        <f t="array" ref="P2519">INDEX(T_Natures[Nature],MATCH(TRUE,ISNUMBER(FIND(T_Natures[Libellé],F2519)),0))</f>
        <v>Virement Local</v>
      </c>
    </row>
    <row r="2520" spans="2:16" x14ac:dyDescent="0.2">
      <c r="B2520" s="1">
        <f t="shared" si="117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119"/>
        <v>651380.44200003985</v>
      </c>
      <c r="L2520" s="9" t="str">
        <f t="shared" si="118"/>
        <v>Virement Local</v>
      </c>
      <c r="P2520" s="1" t="str">
        <f t="array" ref="P2520">INDEX(T_Natures[Nature],MATCH(TRUE,ISNUMBER(FIND(T_Natures[Libellé],F2520)),0))</f>
        <v>Virement Local</v>
      </c>
    </row>
    <row r="2521" spans="2:16" x14ac:dyDescent="0.2">
      <c r="B2521" s="1">
        <f t="shared" si="117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119"/>
        <v>651430.44200003985</v>
      </c>
      <c r="L2521" s="9" t="str">
        <f t="shared" si="118"/>
        <v>Virement Local</v>
      </c>
      <c r="P2521" s="1" t="str">
        <f t="array" ref="P2521">INDEX(T_Natures[Nature],MATCH(TRUE,ISNUMBER(FIND(T_Natures[Libellé],F2521)),0))</f>
        <v>Virement Local</v>
      </c>
    </row>
    <row r="2522" spans="2:16" x14ac:dyDescent="0.2">
      <c r="B2522" s="1">
        <f t="shared" si="117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119"/>
        <v>651880.44200003985</v>
      </c>
      <c r="L2522" s="9" t="str">
        <f t="shared" si="118"/>
        <v>Virement Local</v>
      </c>
      <c r="P2522" s="1" t="str">
        <f t="array" ref="P2522">INDEX(T_Natures[Nature],MATCH(TRUE,ISNUMBER(FIND(T_Natures[Libellé],F2522)),0))</f>
        <v>Virement Local</v>
      </c>
    </row>
    <row r="2523" spans="2:16" x14ac:dyDescent="0.2">
      <c r="B2523" s="1">
        <f t="shared" si="117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119"/>
        <v>651910.44200003985</v>
      </c>
      <c r="L2523" s="9" t="str">
        <f t="shared" si="118"/>
        <v>Virement Local</v>
      </c>
      <c r="P2523" s="1" t="str">
        <f t="array" ref="P2523">INDEX(T_Natures[Nature],MATCH(TRUE,ISNUMBER(FIND(T_Natures[Libellé],F2523)),0))</f>
        <v>Virement Local</v>
      </c>
    </row>
    <row r="2524" spans="2:16" x14ac:dyDescent="0.2">
      <c r="B2524" s="1">
        <f t="shared" si="117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119"/>
        <v>652010.44200003985</v>
      </c>
      <c r="L2524" s="9" t="str">
        <f t="shared" si="118"/>
        <v>Virement Local</v>
      </c>
      <c r="P2524" s="1" t="str">
        <f t="array" ref="P2524">INDEX(T_Natures[Nature],MATCH(TRUE,ISNUMBER(FIND(T_Natures[Libellé],F2524)),0))</f>
        <v>Virement Local</v>
      </c>
    </row>
    <row r="2525" spans="2:16" x14ac:dyDescent="0.2">
      <c r="B2525" s="1">
        <f t="shared" si="117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119"/>
        <v>652040.44200003985</v>
      </c>
      <c r="L2525" s="9" t="str">
        <f t="shared" si="118"/>
        <v>Virement Local</v>
      </c>
      <c r="P2525" s="1" t="str">
        <f t="array" ref="P2525">INDEX(T_Natures[Nature],MATCH(TRUE,ISNUMBER(FIND(T_Natures[Libellé],F2525)),0))</f>
        <v>Virement Local</v>
      </c>
    </row>
    <row r="2526" spans="2:16" x14ac:dyDescent="0.2">
      <c r="B2526" s="1">
        <f t="shared" si="117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119"/>
        <v>652090.44200003985</v>
      </c>
      <c r="L2526" s="9" t="str">
        <f t="shared" si="118"/>
        <v>Virement Local</v>
      </c>
      <c r="P2526" s="1" t="str">
        <f t="array" ref="P2526">INDEX(T_Natures[Nature],MATCH(TRUE,ISNUMBER(FIND(T_Natures[Libellé],F2526)),0))</f>
        <v>Virement Local</v>
      </c>
    </row>
    <row r="2527" spans="2:16" x14ac:dyDescent="0.2">
      <c r="B2527" s="1">
        <f t="shared" si="117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119"/>
        <v>652090.1440000399</v>
      </c>
      <c r="L2527" s="9" t="str">
        <f t="shared" si="118"/>
        <v>Commission/Vir</v>
      </c>
      <c r="P2527" s="1" t="str">
        <f t="array" ref="P2527">INDEX(T_Natures[Nature],MATCH(TRUE,ISNUMBER(FIND(T_Natures[Libellé],F2527)),0))</f>
        <v>Commission/Vir</v>
      </c>
    </row>
    <row r="2528" spans="2:16" x14ac:dyDescent="0.2">
      <c r="B2528" s="1">
        <f t="shared" si="117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119"/>
        <v>652089.84600003995</v>
      </c>
      <c r="L2528" s="9" t="str">
        <f t="shared" si="118"/>
        <v>Commission/Vir</v>
      </c>
      <c r="P2528" s="1" t="str">
        <f t="array" ref="P2528">INDEX(T_Natures[Nature],MATCH(TRUE,ISNUMBER(FIND(T_Natures[Libellé],F2528)),0))</f>
        <v>Commission/Vir</v>
      </c>
    </row>
    <row r="2529" spans="2:16" x14ac:dyDescent="0.2">
      <c r="B2529" s="1">
        <f t="shared" si="117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119"/>
        <v>652089.54800004</v>
      </c>
      <c r="L2529" s="9" t="str">
        <f t="shared" si="118"/>
        <v>Commission/Vir</v>
      </c>
      <c r="P2529" s="1" t="str">
        <f t="array" ref="P2529">INDEX(T_Natures[Nature],MATCH(TRUE,ISNUMBER(FIND(T_Natures[Libellé],F2529)),0))</f>
        <v>Commission/Vir</v>
      </c>
    </row>
    <row r="2530" spans="2:16" x14ac:dyDescent="0.2">
      <c r="B2530" s="1">
        <f t="shared" si="117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119"/>
        <v>652089.25000004005</v>
      </c>
      <c r="L2530" s="9" t="str">
        <f t="shared" si="118"/>
        <v>Commission/Vir</v>
      </c>
      <c r="P2530" s="1" t="str">
        <f t="array" ref="P2530">INDEX(T_Natures[Nature],MATCH(TRUE,ISNUMBER(FIND(T_Natures[Libellé],F2530)),0))</f>
        <v>Commission/Vir</v>
      </c>
    </row>
    <row r="2531" spans="2:16" x14ac:dyDescent="0.2">
      <c r="B2531" s="1">
        <f t="shared" si="117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119"/>
        <v>652088.9520000401</v>
      </c>
      <c r="L2531" s="9" t="str">
        <f t="shared" si="118"/>
        <v>Commission/Vir</v>
      </c>
      <c r="P2531" s="1" t="str">
        <f t="array" ref="P2531">INDEX(T_Natures[Nature],MATCH(TRUE,ISNUMBER(FIND(T_Natures[Libellé],F2531)),0))</f>
        <v>Commission/Vir</v>
      </c>
    </row>
    <row r="2532" spans="2:16" x14ac:dyDescent="0.2">
      <c r="B2532" s="1">
        <f t="shared" si="117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119"/>
        <v>652088.65400004014</v>
      </c>
      <c r="L2532" s="9" t="str">
        <f t="shared" si="118"/>
        <v>Commission/Vir</v>
      </c>
      <c r="P2532" s="1" t="str">
        <f t="array" ref="P2532">INDEX(T_Natures[Nature],MATCH(TRUE,ISNUMBER(FIND(T_Natures[Libellé],F2532)),0))</f>
        <v>Commission/Vir</v>
      </c>
    </row>
    <row r="2533" spans="2:16" x14ac:dyDescent="0.2">
      <c r="B2533" s="1">
        <f t="shared" si="117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119"/>
        <v>652088.35600004019</v>
      </c>
      <c r="L2533" s="9" t="str">
        <f t="shared" si="118"/>
        <v>Commission/Vir</v>
      </c>
      <c r="P2533" s="1" t="str">
        <f t="array" ref="P2533">INDEX(T_Natures[Nature],MATCH(TRUE,ISNUMBER(FIND(T_Natures[Libellé],F2533)),0))</f>
        <v>Commission/Vir</v>
      </c>
    </row>
    <row r="2534" spans="2:16" x14ac:dyDescent="0.2">
      <c r="B2534" s="1">
        <f t="shared" si="117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119"/>
        <v>652088.05800004024</v>
      </c>
      <c r="L2534" s="9" t="str">
        <f t="shared" si="118"/>
        <v>Commission/Vir</v>
      </c>
      <c r="P2534" s="1" t="str">
        <f t="array" ref="P2534">INDEX(T_Natures[Nature],MATCH(TRUE,ISNUMBER(FIND(T_Natures[Libellé],F2534)),0))</f>
        <v>Commission/Vir</v>
      </c>
    </row>
    <row r="2535" spans="2:16" x14ac:dyDescent="0.2">
      <c r="B2535" s="1">
        <f t="shared" si="117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119"/>
        <v>652087.76000004029</v>
      </c>
      <c r="L2535" s="9" t="str">
        <f t="shared" si="118"/>
        <v>Commission/Vir</v>
      </c>
      <c r="P2535" s="1" t="str">
        <f t="array" ref="P2535">INDEX(T_Natures[Nature],MATCH(TRUE,ISNUMBER(FIND(T_Natures[Libellé],F2535)),0))</f>
        <v>Commission/Vir</v>
      </c>
    </row>
    <row r="2536" spans="2:16" x14ac:dyDescent="0.2">
      <c r="B2536" s="1">
        <f t="shared" si="117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119"/>
        <v>652087.46200004034</v>
      </c>
      <c r="L2536" s="9" t="str">
        <f t="shared" si="118"/>
        <v>Commission/Vir</v>
      </c>
      <c r="P2536" s="1" t="str">
        <f t="array" ref="P2536">INDEX(T_Natures[Nature],MATCH(TRUE,ISNUMBER(FIND(T_Natures[Libellé],F2536)),0))</f>
        <v>Commission/Vir</v>
      </c>
    </row>
    <row r="2537" spans="2:16" x14ac:dyDescent="0.2">
      <c r="B2537" s="1">
        <f t="shared" si="117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119"/>
        <v>652087.16400004039</v>
      </c>
      <c r="L2537" s="9" t="str">
        <f t="shared" si="118"/>
        <v>Commission/Vir</v>
      </c>
      <c r="P2537" s="1" t="str">
        <f t="array" ref="P2537">INDEX(T_Natures[Nature],MATCH(TRUE,ISNUMBER(FIND(T_Natures[Libellé],F2537)),0))</f>
        <v>Commission/Vir</v>
      </c>
    </row>
    <row r="2538" spans="2:16" x14ac:dyDescent="0.2">
      <c r="B2538" s="1">
        <f t="shared" si="117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119"/>
        <v>652086.86600004043</v>
      </c>
      <c r="L2538" s="9" t="str">
        <f t="shared" si="118"/>
        <v>Commission/Vir</v>
      </c>
      <c r="P2538" s="1" t="str">
        <f t="array" ref="P2538">INDEX(T_Natures[Nature],MATCH(TRUE,ISNUMBER(FIND(T_Natures[Libellé],F2538)),0))</f>
        <v>Commission/Vir</v>
      </c>
    </row>
    <row r="2539" spans="2:16" x14ac:dyDescent="0.2">
      <c r="B2539" s="1">
        <f t="shared" si="117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119"/>
        <v>652086.56800004048</v>
      </c>
      <c r="L2539" s="9" t="str">
        <f t="shared" si="118"/>
        <v>Commission/Vir</v>
      </c>
      <c r="P2539" s="1" t="str">
        <f t="array" ref="P2539">INDEX(T_Natures[Nature],MATCH(TRUE,ISNUMBER(FIND(T_Natures[Libellé],F2539)),0))</f>
        <v>Commission/Vir</v>
      </c>
    </row>
    <row r="2540" spans="2:16" x14ac:dyDescent="0.2">
      <c r="B2540" s="1">
        <f t="shared" si="117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119"/>
        <v>652086.27000004053</v>
      </c>
      <c r="L2540" s="9" t="str">
        <f t="shared" si="118"/>
        <v>Commission/Vir</v>
      </c>
      <c r="P2540" s="1" t="str">
        <f t="array" ref="P2540">INDEX(T_Natures[Nature],MATCH(TRUE,ISNUMBER(FIND(T_Natures[Libellé],F2540)),0))</f>
        <v>Commission/Vir</v>
      </c>
    </row>
    <row r="2541" spans="2:16" x14ac:dyDescent="0.2">
      <c r="B2541" s="1">
        <f t="shared" si="117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119"/>
        <v>652085.97200004058</v>
      </c>
      <c r="L2541" s="9" t="str">
        <f t="shared" si="118"/>
        <v>Commission/Vir</v>
      </c>
      <c r="P2541" s="1" t="str">
        <f t="array" ref="P2541">INDEX(T_Natures[Nature],MATCH(TRUE,ISNUMBER(FIND(T_Natures[Libellé],F2541)),0))</f>
        <v>Commission/Vir</v>
      </c>
    </row>
    <row r="2542" spans="2:16" x14ac:dyDescent="0.2">
      <c r="B2542" s="1">
        <f t="shared" si="117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119"/>
        <v>652085.67400004063</v>
      </c>
      <c r="L2542" s="9" t="str">
        <f t="shared" si="118"/>
        <v>Commission/Vir</v>
      </c>
      <c r="P2542" s="1" t="str">
        <f t="array" ref="P2542">INDEX(T_Natures[Nature],MATCH(TRUE,ISNUMBER(FIND(T_Natures[Libellé],F2542)),0))</f>
        <v>Commission/Vir</v>
      </c>
    </row>
    <row r="2543" spans="2:16" x14ac:dyDescent="0.2">
      <c r="B2543" s="1">
        <f t="shared" si="117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119"/>
        <v>652085.37600004068</v>
      </c>
      <c r="L2543" s="9" t="str">
        <f t="shared" si="118"/>
        <v>Commission/Vir</v>
      </c>
      <c r="P2543" s="1" t="str">
        <f t="array" ref="P2543">INDEX(T_Natures[Nature],MATCH(TRUE,ISNUMBER(FIND(T_Natures[Libellé],F2543)),0))</f>
        <v>Commission/Vir</v>
      </c>
    </row>
    <row r="2544" spans="2:16" x14ac:dyDescent="0.2">
      <c r="B2544" s="1">
        <f t="shared" si="117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119"/>
        <v>652085.07800004072</v>
      </c>
      <c r="L2544" s="9" t="str">
        <f t="shared" si="118"/>
        <v>Commission/Vir</v>
      </c>
      <c r="P2544" s="1" t="str">
        <f t="array" ref="P2544">INDEX(T_Natures[Nature],MATCH(TRUE,ISNUMBER(FIND(T_Natures[Libellé],F2544)),0))</f>
        <v>Commission/Vir</v>
      </c>
    </row>
    <row r="2545" spans="2:16" x14ac:dyDescent="0.2">
      <c r="B2545" s="1">
        <f t="shared" si="117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119"/>
        <v>652084.78000004077</v>
      </c>
      <c r="L2545" s="9" t="str">
        <f t="shared" si="118"/>
        <v>Commission/Vir</v>
      </c>
      <c r="P2545" s="1" t="str">
        <f t="array" ref="P2545">INDEX(T_Natures[Nature],MATCH(TRUE,ISNUMBER(FIND(T_Natures[Libellé],F2545)),0))</f>
        <v>Commission/Vir</v>
      </c>
    </row>
    <row r="2546" spans="2:16" x14ac:dyDescent="0.2">
      <c r="B2546" s="1">
        <f t="shared" si="117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119"/>
        <v>652084.48200004082</v>
      </c>
      <c r="L2546" s="9" t="str">
        <f t="shared" si="118"/>
        <v>Commission/Vir</v>
      </c>
      <c r="P2546" s="1" t="str">
        <f t="array" ref="P2546">INDEX(T_Natures[Nature],MATCH(TRUE,ISNUMBER(FIND(T_Natures[Libellé],F2546)),0))</f>
        <v>Commission/Vir</v>
      </c>
    </row>
    <row r="2547" spans="2:16" x14ac:dyDescent="0.2">
      <c r="B2547" s="1">
        <f t="shared" si="117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119"/>
        <v>652084.18400004087</v>
      </c>
      <c r="L2547" s="9" t="str">
        <f t="shared" si="118"/>
        <v>Commission/Vir</v>
      </c>
      <c r="P2547" s="1" t="str">
        <f t="array" ref="P2547">INDEX(T_Natures[Nature],MATCH(TRUE,ISNUMBER(FIND(T_Natures[Libellé],F2547)),0))</f>
        <v>Commission/Vir</v>
      </c>
    </row>
    <row r="2548" spans="2:16" x14ac:dyDescent="0.2">
      <c r="B2548" s="1">
        <f t="shared" si="117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119"/>
        <v>652083.88600004092</v>
      </c>
      <c r="L2548" s="9" t="str">
        <f t="shared" si="118"/>
        <v>Commission/Vir</v>
      </c>
      <c r="P2548" s="1" t="str">
        <f t="array" ref="P2548">INDEX(T_Natures[Nature],MATCH(TRUE,ISNUMBER(FIND(T_Natures[Libellé],F2548)),0))</f>
        <v>Commission/Vir</v>
      </c>
    </row>
    <row r="2549" spans="2:16" x14ac:dyDescent="0.2">
      <c r="B2549" s="1">
        <f t="shared" si="117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119"/>
        <v>652083.58800004097</v>
      </c>
      <c r="L2549" s="9" t="str">
        <f t="shared" si="118"/>
        <v>Commission/Vir</v>
      </c>
      <c r="P2549" s="1" t="str">
        <f t="array" ref="P2549">INDEX(T_Natures[Nature],MATCH(TRUE,ISNUMBER(FIND(T_Natures[Libellé],F2549)),0))</f>
        <v>Commission/Vir</v>
      </c>
    </row>
    <row r="2550" spans="2:16" x14ac:dyDescent="0.2">
      <c r="B2550" s="1">
        <f t="shared" si="117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119"/>
        <v>652083.29000004102</v>
      </c>
      <c r="L2550" s="9" t="str">
        <f t="shared" si="118"/>
        <v>Commission/Vir</v>
      </c>
      <c r="P2550" s="1" t="str">
        <f t="array" ref="P2550">INDEX(T_Natures[Nature],MATCH(TRUE,ISNUMBER(FIND(T_Natures[Libellé],F2550)),0))</f>
        <v>Commission/Vir</v>
      </c>
    </row>
    <row r="2551" spans="2:16" x14ac:dyDescent="0.2">
      <c r="B2551" s="1">
        <f t="shared" si="117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119"/>
        <v>652082.99200004106</v>
      </c>
      <c r="L2551" s="9" t="str">
        <f t="shared" si="118"/>
        <v>Commission/Vir</v>
      </c>
      <c r="P2551" s="1" t="str">
        <f t="array" ref="P2551">INDEX(T_Natures[Nature],MATCH(TRUE,ISNUMBER(FIND(T_Natures[Libellé],F2551)),0))</f>
        <v>Commission/Vir</v>
      </c>
    </row>
    <row r="2552" spans="2:16" x14ac:dyDescent="0.2">
      <c r="B2552" s="1">
        <f t="shared" si="117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119"/>
        <v>652082.69400004111</v>
      </c>
      <c r="L2552" s="9" t="str">
        <f t="shared" si="118"/>
        <v>Commission/Vir</v>
      </c>
      <c r="P2552" s="1" t="str">
        <f t="array" ref="P2552">INDEX(T_Natures[Nature],MATCH(TRUE,ISNUMBER(FIND(T_Natures[Libellé],F2552)),0))</f>
        <v>Commission/Vir</v>
      </c>
    </row>
    <row r="2553" spans="2:16" x14ac:dyDescent="0.2">
      <c r="B2553" s="1">
        <f t="shared" si="117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119"/>
        <v>652082.39600004116</v>
      </c>
      <c r="L2553" s="9" t="str">
        <f t="shared" si="118"/>
        <v>Commission/Vir</v>
      </c>
      <c r="P2553" s="1" t="str">
        <f t="array" ref="P2553">INDEX(T_Natures[Nature],MATCH(TRUE,ISNUMBER(FIND(T_Natures[Libellé],F2553)),0))</f>
        <v>Commission/Vir</v>
      </c>
    </row>
    <row r="2554" spans="2:16" x14ac:dyDescent="0.2">
      <c r="B2554" s="1">
        <f t="shared" si="117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119"/>
        <v>652082.09800004121</v>
      </c>
      <c r="L2554" s="9" t="str">
        <f t="shared" si="118"/>
        <v>Commission/Vir</v>
      </c>
      <c r="P2554" s="1" t="str">
        <f t="array" ref="P2554">INDEX(T_Natures[Nature],MATCH(TRUE,ISNUMBER(FIND(T_Natures[Libellé],F2554)),0))</f>
        <v>Commission/Vir</v>
      </c>
    </row>
    <row r="2555" spans="2:16" x14ac:dyDescent="0.2">
      <c r="B2555" s="1">
        <f t="shared" si="117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119"/>
        <v>652081.80000004126</v>
      </c>
      <c r="L2555" s="9" t="str">
        <f t="shared" si="118"/>
        <v>Commission/Vir</v>
      </c>
      <c r="P2555" s="1" t="str">
        <f t="array" ref="P2555">INDEX(T_Natures[Nature],MATCH(TRUE,ISNUMBER(FIND(T_Natures[Libellé],F2555)),0))</f>
        <v>Commission/Vir</v>
      </c>
    </row>
    <row r="2556" spans="2:16" x14ac:dyDescent="0.2">
      <c r="B2556" s="1">
        <f t="shared" si="117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119"/>
        <v>652081.50200004131</v>
      </c>
      <c r="L2556" s="9" t="str">
        <f t="shared" si="118"/>
        <v>Commission/Vir</v>
      </c>
      <c r="P2556" s="1" t="str">
        <f t="array" ref="P2556">INDEX(T_Natures[Nature],MATCH(TRUE,ISNUMBER(FIND(T_Natures[Libellé],F2556)),0))</f>
        <v>Commission/Vir</v>
      </c>
    </row>
    <row r="2557" spans="2:16" x14ac:dyDescent="0.2">
      <c r="B2557" s="1">
        <f t="shared" si="117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119"/>
        <v>652081.20400004135</v>
      </c>
      <c r="L2557" s="9" t="str">
        <f t="shared" si="118"/>
        <v>Commission/Vir</v>
      </c>
      <c r="P2557" s="1" t="str">
        <f t="array" ref="P2557">INDEX(T_Natures[Nature],MATCH(TRUE,ISNUMBER(FIND(T_Natures[Libellé],F2557)),0))</f>
        <v>Commission/Vir</v>
      </c>
    </row>
    <row r="2558" spans="2:16" x14ac:dyDescent="0.2">
      <c r="B2558" s="1">
        <f t="shared" si="117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119"/>
        <v>652080.9060000414</v>
      </c>
      <c r="L2558" s="9" t="str">
        <f t="shared" si="118"/>
        <v>Commission/Vir</v>
      </c>
      <c r="P2558" s="1" t="str">
        <f t="array" ref="P2558">INDEX(T_Natures[Nature],MATCH(TRUE,ISNUMBER(FIND(T_Natures[Libellé],F2558)),0))</f>
        <v>Commission/Vir</v>
      </c>
    </row>
    <row r="2559" spans="2:16" x14ac:dyDescent="0.2">
      <c r="B2559" s="1">
        <f t="shared" si="117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119"/>
        <v>652080.60800004145</v>
      </c>
      <c r="L2559" s="9" t="str">
        <f t="shared" si="118"/>
        <v>Commission/Vir</v>
      </c>
      <c r="P2559" s="1" t="str">
        <f t="array" ref="P2559">INDEX(T_Natures[Nature],MATCH(TRUE,ISNUMBER(FIND(T_Natures[Libellé],F2559)),0))</f>
        <v>Commission/Vir</v>
      </c>
    </row>
    <row r="2560" spans="2:16" x14ac:dyDescent="0.2">
      <c r="B2560" s="1">
        <f t="shared" si="117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119"/>
        <v>652080.3100000415</v>
      </c>
      <c r="L2560" s="9" t="str">
        <f t="shared" si="118"/>
        <v>Commission/Vir</v>
      </c>
      <c r="P2560" s="1" t="str">
        <f t="array" ref="P2560">INDEX(T_Natures[Nature],MATCH(TRUE,ISNUMBER(FIND(T_Natures[Libellé],F2560)),0))</f>
        <v>Commission/Vir</v>
      </c>
    </row>
    <row r="2561" spans="2:16" x14ac:dyDescent="0.2">
      <c r="B2561" s="1">
        <f t="shared" si="117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119"/>
        <v>652080.01200004155</v>
      </c>
      <c r="L2561" s="9" t="str">
        <f t="shared" si="118"/>
        <v>Commission/Vir</v>
      </c>
      <c r="P2561" s="1" t="str">
        <f t="array" ref="P2561">INDEX(T_Natures[Nature],MATCH(TRUE,ISNUMBER(FIND(T_Natures[Libellé],F2561)),0))</f>
        <v>Commission/Vir</v>
      </c>
    </row>
    <row r="2562" spans="2:16" x14ac:dyDescent="0.2">
      <c r="B2562" s="1">
        <f t="shared" si="117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119"/>
        <v>652079.7140000416</v>
      </c>
      <c r="L2562" s="9" t="str">
        <f t="shared" si="118"/>
        <v>Commission/Vir</v>
      </c>
      <c r="P2562" s="1" t="str">
        <f t="array" ref="P2562">INDEX(T_Natures[Nature],MATCH(TRUE,ISNUMBER(FIND(T_Natures[Libellé],F2562)),0))</f>
        <v>Commission/Vir</v>
      </c>
    </row>
    <row r="2563" spans="2:16" x14ac:dyDescent="0.2">
      <c r="B2563" s="1">
        <f t="shared" si="117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119"/>
        <v>652079.41600004165</v>
      </c>
      <c r="L2563" s="9" t="str">
        <f t="shared" si="118"/>
        <v>Commission/Vir</v>
      </c>
      <c r="P2563" s="1" t="str">
        <f t="array" ref="P2563">INDEX(T_Natures[Nature],MATCH(TRUE,ISNUMBER(FIND(T_Natures[Libellé],F2563)),0))</f>
        <v>Commission/Vir</v>
      </c>
    </row>
    <row r="2564" spans="2:16" x14ac:dyDescent="0.2">
      <c r="B2564" s="1">
        <f t="shared" si="117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119"/>
        <v>652079.11800004169</v>
      </c>
      <c r="L2564" s="9" t="str">
        <f t="shared" si="118"/>
        <v>Commission/Vir</v>
      </c>
      <c r="P2564" s="1" t="str">
        <f t="array" ref="P2564">INDEX(T_Natures[Nature],MATCH(TRUE,ISNUMBER(FIND(T_Natures[Libellé],F2564)),0))</f>
        <v>Commission/Vir</v>
      </c>
    </row>
    <row r="2565" spans="2:16" x14ac:dyDescent="0.2">
      <c r="B2565" s="1">
        <f t="shared" ref="B2565:B2628" si="120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119"/>
        <v>652078.82000004174</v>
      </c>
      <c r="L2565" s="9" t="str">
        <f t="shared" ref="L2565:L2628" si="121">IF(ISNUMBER(FIND(LEFT($R$4,$S$4),F2565))=TRUE,$T$4,IF(ISNUMBER(FIND(LEFT($R$5,$S$5),F2565))=TRUE,$T$5,IF(ISNUMBER(FIND(LEFT($R$6,$S$6),F2565))=TRUE,$T$6,IF(ISNUMBER(FIND(LEFT($R$7,$S$7),F2565))=TRUE,$T$7,IF(ISNUMBER(FIND(LEFT($R$8,$S$8),F2565))=TRUE,$T$8,IF(ISNUMBER(FIND(LEFT($R$9,$S$9),F2565))=TRUE,$T$9,IF(ISNUMBER(FIND(LEFT($R$10,$S$10),F2565))=TRUE,$T$10,IF(ISNUMBER(FIND(LEFT($R$11,$S$11),F2565))=TRUE,$T$11,IF(ISNUMBER(FIND(LEFT($R$12,$S$12),F2565))=TRUE,$T$12,IF(ISNUMBER(FIND(LEFT($R$13,$S$13),F2565))=TRUE,$T$13,IF(ISNUMBER(FIND(LEFT($R$14,$S$14),F2565))=TRUE,$T$14,IF(ISNUMBER(FIND(LEFT($R$15,$S$15),F2565))=TRUE,$T$15,IF(ISNUMBER(FIND(LEFT($R$16,$S$16),F2565))=TRUE,$T$16,IF(ISNUMBER(FIND(LEFT($R$17,$S$17),F2565))=TRUE,$T$17,IF(ISNUMBER(FIND(LEFT($R$18,$S$18),F2565))=TRUE,$T$18,IF(ISNUMBER(FIND(LEFT($R$19,$S$19),F2565))=TRUE,$T$19,IF(ISNUMBER(FIND(LEFT($R$20,$S$20),F2565))=TRUE,$T$20,IF(ISNUMBER(FIND(LEFT($R$21,$S$21),F2565))=TRUE,$T$21,IF(ISNUMBER(FIND(LEFT($R$24,$S$24),F2565))=TRUE,$T$24,IF(ISNUMBER(FIND(LEFT($R$25,$S$25),F2565))=TRUE,$T$25,IF(ISNUMBER(FIND(LEFT($R$26,$S$26),F2565))=TRUE,$T$26,IF(ISNUMBER(FIND(LEFT($R$27,$S$27),F2565))=TRUE,$T$27,IF(ISNUMBER(FIND(LEFT($R$28,$S$28),F2565))=TRUE,$T$28,IF(ISNUMBER(FIND(LEFT($R$22,$S$22),F2565))=TRUE,$T$22,IF(ISNUMBER(FIND(LEFT($R$23,$S$23),F2565))=TRUE,$T$23,IF(ISNUMBER(FIND(LEFT($R$29,$S$29),F2565))=TRUE,$T$29))))))))))))))))))))))))))</f>
        <v>Commission/Vir</v>
      </c>
      <c r="P2565" s="1" t="str">
        <f t="array" ref="P2565">INDEX(T_Natures[Nature],MATCH(TRUE,ISNUMBER(FIND(T_Natures[Libellé],F2565)),0))</f>
        <v>Commission/Vir</v>
      </c>
    </row>
    <row r="2566" spans="2:16" x14ac:dyDescent="0.2">
      <c r="B2566" s="1">
        <f t="shared" si="120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122">K2565+J2566-I2566</f>
        <v>653578.82000004174</v>
      </c>
      <c r="L2566" s="9" t="str">
        <f t="shared" si="121"/>
        <v>Versement</v>
      </c>
      <c r="P2566" s="1" t="str">
        <f t="array" ref="P2566">INDEX(T_Natures[Nature],MATCH(TRUE,ISNUMBER(FIND(T_Natures[Libellé],F2566)),0))</f>
        <v>Versement</v>
      </c>
    </row>
    <row r="2567" spans="2:16" x14ac:dyDescent="0.2">
      <c r="B2567" s="1">
        <f t="shared" si="120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122"/>
        <v>653698.82000004174</v>
      </c>
      <c r="L2567" s="9" t="str">
        <f t="shared" si="121"/>
        <v>Versement</v>
      </c>
      <c r="P2567" s="1" t="str">
        <f t="array" ref="P2567">INDEX(T_Natures[Nature],MATCH(TRUE,ISNUMBER(FIND(T_Natures[Libellé],F2567)),0))</f>
        <v>Versement</v>
      </c>
    </row>
    <row r="2568" spans="2:16" x14ac:dyDescent="0.2">
      <c r="B2568" s="1">
        <f t="shared" si="120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122"/>
        <v>653748.82000004174</v>
      </c>
      <c r="L2568" s="9" t="str">
        <f t="shared" si="121"/>
        <v>Virement Local</v>
      </c>
      <c r="P2568" s="1" t="str">
        <f t="array" ref="P2568">INDEX(T_Natures[Nature],MATCH(TRUE,ISNUMBER(FIND(T_Natures[Libellé],F2568)),0))</f>
        <v>Virement Local</v>
      </c>
    </row>
    <row r="2569" spans="2:16" x14ac:dyDescent="0.2">
      <c r="B2569" s="1">
        <f t="shared" si="120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122"/>
        <v>653948.82000004174</v>
      </c>
      <c r="L2569" s="9" t="str">
        <f t="shared" si="121"/>
        <v>Virement Local</v>
      </c>
      <c r="P2569" s="1" t="str">
        <f t="array" ref="P2569">INDEX(T_Natures[Nature],MATCH(TRUE,ISNUMBER(FIND(T_Natures[Libellé],F2569)),0))</f>
        <v>Virement Local</v>
      </c>
    </row>
    <row r="2570" spans="2:16" x14ac:dyDescent="0.2">
      <c r="B2570" s="1">
        <f t="shared" si="120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122"/>
        <v>653998.82000004174</v>
      </c>
      <c r="L2570" s="9" t="str">
        <f t="shared" si="121"/>
        <v>Virement Local</v>
      </c>
      <c r="P2570" s="1" t="str">
        <f t="array" ref="P2570">INDEX(T_Natures[Nature],MATCH(TRUE,ISNUMBER(FIND(T_Natures[Libellé],F2570)),0))</f>
        <v>Virement Local</v>
      </c>
    </row>
    <row r="2571" spans="2:16" x14ac:dyDescent="0.2">
      <c r="B2571" s="1">
        <f t="shared" si="120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122"/>
        <v>653998.52200004179</v>
      </c>
      <c r="L2571" s="9" t="str">
        <f t="shared" si="121"/>
        <v>Commission/Vir</v>
      </c>
      <c r="P2571" s="1" t="str">
        <f t="array" ref="P2571">INDEX(T_Natures[Nature],MATCH(TRUE,ISNUMBER(FIND(T_Natures[Libellé],F2571)),0))</f>
        <v>Commission/Vir</v>
      </c>
    </row>
    <row r="2572" spans="2:16" x14ac:dyDescent="0.2">
      <c r="B2572" s="1">
        <f t="shared" si="120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122"/>
        <v>653998.22400004184</v>
      </c>
      <c r="L2572" s="9" t="str">
        <f t="shared" si="121"/>
        <v>Commission/Vir</v>
      </c>
      <c r="P2572" s="1" t="str">
        <f t="array" ref="P2572">INDEX(T_Natures[Nature],MATCH(TRUE,ISNUMBER(FIND(T_Natures[Libellé],F2572)),0))</f>
        <v>Commission/Vir</v>
      </c>
    </row>
    <row r="2573" spans="2:16" x14ac:dyDescent="0.2">
      <c r="B2573" s="1">
        <f t="shared" si="120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122"/>
        <v>653997.92600004189</v>
      </c>
      <c r="L2573" s="9" t="str">
        <f t="shared" si="121"/>
        <v>Commission/Vir</v>
      </c>
      <c r="P2573" s="1" t="str">
        <f t="array" ref="P2573">INDEX(T_Natures[Nature],MATCH(TRUE,ISNUMBER(FIND(T_Natures[Libellé],F2573)),0))</f>
        <v>Commission/Vir</v>
      </c>
    </row>
    <row r="2574" spans="2:16" x14ac:dyDescent="0.2">
      <c r="B2574" s="1">
        <f t="shared" si="120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122"/>
        <v>653997.62800004194</v>
      </c>
      <c r="L2574" s="9" t="str">
        <f t="shared" si="121"/>
        <v>Commission/Vir</v>
      </c>
      <c r="P2574" s="1" t="str">
        <f t="array" ref="P2574">INDEX(T_Natures[Nature],MATCH(TRUE,ISNUMBER(FIND(T_Natures[Libellé],F2574)),0))</f>
        <v>Commission/Vir</v>
      </c>
    </row>
    <row r="2575" spans="2:16" x14ac:dyDescent="0.2">
      <c r="B2575" s="1">
        <f t="shared" si="120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122"/>
        <v>653997.33000004198</v>
      </c>
      <c r="L2575" s="9" t="str">
        <f t="shared" si="121"/>
        <v>Commission/Vir</v>
      </c>
      <c r="P2575" s="1" t="str">
        <f t="array" ref="P2575">INDEX(T_Natures[Nature],MATCH(TRUE,ISNUMBER(FIND(T_Natures[Libellé],F2575)),0))</f>
        <v>Commission/Vir</v>
      </c>
    </row>
    <row r="2576" spans="2:16" x14ac:dyDescent="0.2">
      <c r="B2576" s="1">
        <f t="shared" si="120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122"/>
        <v>653997.03200004203</v>
      </c>
      <c r="L2576" s="9" t="str">
        <f t="shared" si="121"/>
        <v>Commission/Vir</v>
      </c>
      <c r="P2576" s="1" t="str">
        <f t="array" ref="P2576">INDEX(T_Natures[Nature],MATCH(TRUE,ISNUMBER(FIND(T_Natures[Libellé],F2576)),0))</f>
        <v>Commission/Vir</v>
      </c>
    </row>
    <row r="2577" spans="2:16" x14ac:dyDescent="0.2">
      <c r="B2577" s="1">
        <f t="shared" si="120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122"/>
        <v>653996.73400004208</v>
      </c>
      <c r="L2577" s="9" t="str">
        <f t="shared" si="121"/>
        <v>Commission/Vir</v>
      </c>
      <c r="P2577" s="1" t="str">
        <f t="array" ref="P2577">INDEX(T_Natures[Nature],MATCH(TRUE,ISNUMBER(FIND(T_Natures[Libellé],F2577)),0))</f>
        <v>Commission/Vir</v>
      </c>
    </row>
    <row r="2578" spans="2:16" x14ac:dyDescent="0.2">
      <c r="B2578" s="1">
        <f t="shared" si="120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122"/>
        <v>653996.43600004213</v>
      </c>
      <c r="L2578" s="9" t="str">
        <f t="shared" si="121"/>
        <v>Commission/Vir</v>
      </c>
      <c r="P2578" s="1" t="str">
        <f t="array" ref="P2578">INDEX(T_Natures[Nature],MATCH(TRUE,ISNUMBER(FIND(T_Natures[Libellé],F2578)),0))</f>
        <v>Commission/Vir</v>
      </c>
    </row>
    <row r="2579" spans="2:16" x14ac:dyDescent="0.2">
      <c r="B2579" s="1">
        <f t="shared" si="120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122"/>
        <v>653996.13800004218</v>
      </c>
      <c r="L2579" s="9" t="str">
        <f t="shared" si="121"/>
        <v>Commission/Vir</v>
      </c>
      <c r="P2579" s="1" t="str">
        <f t="array" ref="P2579">INDEX(T_Natures[Nature],MATCH(TRUE,ISNUMBER(FIND(T_Natures[Libellé],F2579)),0))</f>
        <v>Commission/Vir</v>
      </c>
    </row>
    <row r="2580" spans="2:16" x14ac:dyDescent="0.2">
      <c r="B2580" s="1">
        <f t="shared" si="120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122"/>
        <v>653995.84000004223</v>
      </c>
      <c r="L2580" s="9" t="str">
        <f t="shared" si="121"/>
        <v>Commission/Vir</v>
      </c>
      <c r="P2580" s="1" t="str">
        <f t="array" ref="P2580">INDEX(T_Natures[Nature],MATCH(TRUE,ISNUMBER(FIND(T_Natures[Libellé],F2580)),0))</f>
        <v>Commission/Vir</v>
      </c>
    </row>
    <row r="2581" spans="2:16" x14ac:dyDescent="0.2">
      <c r="B2581" s="1">
        <f t="shared" si="120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122"/>
        <v>653995.54200004227</v>
      </c>
      <c r="L2581" s="9" t="str">
        <f t="shared" si="121"/>
        <v>Commission/Vir</v>
      </c>
      <c r="P2581" s="1" t="str">
        <f t="array" ref="P2581">INDEX(T_Natures[Nature],MATCH(TRUE,ISNUMBER(FIND(T_Natures[Libellé],F2581)),0))</f>
        <v>Commission/Vir</v>
      </c>
    </row>
    <row r="2582" spans="2:16" x14ac:dyDescent="0.2">
      <c r="B2582" s="1">
        <f t="shared" si="120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122"/>
        <v>653995.24400004232</v>
      </c>
      <c r="L2582" s="9" t="str">
        <f t="shared" si="121"/>
        <v>Commission/Vir</v>
      </c>
      <c r="P2582" s="1" t="str">
        <f t="array" ref="P2582">INDEX(T_Natures[Nature],MATCH(TRUE,ISNUMBER(FIND(T_Natures[Libellé],F2582)),0))</f>
        <v>Commission/Vir</v>
      </c>
    </row>
    <row r="2583" spans="2:16" x14ac:dyDescent="0.2">
      <c r="B2583" s="1">
        <f t="shared" si="120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122"/>
        <v>653994.94600004237</v>
      </c>
      <c r="L2583" s="9" t="str">
        <f t="shared" si="121"/>
        <v>Commission/Vir</v>
      </c>
      <c r="P2583" s="1" t="str">
        <f t="array" ref="P2583">INDEX(T_Natures[Nature],MATCH(TRUE,ISNUMBER(FIND(T_Natures[Libellé],F2583)),0))</f>
        <v>Commission/Vir</v>
      </c>
    </row>
    <row r="2584" spans="2:16" x14ac:dyDescent="0.2">
      <c r="B2584" s="1">
        <f t="shared" si="120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122"/>
        <v>653994.64800004242</v>
      </c>
      <c r="L2584" s="9" t="str">
        <f t="shared" si="121"/>
        <v>Commission/Vir</v>
      </c>
      <c r="P2584" s="1" t="str">
        <f t="array" ref="P2584">INDEX(T_Natures[Nature],MATCH(TRUE,ISNUMBER(FIND(T_Natures[Libellé],F2584)),0))</f>
        <v>Commission/Vir</v>
      </c>
    </row>
    <row r="2585" spans="2:16" x14ac:dyDescent="0.2">
      <c r="B2585" s="1">
        <f t="shared" si="120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122"/>
        <v>653994.35000004247</v>
      </c>
      <c r="L2585" s="9" t="str">
        <f t="shared" si="121"/>
        <v>Commission/Vir</v>
      </c>
      <c r="P2585" s="1" t="str">
        <f t="array" ref="P2585">INDEX(T_Natures[Nature],MATCH(TRUE,ISNUMBER(FIND(T_Natures[Libellé],F2585)),0))</f>
        <v>Commission/Vir</v>
      </c>
    </row>
    <row r="2586" spans="2:16" x14ac:dyDescent="0.2">
      <c r="B2586" s="1">
        <f t="shared" si="120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122"/>
        <v>655074.35000004247</v>
      </c>
      <c r="L2586" s="9" t="str">
        <f t="shared" si="121"/>
        <v>Versement</v>
      </c>
      <c r="P2586" s="1" t="str">
        <f t="array" ref="P2586">INDEX(T_Natures[Nature],MATCH(TRUE,ISNUMBER(FIND(T_Natures[Libellé],F2586)),0))</f>
        <v>Versement</v>
      </c>
    </row>
    <row r="2587" spans="2:16" x14ac:dyDescent="0.2">
      <c r="B2587" s="1">
        <f t="shared" si="120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122"/>
        <v>655224.35000004247</v>
      </c>
      <c r="L2587" s="9" t="str">
        <f t="shared" si="121"/>
        <v>Versement</v>
      </c>
      <c r="P2587" s="1" t="str">
        <f t="array" ref="P2587">INDEX(T_Natures[Nature],MATCH(TRUE,ISNUMBER(FIND(T_Natures[Libellé],F2587)),0))</f>
        <v>Versement</v>
      </c>
    </row>
    <row r="2588" spans="2:16" x14ac:dyDescent="0.2">
      <c r="B2588" s="1">
        <f t="shared" si="120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122"/>
        <v>655304.35000004247</v>
      </c>
      <c r="L2588" s="9" t="str">
        <f t="shared" si="121"/>
        <v>Versement</v>
      </c>
      <c r="P2588" s="1" t="str">
        <f t="array" ref="P2588">INDEX(T_Natures[Nature],MATCH(TRUE,ISNUMBER(FIND(T_Natures[Libellé],F2588)),0))</f>
        <v>Versement</v>
      </c>
    </row>
    <row r="2589" spans="2:16" x14ac:dyDescent="0.2">
      <c r="B2589" s="1">
        <f t="shared" si="120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122"/>
        <v>655324.35000004247</v>
      </c>
      <c r="L2589" s="9" t="str">
        <f t="shared" si="121"/>
        <v>Versement</v>
      </c>
      <c r="P2589" s="1" t="str">
        <f t="array" ref="P2589">INDEX(T_Natures[Nature],MATCH(TRUE,ISNUMBER(FIND(T_Natures[Libellé],F2589)),0))</f>
        <v>Versement</v>
      </c>
    </row>
    <row r="2590" spans="2:16" x14ac:dyDescent="0.2">
      <c r="B2590" s="1">
        <f t="shared" si="120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122"/>
        <v>655424.35000004247</v>
      </c>
      <c r="L2590" s="9" t="str">
        <f t="shared" si="121"/>
        <v>Versement</v>
      </c>
      <c r="P2590" s="1" t="str">
        <f t="array" ref="P2590">INDEX(T_Natures[Nature],MATCH(TRUE,ISNUMBER(FIND(T_Natures[Libellé],F2590)),0))</f>
        <v>Versement</v>
      </c>
    </row>
    <row r="2591" spans="2:16" x14ac:dyDescent="0.2">
      <c r="B2591" s="1">
        <f t="shared" si="120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122"/>
        <v>833516.3850000425</v>
      </c>
      <c r="L2591" s="9" t="str">
        <f t="shared" si="121"/>
        <v>Rapatriement</v>
      </c>
      <c r="P2591" s="1" t="str">
        <f t="array" ref="P2591">INDEX(T_Natures[Nature],MATCH(TRUE,ISNUMBER(FIND(T_Natures[Libellé],F2591)),0))</f>
        <v>Rapatriement</v>
      </c>
    </row>
    <row r="2592" spans="2:16" x14ac:dyDescent="0.2">
      <c r="B2592" s="1">
        <f t="shared" si="120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122"/>
        <v>833546.3850000425</v>
      </c>
      <c r="L2592" s="9" t="str">
        <f t="shared" si="121"/>
        <v>Virement Local</v>
      </c>
      <c r="P2592" s="1" t="str">
        <f t="array" ref="P2592">INDEX(T_Natures[Nature],MATCH(TRUE,ISNUMBER(FIND(T_Natures[Libellé],F2592)),0))</f>
        <v>Virement Local</v>
      </c>
    </row>
    <row r="2593" spans="2:16" x14ac:dyDescent="0.2">
      <c r="B2593" s="1">
        <f t="shared" si="120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122"/>
        <v>833606.3850000425</v>
      </c>
      <c r="L2593" s="9" t="str">
        <f t="shared" si="121"/>
        <v>Virement Local</v>
      </c>
      <c r="P2593" s="1" t="str">
        <f t="array" ref="P2593">INDEX(T_Natures[Nature],MATCH(TRUE,ISNUMBER(FIND(T_Natures[Libellé],F2593)),0))</f>
        <v>Virement Local</v>
      </c>
    </row>
    <row r="2594" spans="2:16" x14ac:dyDescent="0.2">
      <c r="B2594" s="1">
        <f t="shared" si="120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122"/>
        <v>833676.3850000425</v>
      </c>
      <c r="L2594" s="9" t="str">
        <f t="shared" si="121"/>
        <v>Virement Local</v>
      </c>
      <c r="P2594" s="1" t="str">
        <f t="array" ref="P2594">INDEX(T_Natures[Nature],MATCH(TRUE,ISNUMBER(FIND(T_Natures[Libellé],F2594)),0))</f>
        <v>Virement Local</v>
      </c>
    </row>
    <row r="2595" spans="2:16" x14ac:dyDescent="0.2">
      <c r="B2595" s="1">
        <f t="shared" si="120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122"/>
        <v>843676.3850000425</v>
      </c>
      <c r="L2595" s="9" t="str">
        <f t="shared" si="121"/>
        <v>Virement Local</v>
      </c>
      <c r="P2595" s="1" t="str">
        <f t="array" ref="P2595">INDEX(T_Natures[Nature],MATCH(TRUE,ISNUMBER(FIND(T_Natures[Libellé],F2595)),0))</f>
        <v>Virement Local</v>
      </c>
    </row>
    <row r="2596" spans="2:16" x14ac:dyDescent="0.2">
      <c r="B2596" s="1">
        <f t="shared" si="120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122"/>
        <v>843716.3850000425</v>
      </c>
      <c r="L2596" s="9" t="str">
        <f t="shared" si="121"/>
        <v>Virement Local</v>
      </c>
      <c r="P2596" s="1" t="str">
        <f t="array" ref="P2596">INDEX(T_Natures[Nature],MATCH(TRUE,ISNUMBER(FIND(T_Natures[Libellé],F2596)),0))</f>
        <v>Virement Local</v>
      </c>
    </row>
    <row r="2597" spans="2:16" x14ac:dyDescent="0.2">
      <c r="B2597" s="1">
        <f t="shared" si="120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122"/>
        <v>843796.3850000425</v>
      </c>
      <c r="L2597" s="9" t="str">
        <f t="shared" si="121"/>
        <v>Virement Local</v>
      </c>
      <c r="P2597" s="1" t="str">
        <f t="array" ref="P2597">INDEX(T_Natures[Nature],MATCH(TRUE,ISNUMBER(FIND(T_Natures[Libellé],F2597)),0))</f>
        <v>Virement Local</v>
      </c>
    </row>
    <row r="2598" spans="2:16" x14ac:dyDescent="0.2">
      <c r="B2598" s="1">
        <f t="shared" si="120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122"/>
        <v>844796.3850000425</v>
      </c>
      <c r="L2598" s="9" t="str">
        <f t="shared" si="121"/>
        <v>Virement Local</v>
      </c>
      <c r="P2598" s="1" t="str">
        <f t="array" ref="P2598">INDEX(T_Natures[Nature],MATCH(TRUE,ISNUMBER(FIND(T_Natures[Libellé],F2598)),0))</f>
        <v>Virement Local</v>
      </c>
    </row>
    <row r="2599" spans="2:16" x14ac:dyDescent="0.2">
      <c r="B2599" s="1">
        <f t="shared" si="120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122"/>
        <v>844816.3850000425</v>
      </c>
      <c r="L2599" s="9" t="str">
        <f t="shared" si="121"/>
        <v>Virement Local</v>
      </c>
      <c r="P2599" s="1" t="str">
        <f t="array" ref="P2599">INDEX(T_Natures[Nature],MATCH(TRUE,ISNUMBER(FIND(T_Natures[Libellé],F2599)),0))</f>
        <v>Virement Local</v>
      </c>
    </row>
    <row r="2600" spans="2:16" x14ac:dyDescent="0.2">
      <c r="B2600" s="1">
        <f t="shared" si="120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122"/>
        <v>844866.3850000425</v>
      </c>
      <c r="L2600" s="9" t="str">
        <f t="shared" si="121"/>
        <v>Virement Local</v>
      </c>
      <c r="P2600" s="1" t="str">
        <f t="array" ref="P2600">INDEX(T_Natures[Nature],MATCH(TRUE,ISNUMBER(FIND(T_Natures[Libellé],F2600)),0))</f>
        <v>Virement Local</v>
      </c>
    </row>
    <row r="2601" spans="2:16" x14ac:dyDescent="0.2">
      <c r="B2601" s="1">
        <f t="shared" si="120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122"/>
        <v>844966.3850000425</v>
      </c>
      <c r="L2601" s="9" t="str">
        <f t="shared" si="121"/>
        <v>Virement Local</v>
      </c>
      <c r="P2601" s="1" t="str">
        <f t="array" ref="P2601">INDEX(T_Natures[Nature],MATCH(TRUE,ISNUMBER(FIND(T_Natures[Libellé],F2601)),0))</f>
        <v>Virement Local</v>
      </c>
    </row>
    <row r="2602" spans="2:16" x14ac:dyDescent="0.2">
      <c r="B2602" s="1">
        <f t="shared" si="120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122"/>
        <v>845066.3850000425</v>
      </c>
      <c r="L2602" s="9" t="str">
        <f t="shared" si="121"/>
        <v>Virement Local</v>
      </c>
      <c r="P2602" s="1" t="str">
        <f t="array" ref="P2602">INDEX(T_Natures[Nature],MATCH(TRUE,ISNUMBER(FIND(T_Natures[Libellé],F2602)),0))</f>
        <v>Virement Local</v>
      </c>
    </row>
    <row r="2603" spans="2:16" x14ac:dyDescent="0.2">
      <c r="B2603" s="1">
        <f t="shared" si="120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122"/>
        <v>845086.3850000425</v>
      </c>
      <c r="L2603" s="9" t="str">
        <f t="shared" si="121"/>
        <v>Virement Local</v>
      </c>
      <c r="P2603" s="1" t="str">
        <f t="array" ref="P2603">INDEX(T_Natures[Nature],MATCH(TRUE,ISNUMBER(FIND(T_Natures[Libellé],F2603)),0))</f>
        <v>Virement Local</v>
      </c>
    </row>
    <row r="2604" spans="2:16" x14ac:dyDescent="0.2">
      <c r="B2604" s="1">
        <f t="shared" si="120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122"/>
        <v>845156.3850000425</v>
      </c>
      <c r="L2604" s="9" t="str">
        <f t="shared" si="121"/>
        <v>Virement Local</v>
      </c>
      <c r="P2604" s="1" t="str">
        <f t="array" ref="P2604">INDEX(T_Natures[Nature],MATCH(TRUE,ISNUMBER(FIND(T_Natures[Libellé],F2604)),0))</f>
        <v>Virement Local</v>
      </c>
    </row>
    <row r="2605" spans="2:16" x14ac:dyDescent="0.2">
      <c r="B2605" s="1">
        <f t="shared" si="120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122"/>
        <v>845186.3850000425</v>
      </c>
      <c r="L2605" s="9" t="str">
        <f t="shared" si="121"/>
        <v>Virement Local</v>
      </c>
      <c r="P2605" s="1" t="str">
        <f t="array" ref="P2605">INDEX(T_Natures[Nature],MATCH(TRUE,ISNUMBER(FIND(T_Natures[Libellé],F2605)),0))</f>
        <v>Virement Local</v>
      </c>
    </row>
    <row r="2606" spans="2:16" x14ac:dyDescent="0.2">
      <c r="B2606" s="1">
        <f t="shared" si="120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122"/>
        <v>845216.3850000425</v>
      </c>
      <c r="L2606" s="9" t="str">
        <f t="shared" si="121"/>
        <v>Virement Local</v>
      </c>
      <c r="P2606" s="1" t="str">
        <f t="array" ref="P2606">INDEX(T_Natures[Nature],MATCH(TRUE,ISNUMBER(FIND(T_Natures[Libellé],F2606)),0))</f>
        <v>Virement Local</v>
      </c>
    </row>
    <row r="2607" spans="2:16" x14ac:dyDescent="0.2">
      <c r="B2607" s="1">
        <f t="shared" si="120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122"/>
        <v>845266.3850000425</v>
      </c>
      <c r="L2607" s="9" t="str">
        <f t="shared" si="121"/>
        <v>Virement Local</v>
      </c>
      <c r="P2607" s="1" t="str">
        <f t="array" ref="P2607">INDEX(T_Natures[Nature],MATCH(TRUE,ISNUMBER(FIND(T_Natures[Libellé],F2607)),0))</f>
        <v>Virement Local</v>
      </c>
    </row>
    <row r="2608" spans="2:16" x14ac:dyDescent="0.2">
      <c r="B2608" s="1">
        <f t="shared" si="120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122"/>
        <v>845296.3850000425</v>
      </c>
      <c r="L2608" s="9" t="str">
        <f t="shared" si="121"/>
        <v>Virement Local</v>
      </c>
      <c r="P2608" s="1" t="str">
        <f t="array" ref="P2608">INDEX(T_Natures[Nature],MATCH(TRUE,ISNUMBER(FIND(T_Natures[Libellé],F2608)),0))</f>
        <v>Virement Local</v>
      </c>
    </row>
    <row r="2609" spans="2:16" x14ac:dyDescent="0.2">
      <c r="B2609" s="1">
        <f t="shared" si="120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122"/>
        <v>845396.3850000425</v>
      </c>
      <c r="L2609" s="9" t="str">
        <f t="shared" si="121"/>
        <v>Virement Local</v>
      </c>
      <c r="P2609" s="1" t="str">
        <f t="array" ref="P2609">INDEX(T_Natures[Nature],MATCH(TRUE,ISNUMBER(FIND(T_Natures[Libellé],F2609)),0))</f>
        <v>Virement Local</v>
      </c>
    </row>
    <row r="2610" spans="2:16" x14ac:dyDescent="0.2">
      <c r="B2610" s="1">
        <f t="shared" si="120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122"/>
        <v>845426.3850000425</v>
      </c>
      <c r="L2610" s="9" t="str">
        <f t="shared" si="121"/>
        <v>Virement Local</v>
      </c>
      <c r="P2610" s="1" t="str">
        <f t="array" ref="P2610">INDEX(T_Natures[Nature],MATCH(TRUE,ISNUMBER(FIND(T_Natures[Libellé],F2610)),0))</f>
        <v>Virement Local</v>
      </c>
    </row>
    <row r="2611" spans="2:16" x14ac:dyDescent="0.2">
      <c r="B2611" s="1">
        <f t="shared" si="120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122"/>
        <v>845476.3850000425</v>
      </c>
      <c r="L2611" s="9" t="str">
        <f t="shared" si="121"/>
        <v>Virement Local</v>
      </c>
      <c r="P2611" s="1" t="str">
        <f t="array" ref="P2611">INDEX(T_Natures[Nature],MATCH(TRUE,ISNUMBER(FIND(T_Natures[Libellé],F2611)),0))</f>
        <v>Virement Local</v>
      </c>
    </row>
    <row r="2612" spans="2:16" x14ac:dyDescent="0.2">
      <c r="B2612" s="1">
        <f t="shared" si="120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122"/>
        <v>845496.3850000425</v>
      </c>
      <c r="L2612" s="9" t="str">
        <f t="shared" si="121"/>
        <v>Virement Local</v>
      </c>
      <c r="P2612" s="1" t="str">
        <f t="array" ref="P2612">INDEX(T_Natures[Nature],MATCH(TRUE,ISNUMBER(FIND(T_Natures[Libellé],F2612)),0))</f>
        <v>Virement Local</v>
      </c>
    </row>
    <row r="2613" spans="2:16" x14ac:dyDescent="0.2">
      <c r="B2613" s="1">
        <f t="shared" si="120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122"/>
        <v>845536.3850000425</v>
      </c>
      <c r="L2613" s="9" t="str">
        <f t="shared" si="121"/>
        <v>Virement Local</v>
      </c>
      <c r="P2613" s="1" t="str">
        <f t="array" ref="P2613">INDEX(T_Natures[Nature],MATCH(TRUE,ISNUMBER(FIND(T_Natures[Libellé],F2613)),0))</f>
        <v>Virement Local</v>
      </c>
    </row>
    <row r="2614" spans="2:16" x14ac:dyDescent="0.2">
      <c r="B2614" s="1">
        <f t="shared" si="120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122"/>
        <v>846036.3850000425</v>
      </c>
      <c r="L2614" s="9" t="str">
        <f t="shared" si="121"/>
        <v>Virement Local</v>
      </c>
      <c r="P2614" s="1" t="str">
        <f t="array" ref="P2614">INDEX(T_Natures[Nature],MATCH(TRUE,ISNUMBER(FIND(T_Natures[Libellé],F2614)),0))</f>
        <v>Virement Local</v>
      </c>
    </row>
    <row r="2615" spans="2:16" x14ac:dyDescent="0.2">
      <c r="B2615" s="1">
        <f t="shared" si="120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122"/>
        <v>846086.3850000425</v>
      </c>
      <c r="L2615" s="9" t="str">
        <f t="shared" si="121"/>
        <v>Virement Local</v>
      </c>
      <c r="P2615" s="1" t="str">
        <f t="array" ref="P2615">INDEX(T_Natures[Nature],MATCH(TRUE,ISNUMBER(FIND(T_Natures[Libellé],F2615)),0))</f>
        <v>Virement Local</v>
      </c>
    </row>
    <row r="2616" spans="2:16" x14ac:dyDescent="0.2">
      <c r="B2616" s="1">
        <f t="shared" si="120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122"/>
        <v>846116.3850000425</v>
      </c>
      <c r="L2616" s="9" t="str">
        <f t="shared" si="121"/>
        <v>Virement Local</v>
      </c>
      <c r="P2616" s="1" t="str">
        <f t="array" ref="P2616">INDEX(T_Natures[Nature],MATCH(TRUE,ISNUMBER(FIND(T_Natures[Libellé],F2616)),0))</f>
        <v>Virement Local</v>
      </c>
    </row>
    <row r="2617" spans="2:16" x14ac:dyDescent="0.2">
      <c r="B2617" s="1">
        <f t="shared" si="120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122"/>
        <v>846136.3850000425</v>
      </c>
      <c r="L2617" s="9" t="str">
        <f t="shared" si="121"/>
        <v>Virement Local</v>
      </c>
      <c r="P2617" s="1" t="str">
        <f t="array" ref="P2617">INDEX(T_Natures[Nature],MATCH(TRUE,ISNUMBER(FIND(T_Natures[Libellé],F2617)),0))</f>
        <v>Virement Local</v>
      </c>
    </row>
    <row r="2618" spans="2:16" x14ac:dyDescent="0.2">
      <c r="B2618" s="1">
        <f t="shared" si="120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122"/>
        <v>846186.3850000425</v>
      </c>
      <c r="L2618" s="9" t="str">
        <f t="shared" si="121"/>
        <v>Virement Local</v>
      </c>
      <c r="P2618" s="1" t="str">
        <f t="array" ref="P2618">INDEX(T_Natures[Nature],MATCH(TRUE,ISNUMBER(FIND(T_Natures[Libellé],F2618)),0))</f>
        <v>Virement Local</v>
      </c>
    </row>
    <row r="2619" spans="2:16" x14ac:dyDescent="0.2">
      <c r="B2619" s="1">
        <f t="shared" si="120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122"/>
        <v>846436.3850000425</v>
      </c>
      <c r="L2619" s="9" t="str">
        <f t="shared" si="121"/>
        <v>Virement Local</v>
      </c>
      <c r="P2619" s="1" t="str">
        <f t="array" ref="P2619">INDEX(T_Natures[Nature],MATCH(TRUE,ISNUMBER(FIND(T_Natures[Libellé],F2619)),0))</f>
        <v>Virement Local</v>
      </c>
    </row>
    <row r="2620" spans="2:16" x14ac:dyDescent="0.2">
      <c r="B2620" s="1">
        <f t="shared" si="120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122"/>
        <v>846466.3850000425</v>
      </c>
      <c r="L2620" s="9" t="str">
        <f t="shared" si="121"/>
        <v>Virement Local</v>
      </c>
      <c r="P2620" s="1" t="str">
        <f t="array" ref="P2620">INDEX(T_Natures[Nature],MATCH(TRUE,ISNUMBER(FIND(T_Natures[Libellé],F2620)),0))</f>
        <v>Virement Local</v>
      </c>
    </row>
    <row r="2621" spans="2:16" x14ac:dyDescent="0.2">
      <c r="B2621" s="1">
        <f t="shared" si="120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122"/>
        <v>846526.3850000425</v>
      </c>
      <c r="L2621" s="9" t="str">
        <f t="shared" si="121"/>
        <v>Virement Local</v>
      </c>
      <c r="P2621" s="1" t="str">
        <f t="array" ref="P2621">INDEX(T_Natures[Nature],MATCH(TRUE,ISNUMBER(FIND(T_Natures[Libellé],F2621)),0))</f>
        <v>Virement Local</v>
      </c>
    </row>
    <row r="2622" spans="2:16" x14ac:dyDescent="0.2">
      <c r="B2622" s="1">
        <f t="shared" si="120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122"/>
        <v>846576.3850000425</v>
      </c>
      <c r="L2622" s="9" t="str">
        <f t="shared" si="121"/>
        <v>Virement Local</v>
      </c>
      <c r="P2622" s="1" t="str">
        <f t="array" ref="P2622">INDEX(T_Natures[Nature],MATCH(TRUE,ISNUMBER(FIND(T_Natures[Libellé],F2622)),0))</f>
        <v>Virement Local</v>
      </c>
    </row>
    <row r="2623" spans="2:16" x14ac:dyDescent="0.2">
      <c r="B2623" s="1">
        <f t="shared" si="120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122"/>
        <v>846676.3850000425</v>
      </c>
      <c r="L2623" s="9" t="str">
        <f t="shared" si="121"/>
        <v>Virement Local</v>
      </c>
      <c r="P2623" s="1" t="str">
        <f t="array" ref="P2623">INDEX(T_Natures[Nature],MATCH(TRUE,ISNUMBER(FIND(T_Natures[Libellé],F2623)),0))</f>
        <v>Virement Local</v>
      </c>
    </row>
    <row r="2624" spans="2:16" x14ac:dyDescent="0.2">
      <c r="B2624" s="1">
        <f t="shared" si="120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122"/>
        <v>846706.3850000425</v>
      </c>
      <c r="L2624" s="9" t="str">
        <f t="shared" si="121"/>
        <v>Virement Local</v>
      </c>
      <c r="P2624" s="1" t="str">
        <f t="array" ref="P2624">INDEX(T_Natures[Nature],MATCH(TRUE,ISNUMBER(FIND(T_Natures[Libellé],F2624)),0))</f>
        <v>Virement Local</v>
      </c>
    </row>
    <row r="2625" spans="2:16" x14ac:dyDescent="0.2">
      <c r="B2625" s="1">
        <f t="shared" si="120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122"/>
        <v>846806.3850000425</v>
      </c>
      <c r="L2625" s="9" t="str">
        <f t="shared" si="121"/>
        <v>Virement Local</v>
      </c>
      <c r="P2625" s="1" t="str">
        <f t="array" ref="P2625">INDEX(T_Natures[Nature],MATCH(TRUE,ISNUMBER(FIND(T_Natures[Libellé],F2625)),0))</f>
        <v>Virement Local</v>
      </c>
    </row>
    <row r="2626" spans="2:16" x14ac:dyDescent="0.2">
      <c r="B2626" s="1">
        <f t="shared" si="120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122"/>
        <v>846594.47100004251</v>
      </c>
      <c r="L2626" s="9" t="str">
        <f t="shared" si="121"/>
        <v>Frais/Rapatriement</v>
      </c>
      <c r="P2626" s="1" t="str">
        <f t="array" ref="P2626">INDEX(T_Natures[Nature],MATCH(TRUE,ISNUMBER(FIND(T_Natures[Libellé],F2626)),0))</f>
        <v>Frais/Rapatriement</v>
      </c>
    </row>
    <row r="2627" spans="2:16" x14ac:dyDescent="0.2">
      <c r="B2627" s="1">
        <f t="shared" si="120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122"/>
        <v>846594.17300004256</v>
      </c>
      <c r="L2627" s="9" t="str">
        <f t="shared" si="121"/>
        <v>Commission/Vir</v>
      </c>
      <c r="P2627" s="1" t="str">
        <f t="array" ref="P2627">INDEX(T_Natures[Nature],MATCH(TRUE,ISNUMBER(FIND(T_Natures[Libellé],F2627)),0))</f>
        <v>Commission/Vir</v>
      </c>
    </row>
    <row r="2628" spans="2:16" x14ac:dyDescent="0.2">
      <c r="B2628" s="1">
        <f t="shared" si="120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122"/>
        <v>846593.87500004261</v>
      </c>
      <c r="L2628" s="9" t="str">
        <f t="shared" si="121"/>
        <v>Commission/Vir</v>
      </c>
      <c r="P2628" s="1" t="str">
        <f t="array" ref="P2628">INDEX(T_Natures[Nature],MATCH(TRUE,ISNUMBER(FIND(T_Natures[Libellé],F2628)),0))</f>
        <v>Commission/Vir</v>
      </c>
    </row>
    <row r="2629" spans="2:16" x14ac:dyDescent="0.2">
      <c r="B2629" s="1">
        <f t="shared" ref="B2629:B2692" si="123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122"/>
        <v>846593.57700004266</v>
      </c>
      <c r="L2629" s="9" t="str">
        <f t="shared" ref="L2629:L2692" si="124">IF(ISNUMBER(FIND(LEFT($R$4,$S$4),F2629))=TRUE,$T$4,IF(ISNUMBER(FIND(LEFT($R$5,$S$5),F2629))=TRUE,$T$5,IF(ISNUMBER(FIND(LEFT($R$6,$S$6),F2629))=TRUE,$T$6,IF(ISNUMBER(FIND(LEFT($R$7,$S$7),F2629))=TRUE,$T$7,IF(ISNUMBER(FIND(LEFT($R$8,$S$8),F2629))=TRUE,$T$8,IF(ISNUMBER(FIND(LEFT($R$9,$S$9),F2629))=TRUE,$T$9,IF(ISNUMBER(FIND(LEFT($R$10,$S$10),F2629))=TRUE,$T$10,IF(ISNUMBER(FIND(LEFT($R$11,$S$11),F2629))=TRUE,$T$11,IF(ISNUMBER(FIND(LEFT($R$12,$S$12),F2629))=TRUE,$T$12,IF(ISNUMBER(FIND(LEFT($R$13,$S$13),F2629))=TRUE,$T$13,IF(ISNUMBER(FIND(LEFT($R$14,$S$14),F2629))=TRUE,$T$14,IF(ISNUMBER(FIND(LEFT($R$15,$S$15),F2629))=TRUE,$T$15,IF(ISNUMBER(FIND(LEFT($R$16,$S$16),F2629))=TRUE,$T$16,IF(ISNUMBER(FIND(LEFT($R$17,$S$17),F2629))=TRUE,$T$17,IF(ISNUMBER(FIND(LEFT($R$18,$S$18),F2629))=TRUE,$T$18,IF(ISNUMBER(FIND(LEFT($R$19,$S$19),F2629))=TRUE,$T$19,IF(ISNUMBER(FIND(LEFT($R$20,$S$20),F2629))=TRUE,$T$20,IF(ISNUMBER(FIND(LEFT($R$21,$S$21),F2629))=TRUE,$T$21,IF(ISNUMBER(FIND(LEFT($R$24,$S$24),F2629))=TRUE,$T$24,IF(ISNUMBER(FIND(LEFT($R$25,$S$25),F2629))=TRUE,$T$25,IF(ISNUMBER(FIND(LEFT($R$26,$S$26),F2629))=TRUE,$T$26,IF(ISNUMBER(FIND(LEFT($R$27,$S$27),F2629))=TRUE,$T$27,IF(ISNUMBER(FIND(LEFT($R$28,$S$28),F2629))=TRUE,$T$28,IF(ISNUMBER(FIND(LEFT($R$22,$S$22),F2629))=TRUE,$T$22,IF(ISNUMBER(FIND(LEFT($R$23,$S$23),F2629))=TRUE,$T$23,IF(ISNUMBER(FIND(LEFT($R$29,$S$29),F2629))=TRUE,$T$29))))))))))))))))))))))))))</f>
        <v>Commission/Vir</v>
      </c>
      <c r="P2629" s="1" t="str">
        <f t="array" ref="P2629">INDEX(T_Natures[Nature],MATCH(TRUE,ISNUMBER(FIND(T_Natures[Libellé],F2629)),0))</f>
        <v>Commission/Vir</v>
      </c>
    </row>
    <row r="2630" spans="2:16" x14ac:dyDescent="0.2">
      <c r="B2630" s="1">
        <f t="shared" si="123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125">K2629+J2630-I2630</f>
        <v>846593.2790000427</v>
      </c>
      <c r="L2630" s="9" t="str">
        <f t="shared" si="124"/>
        <v>Commission/Vir</v>
      </c>
      <c r="P2630" s="1" t="str">
        <f t="array" ref="P2630">INDEX(T_Natures[Nature],MATCH(TRUE,ISNUMBER(FIND(T_Natures[Libellé],F2630)),0))</f>
        <v>Commission/Vir</v>
      </c>
    </row>
    <row r="2631" spans="2:16" x14ac:dyDescent="0.2">
      <c r="B2631" s="1">
        <f t="shared" si="123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125"/>
        <v>846592.98100004275</v>
      </c>
      <c r="L2631" s="9" t="str">
        <f t="shared" si="124"/>
        <v>Commission/Vir</v>
      </c>
      <c r="P2631" s="1" t="str">
        <f t="array" ref="P2631">INDEX(T_Natures[Nature],MATCH(TRUE,ISNUMBER(FIND(T_Natures[Libellé],F2631)),0))</f>
        <v>Commission/Vir</v>
      </c>
    </row>
    <row r="2632" spans="2:16" x14ac:dyDescent="0.2">
      <c r="B2632" s="1">
        <f t="shared" si="123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125"/>
        <v>846592.6830000428</v>
      </c>
      <c r="L2632" s="9" t="str">
        <f t="shared" si="124"/>
        <v>Commission/Vir</v>
      </c>
      <c r="P2632" s="1" t="str">
        <f t="array" ref="P2632">INDEX(T_Natures[Nature],MATCH(TRUE,ISNUMBER(FIND(T_Natures[Libellé],F2632)),0))</f>
        <v>Commission/Vir</v>
      </c>
    </row>
    <row r="2633" spans="2:16" x14ac:dyDescent="0.2">
      <c r="B2633" s="1">
        <f t="shared" si="123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125"/>
        <v>846592.38500004285</v>
      </c>
      <c r="L2633" s="9" t="str">
        <f t="shared" si="124"/>
        <v>Commission/Vir</v>
      </c>
      <c r="P2633" s="1" t="str">
        <f t="array" ref="P2633">INDEX(T_Natures[Nature],MATCH(TRUE,ISNUMBER(FIND(T_Natures[Libellé],F2633)),0))</f>
        <v>Commission/Vir</v>
      </c>
    </row>
    <row r="2634" spans="2:16" x14ac:dyDescent="0.2">
      <c r="B2634" s="1">
        <f t="shared" si="123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125"/>
        <v>846592.0870000429</v>
      </c>
      <c r="L2634" s="9" t="str">
        <f t="shared" si="124"/>
        <v>Commission/Vir</v>
      </c>
      <c r="P2634" s="1" t="str">
        <f t="array" ref="P2634">INDEX(T_Natures[Nature],MATCH(TRUE,ISNUMBER(FIND(T_Natures[Libellé],F2634)),0))</f>
        <v>Commission/Vir</v>
      </c>
    </row>
    <row r="2635" spans="2:16" x14ac:dyDescent="0.2">
      <c r="B2635" s="1">
        <f t="shared" si="123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125"/>
        <v>846591.78900004295</v>
      </c>
      <c r="L2635" s="9" t="str">
        <f t="shared" si="124"/>
        <v>Commission/Vir</v>
      </c>
      <c r="P2635" s="1" t="str">
        <f t="array" ref="P2635">INDEX(T_Natures[Nature],MATCH(TRUE,ISNUMBER(FIND(T_Natures[Libellé],F2635)),0))</f>
        <v>Commission/Vir</v>
      </c>
    </row>
    <row r="2636" spans="2:16" x14ac:dyDescent="0.2">
      <c r="B2636" s="1">
        <f t="shared" si="123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125"/>
        <v>846591.491000043</v>
      </c>
      <c r="L2636" s="9" t="str">
        <f t="shared" si="124"/>
        <v>Commission/Vir</v>
      </c>
      <c r="P2636" s="1" t="str">
        <f t="array" ref="P2636">INDEX(T_Natures[Nature],MATCH(TRUE,ISNUMBER(FIND(T_Natures[Libellé],F2636)),0))</f>
        <v>Commission/Vir</v>
      </c>
    </row>
    <row r="2637" spans="2:16" x14ac:dyDescent="0.2">
      <c r="B2637" s="1">
        <f t="shared" si="123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125"/>
        <v>846591.19300004304</v>
      </c>
      <c r="L2637" s="9" t="str">
        <f t="shared" si="124"/>
        <v>Commission/Vir</v>
      </c>
      <c r="P2637" s="1" t="str">
        <f t="array" ref="P2637">INDEX(T_Natures[Nature],MATCH(TRUE,ISNUMBER(FIND(T_Natures[Libellé],F2637)),0))</f>
        <v>Commission/Vir</v>
      </c>
    </row>
    <row r="2638" spans="2:16" x14ac:dyDescent="0.2">
      <c r="B2638" s="1">
        <f t="shared" si="123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125"/>
        <v>846590.89500004309</v>
      </c>
      <c r="L2638" s="9" t="str">
        <f t="shared" si="124"/>
        <v>Commission/Vir</v>
      </c>
      <c r="P2638" s="1" t="str">
        <f t="array" ref="P2638">INDEX(T_Natures[Nature],MATCH(TRUE,ISNUMBER(FIND(T_Natures[Libellé],F2638)),0))</f>
        <v>Commission/Vir</v>
      </c>
    </row>
    <row r="2639" spans="2:16" x14ac:dyDescent="0.2">
      <c r="B2639" s="1">
        <f t="shared" si="123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125"/>
        <v>846590.59700004314</v>
      </c>
      <c r="L2639" s="9" t="str">
        <f t="shared" si="124"/>
        <v>Commission/Vir</v>
      </c>
      <c r="P2639" s="1" t="str">
        <f t="array" ref="P2639">INDEX(T_Natures[Nature],MATCH(TRUE,ISNUMBER(FIND(T_Natures[Libellé],F2639)),0))</f>
        <v>Commission/Vir</v>
      </c>
    </row>
    <row r="2640" spans="2:16" x14ac:dyDescent="0.2">
      <c r="B2640" s="1">
        <f t="shared" si="123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125"/>
        <v>846590.29900004319</v>
      </c>
      <c r="L2640" s="9" t="str">
        <f t="shared" si="124"/>
        <v>Commission/Vir</v>
      </c>
      <c r="P2640" s="1" t="str">
        <f t="array" ref="P2640">INDEX(T_Natures[Nature],MATCH(TRUE,ISNUMBER(FIND(T_Natures[Libellé],F2640)),0))</f>
        <v>Commission/Vir</v>
      </c>
    </row>
    <row r="2641" spans="2:16" x14ac:dyDescent="0.2">
      <c r="B2641" s="1">
        <f t="shared" si="123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125"/>
        <v>846590.00100004324</v>
      </c>
      <c r="L2641" s="9" t="str">
        <f t="shared" si="124"/>
        <v>Commission/Vir</v>
      </c>
      <c r="P2641" s="1" t="str">
        <f t="array" ref="P2641">INDEX(T_Natures[Nature],MATCH(TRUE,ISNUMBER(FIND(T_Natures[Libellé],F2641)),0))</f>
        <v>Commission/Vir</v>
      </c>
    </row>
    <row r="2642" spans="2:16" x14ac:dyDescent="0.2">
      <c r="B2642" s="1">
        <f t="shared" si="123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125"/>
        <v>846587.02600004326</v>
      </c>
      <c r="L2642" s="9" t="str">
        <f t="shared" si="124"/>
        <v>Abonnement UIB</v>
      </c>
      <c r="P2642" s="1" t="str">
        <f t="array" ref="P2642">INDEX(T_Natures[Nature],MATCH(TRUE,ISNUMBER(FIND(T_Natures[Libellé],F2642)),0))</f>
        <v>Abonnement UIB</v>
      </c>
    </row>
    <row r="2643" spans="2:16" x14ac:dyDescent="0.2">
      <c r="B2643" s="1">
        <f t="shared" si="123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125"/>
        <v>846586.7400000433</v>
      </c>
      <c r="L2643" s="9" t="str">
        <f t="shared" si="124"/>
        <v>Commission/Encaissement</v>
      </c>
      <c r="P2643" s="1" t="str">
        <f t="array" ref="P2643">INDEX(T_Natures[Nature],MATCH(TRUE,ISNUMBER(FIND(T_Natures[Libellé],F2643)),0))</f>
        <v>Commission/Encaissement</v>
      </c>
    </row>
    <row r="2644" spans="2:16" x14ac:dyDescent="0.2">
      <c r="B2644" s="1">
        <f t="shared" si="123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125"/>
        <v>846586.44200004335</v>
      </c>
      <c r="L2644" s="9" t="str">
        <f t="shared" si="124"/>
        <v>Commission/Vir</v>
      </c>
      <c r="P2644" s="1" t="str">
        <f t="array" ref="P2644">INDEX(T_Natures[Nature],MATCH(TRUE,ISNUMBER(FIND(T_Natures[Libellé],F2644)),0))</f>
        <v>Commission/Vir</v>
      </c>
    </row>
    <row r="2645" spans="2:16" x14ac:dyDescent="0.2">
      <c r="B2645" s="1">
        <f t="shared" si="123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125"/>
        <v>846586.14400004339</v>
      </c>
      <c r="L2645" s="9" t="str">
        <f t="shared" si="124"/>
        <v>Commission/Vir</v>
      </c>
      <c r="P2645" s="1" t="str">
        <f t="array" ref="P2645">INDEX(T_Natures[Nature],MATCH(TRUE,ISNUMBER(FIND(T_Natures[Libellé],F2645)),0))</f>
        <v>Commission/Vir</v>
      </c>
    </row>
    <row r="2646" spans="2:16" x14ac:dyDescent="0.2">
      <c r="B2646" s="1">
        <f t="shared" si="123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125"/>
        <v>846585.84600004344</v>
      </c>
      <c r="L2646" s="9" t="str">
        <f t="shared" si="124"/>
        <v>Commission/Vir</v>
      </c>
      <c r="P2646" s="1" t="str">
        <f t="array" ref="P2646">INDEX(T_Natures[Nature],MATCH(TRUE,ISNUMBER(FIND(T_Natures[Libellé],F2646)),0))</f>
        <v>Commission/Vir</v>
      </c>
    </row>
    <row r="2647" spans="2:16" x14ac:dyDescent="0.2">
      <c r="B2647" s="1">
        <f t="shared" si="123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125"/>
        <v>846585.54800004349</v>
      </c>
      <c r="L2647" s="9" t="str">
        <f t="shared" si="124"/>
        <v>Commission/Vir</v>
      </c>
      <c r="P2647" s="1" t="str">
        <f t="array" ref="P2647">INDEX(T_Natures[Nature],MATCH(TRUE,ISNUMBER(FIND(T_Natures[Libellé],F2647)),0))</f>
        <v>Commission/Vir</v>
      </c>
    </row>
    <row r="2648" spans="2:16" x14ac:dyDescent="0.2">
      <c r="B2648" s="1">
        <f t="shared" si="123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125"/>
        <v>846585.25000004354</v>
      </c>
      <c r="L2648" s="9" t="str">
        <f t="shared" si="124"/>
        <v>Commission/Vir</v>
      </c>
      <c r="P2648" s="1" t="str">
        <f t="array" ref="P2648">INDEX(T_Natures[Nature],MATCH(TRUE,ISNUMBER(FIND(T_Natures[Libellé],F2648)),0))</f>
        <v>Commission/Vir</v>
      </c>
    </row>
    <row r="2649" spans="2:16" x14ac:dyDescent="0.2">
      <c r="B2649" s="1">
        <f t="shared" si="123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125"/>
        <v>846584.95200004359</v>
      </c>
      <c r="L2649" s="9" t="str">
        <f t="shared" si="124"/>
        <v>Commission/Vir</v>
      </c>
      <c r="P2649" s="1" t="str">
        <f t="array" ref="P2649">INDEX(T_Natures[Nature],MATCH(TRUE,ISNUMBER(FIND(T_Natures[Libellé],F2649)),0))</f>
        <v>Commission/Vir</v>
      </c>
    </row>
    <row r="2650" spans="2:16" x14ac:dyDescent="0.2">
      <c r="B2650" s="1">
        <f t="shared" si="123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125"/>
        <v>846584.65400004364</v>
      </c>
      <c r="L2650" s="9" t="str">
        <f t="shared" si="124"/>
        <v>Commission/Vir</v>
      </c>
      <c r="P2650" s="1" t="str">
        <f t="array" ref="P2650">INDEX(T_Natures[Nature],MATCH(TRUE,ISNUMBER(FIND(T_Natures[Libellé],F2650)),0))</f>
        <v>Commission/Vir</v>
      </c>
    </row>
    <row r="2651" spans="2:16" x14ac:dyDescent="0.2">
      <c r="B2651" s="1">
        <f t="shared" si="123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125"/>
        <v>846584.35600004368</v>
      </c>
      <c r="L2651" s="9" t="str">
        <f t="shared" si="124"/>
        <v>Commission/Vir</v>
      </c>
      <c r="P2651" s="1" t="str">
        <f t="array" ref="P2651">INDEX(T_Natures[Nature],MATCH(TRUE,ISNUMBER(FIND(T_Natures[Libellé],F2651)),0))</f>
        <v>Commission/Vir</v>
      </c>
    </row>
    <row r="2652" spans="2:16" x14ac:dyDescent="0.2">
      <c r="B2652" s="1">
        <f t="shared" si="123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125"/>
        <v>846584.05800004373</v>
      </c>
      <c r="L2652" s="9" t="str">
        <f t="shared" si="124"/>
        <v>Commission/Vir</v>
      </c>
      <c r="P2652" s="1" t="str">
        <f t="array" ref="P2652">INDEX(T_Natures[Nature],MATCH(TRUE,ISNUMBER(FIND(T_Natures[Libellé],F2652)),0))</f>
        <v>Commission/Vir</v>
      </c>
    </row>
    <row r="2653" spans="2:16" x14ac:dyDescent="0.2">
      <c r="B2653" s="1">
        <f t="shared" si="123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125"/>
        <v>846583.76000004378</v>
      </c>
      <c r="L2653" s="9" t="str">
        <f t="shared" si="124"/>
        <v>Commission/Vir</v>
      </c>
      <c r="P2653" s="1" t="str">
        <f t="array" ref="P2653">INDEX(T_Natures[Nature],MATCH(TRUE,ISNUMBER(FIND(T_Natures[Libellé],F2653)),0))</f>
        <v>Commission/Vir</v>
      </c>
    </row>
    <row r="2654" spans="2:16" x14ac:dyDescent="0.2">
      <c r="B2654" s="1">
        <f t="shared" si="123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125"/>
        <v>846633.76000004378</v>
      </c>
      <c r="L2654" s="9" t="str">
        <f t="shared" si="124"/>
        <v>Virement</v>
      </c>
      <c r="P2654" s="1" t="str">
        <f t="array" ref="P2654">INDEX(T_Natures[Nature],MATCH(TRUE,ISNUMBER(FIND(T_Natures[Libellé],F2654)),0))</f>
        <v>Virement</v>
      </c>
    </row>
    <row r="2655" spans="2:16" x14ac:dyDescent="0.2">
      <c r="B2655" s="1">
        <f t="shared" si="123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125"/>
        <v>846631.38000004378</v>
      </c>
      <c r="L2655" s="9" t="str">
        <f t="shared" si="124"/>
        <v>Virement</v>
      </c>
      <c r="P2655" s="1" t="str">
        <f t="array" ref="P2655">INDEX(T_Natures[Nature],MATCH(TRUE,ISNUMBER(FIND(T_Natures[Libellé],F2655)),0))</f>
        <v>Virement</v>
      </c>
    </row>
    <row r="2656" spans="2:16" x14ac:dyDescent="0.2">
      <c r="B2656" s="1">
        <f t="shared" si="123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125"/>
        <v>847156.38000004378</v>
      </c>
      <c r="L2656" s="9" t="str">
        <f t="shared" si="124"/>
        <v>Versement</v>
      </c>
      <c r="P2656" s="1" t="str">
        <f t="array" ref="P2656">INDEX(T_Natures[Nature],MATCH(TRUE,ISNUMBER(FIND(T_Natures[Libellé],F2656)),0))</f>
        <v>Versement</v>
      </c>
    </row>
    <row r="2657" spans="2:16" x14ac:dyDescent="0.2">
      <c r="B2657" s="1">
        <f t="shared" si="123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125"/>
        <v>847256.38000004378</v>
      </c>
      <c r="L2657" s="9" t="str">
        <f t="shared" si="124"/>
        <v>Versement</v>
      </c>
      <c r="P2657" s="1" t="str">
        <f t="array" ref="P2657">INDEX(T_Natures[Nature],MATCH(TRUE,ISNUMBER(FIND(T_Natures[Libellé],F2657)),0))</f>
        <v>Versement</v>
      </c>
    </row>
    <row r="2658" spans="2:16" x14ac:dyDescent="0.2">
      <c r="B2658" s="1">
        <f t="shared" si="123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125"/>
        <v>847656.38000004378</v>
      </c>
      <c r="L2658" s="9" t="str">
        <f t="shared" si="124"/>
        <v>Versement</v>
      </c>
      <c r="P2658" s="1" t="str">
        <f t="array" ref="P2658">INDEX(T_Natures[Nature],MATCH(TRUE,ISNUMBER(FIND(T_Natures[Libellé],F2658)),0))</f>
        <v>Versement</v>
      </c>
    </row>
    <row r="2659" spans="2:16" x14ac:dyDescent="0.2">
      <c r="B2659" s="1">
        <f t="shared" si="123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125"/>
        <v>847676.38000004378</v>
      </c>
      <c r="L2659" s="9" t="str">
        <f t="shared" si="124"/>
        <v>Virement Local</v>
      </c>
      <c r="P2659" s="1" t="str">
        <f t="array" ref="P2659">INDEX(T_Natures[Nature],MATCH(TRUE,ISNUMBER(FIND(T_Natures[Libellé],F2659)),0))</f>
        <v>Virement Local</v>
      </c>
    </row>
    <row r="2660" spans="2:16" x14ac:dyDescent="0.2">
      <c r="B2660" s="1">
        <f t="shared" si="123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125"/>
        <v>847706.38000004378</v>
      </c>
      <c r="L2660" s="9" t="str">
        <f t="shared" si="124"/>
        <v>Virement Local</v>
      </c>
      <c r="P2660" s="1" t="str">
        <f t="array" ref="P2660">INDEX(T_Natures[Nature],MATCH(TRUE,ISNUMBER(FIND(T_Natures[Libellé],F2660)),0))</f>
        <v>Virement Local</v>
      </c>
    </row>
    <row r="2661" spans="2:16" x14ac:dyDescent="0.2">
      <c r="B2661" s="1">
        <f t="shared" si="123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125"/>
        <v>847736.38000004378</v>
      </c>
      <c r="L2661" s="9" t="str">
        <f t="shared" si="124"/>
        <v>Virement Local</v>
      </c>
      <c r="P2661" s="1" t="str">
        <f t="array" ref="P2661">INDEX(T_Natures[Nature],MATCH(TRUE,ISNUMBER(FIND(T_Natures[Libellé],F2661)),0))</f>
        <v>Virement Local</v>
      </c>
    </row>
    <row r="2662" spans="2:16" x14ac:dyDescent="0.2">
      <c r="B2662" s="1">
        <f t="shared" si="123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125"/>
        <v>847786.38000004378</v>
      </c>
      <c r="L2662" s="9" t="str">
        <f t="shared" si="124"/>
        <v>Virement Local</v>
      </c>
      <c r="P2662" s="1" t="str">
        <f t="array" ref="P2662">INDEX(T_Natures[Nature],MATCH(TRUE,ISNUMBER(FIND(T_Natures[Libellé],F2662)),0))</f>
        <v>Virement Local</v>
      </c>
    </row>
    <row r="2663" spans="2:16" x14ac:dyDescent="0.2">
      <c r="B2663" s="1">
        <f t="shared" si="123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125"/>
        <v>847816.38000004378</v>
      </c>
      <c r="L2663" s="9" t="str">
        <f t="shared" si="124"/>
        <v>Virement Local</v>
      </c>
      <c r="P2663" s="1" t="str">
        <f t="array" ref="P2663">INDEX(T_Natures[Nature],MATCH(TRUE,ISNUMBER(FIND(T_Natures[Libellé],F2663)),0))</f>
        <v>Virement Local</v>
      </c>
    </row>
    <row r="2664" spans="2:16" x14ac:dyDescent="0.2">
      <c r="B2664" s="1">
        <f t="shared" si="123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125"/>
        <v>847976.38000004378</v>
      </c>
      <c r="L2664" s="9" t="str">
        <f t="shared" si="124"/>
        <v>Virement Local</v>
      </c>
      <c r="P2664" s="1" t="str">
        <f t="array" ref="P2664">INDEX(T_Natures[Nature],MATCH(TRUE,ISNUMBER(FIND(T_Natures[Libellé],F2664)),0))</f>
        <v>Virement Local</v>
      </c>
    </row>
    <row r="2665" spans="2:16" x14ac:dyDescent="0.2">
      <c r="B2665" s="1">
        <f t="shared" si="123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125"/>
        <v>848126.38000004378</v>
      </c>
      <c r="L2665" s="9" t="str">
        <f t="shared" si="124"/>
        <v>Virement Local</v>
      </c>
      <c r="P2665" s="1" t="str">
        <f t="array" ref="P2665">INDEX(T_Natures[Nature],MATCH(TRUE,ISNUMBER(FIND(T_Natures[Libellé],F2665)),0))</f>
        <v>Virement Local</v>
      </c>
    </row>
    <row r="2666" spans="2:16" x14ac:dyDescent="0.2">
      <c r="B2666" s="1">
        <f t="shared" si="123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125"/>
        <v>848226.45000004373</v>
      </c>
      <c r="L2666" s="9" t="str">
        <f t="shared" si="124"/>
        <v>Virement Local</v>
      </c>
      <c r="P2666" s="1" t="str">
        <f t="array" ref="P2666">INDEX(T_Natures[Nature],MATCH(TRUE,ISNUMBER(FIND(T_Natures[Libellé],F2666)),0))</f>
        <v>Virement Local</v>
      </c>
    </row>
    <row r="2667" spans="2:16" x14ac:dyDescent="0.2">
      <c r="B2667" s="1">
        <f t="shared" si="123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125"/>
        <v>848276.45000004373</v>
      </c>
      <c r="L2667" s="9" t="str">
        <f t="shared" si="124"/>
        <v>Virement Local</v>
      </c>
      <c r="P2667" s="1" t="str">
        <f t="array" ref="P2667">INDEX(T_Natures[Nature],MATCH(TRUE,ISNUMBER(FIND(T_Natures[Libellé],F2667)),0))</f>
        <v>Virement Local</v>
      </c>
    </row>
    <row r="2668" spans="2:16" x14ac:dyDescent="0.2">
      <c r="B2668" s="1">
        <f t="shared" si="123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125"/>
        <v>848376.45000004373</v>
      </c>
      <c r="L2668" s="9" t="str">
        <f t="shared" si="124"/>
        <v>Virement Local</v>
      </c>
      <c r="P2668" s="1" t="str">
        <f t="array" ref="P2668">INDEX(T_Natures[Nature],MATCH(TRUE,ISNUMBER(FIND(T_Natures[Libellé],F2668)),0))</f>
        <v>Virement Local</v>
      </c>
    </row>
    <row r="2669" spans="2:16" x14ac:dyDescent="0.2">
      <c r="B2669" s="1">
        <f t="shared" si="123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125"/>
        <v>849884.8000000437</v>
      </c>
      <c r="L2669" s="9" t="str">
        <f t="shared" si="124"/>
        <v>Virement Local</v>
      </c>
      <c r="P2669" s="1" t="str">
        <f t="array" ref="P2669">INDEX(T_Natures[Nature],MATCH(TRUE,ISNUMBER(FIND(T_Natures[Libellé],F2669)),0))</f>
        <v>Virement Local</v>
      </c>
    </row>
    <row r="2670" spans="2:16" x14ac:dyDescent="0.2">
      <c r="B2670" s="1">
        <f t="shared" si="123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125"/>
        <v>849883.65800004371</v>
      </c>
      <c r="L2670" s="9" t="str">
        <f t="shared" si="124"/>
        <v>Commission/Encaissement</v>
      </c>
      <c r="P2670" s="1" t="str">
        <f t="array" ref="P2670">INDEX(T_Natures[Nature],MATCH(TRUE,ISNUMBER(FIND(T_Natures[Libellé],F2670)),0))</f>
        <v>Commission/Encaissement</v>
      </c>
    </row>
    <row r="2671" spans="2:16" x14ac:dyDescent="0.2">
      <c r="B2671" s="1">
        <f t="shared" si="123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125"/>
        <v>849883.37200004375</v>
      </c>
      <c r="L2671" s="9" t="str">
        <f t="shared" si="124"/>
        <v>Commission/Encaissement</v>
      </c>
      <c r="P2671" s="1" t="str">
        <f t="array" ref="P2671">INDEX(T_Natures[Nature],MATCH(TRUE,ISNUMBER(FIND(T_Natures[Libellé],F2671)),0))</f>
        <v>Commission/Encaissement</v>
      </c>
    </row>
    <row r="2672" spans="2:16" x14ac:dyDescent="0.2">
      <c r="B2672" s="1">
        <f t="shared" si="123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125"/>
        <v>849883.08600004378</v>
      </c>
      <c r="L2672" s="9" t="str">
        <f t="shared" si="124"/>
        <v>Commission/Encaissement</v>
      </c>
      <c r="P2672" s="1" t="str">
        <f t="array" ref="P2672">INDEX(T_Natures[Nature],MATCH(TRUE,ISNUMBER(FIND(T_Natures[Libellé],F2672)),0))</f>
        <v>Commission/Encaissement</v>
      </c>
    </row>
    <row r="2673" spans="2:16" x14ac:dyDescent="0.2">
      <c r="B2673" s="1">
        <f t="shared" si="123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125"/>
        <v>849882.80000004382</v>
      </c>
      <c r="L2673" s="9" t="str">
        <f t="shared" si="124"/>
        <v>Commission/Encaissement</v>
      </c>
      <c r="P2673" s="1" t="str">
        <f t="array" ref="P2673">INDEX(T_Natures[Nature],MATCH(TRUE,ISNUMBER(FIND(T_Natures[Libellé],F2673)),0))</f>
        <v>Commission/Encaissement</v>
      </c>
    </row>
    <row r="2674" spans="2:16" x14ac:dyDescent="0.2">
      <c r="B2674" s="1">
        <f t="shared" si="123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125"/>
        <v>849882.50200004387</v>
      </c>
      <c r="L2674" s="9" t="str">
        <f t="shared" si="124"/>
        <v>Commission/Vir</v>
      </c>
      <c r="P2674" s="1" t="str">
        <f t="array" ref="P2674">INDEX(T_Natures[Nature],MATCH(TRUE,ISNUMBER(FIND(T_Natures[Libellé],F2674)),0))</f>
        <v>Commission/Vir</v>
      </c>
    </row>
    <row r="2675" spans="2:16" x14ac:dyDescent="0.2">
      <c r="B2675" s="1">
        <f t="shared" si="123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125"/>
        <v>854882.50200004387</v>
      </c>
      <c r="L2675" s="9" t="str">
        <f t="shared" si="124"/>
        <v>Versement</v>
      </c>
      <c r="P2675" s="1" t="str">
        <f t="array" ref="P2675">INDEX(T_Natures[Nature],MATCH(TRUE,ISNUMBER(FIND(T_Natures[Libellé],F2675)),0))</f>
        <v>Versement</v>
      </c>
    </row>
    <row r="2676" spans="2:16" x14ac:dyDescent="0.2">
      <c r="B2676" s="1">
        <f t="shared" si="123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125"/>
        <v>859882.50200004387</v>
      </c>
      <c r="L2676" s="9" t="str">
        <f t="shared" si="124"/>
        <v>Versement</v>
      </c>
      <c r="P2676" s="1" t="str">
        <f t="array" ref="P2676">INDEX(T_Natures[Nature],MATCH(TRUE,ISNUMBER(FIND(T_Natures[Libellé],F2676)),0))</f>
        <v>Versement</v>
      </c>
    </row>
    <row r="2677" spans="2:16" x14ac:dyDescent="0.2">
      <c r="B2677" s="1">
        <f t="shared" si="123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125"/>
        <v>859932.50200004387</v>
      </c>
      <c r="L2677" s="9" t="str">
        <f t="shared" si="124"/>
        <v>Virement Local</v>
      </c>
      <c r="P2677" s="1" t="str">
        <f t="array" ref="P2677">INDEX(T_Natures[Nature],MATCH(TRUE,ISNUMBER(FIND(T_Natures[Libellé],F2677)),0))</f>
        <v>Virement Local</v>
      </c>
    </row>
    <row r="2678" spans="2:16" x14ac:dyDescent="0.2">
      <c r="B2678" s="1">
        <f t="shared" si="123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125"/>
        <v>859962.50200004387</v>
      </c>
      <c r="L2678" s="9" t="str">
        <f t="shared" si="124"/>
        <v>Virement Local</v>
      </c>
      <c r="P2678" s="1" t="str">
        <f t="array" ref="P2678">INDEX(T_Natures[Nature],MATCH(TRUE,ISNUMBER(FIND(T_Natures[Libellé],F2678)),0))</f>
        <v>Virement Local</v>
      </c>
    </row>
    <row r="2679" spans="2:16" x14ac:dyDescent="0.2">
      <c r="B2679" s="1">
        <f t="shared" si="123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125"/>
        <v>865462.50200004387</v>
      </c>
      <c r="L2679" s="9" t="str">
        <f t="shared" si="124"/>
        <v>Virement Local</v>
      </c>
      <c r="P2679" s="1" t="str">
        <f t="array" ref="P2679">INDEX(T_Natures[Nature],MATCH(TRUE,ISNUMBER(FIND(T_Natures[Libellé],F2679)),0))</f>
        <v>Virement Local</v>
      </c>
    </row>
    <row r="2680" spans="2:16" x14ac:dyDescent="0.2">
      <c r="B2680" s="1">
        <f t="shared" si="123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125"/>
        <v>865562.50200004387</v>
      </c>
      <c r="L2680" s="9" t="str">
        <f t="shared" si="124"/>
        <v>Virement Local</v>
      </c>
      <c r="P2680" s="1" t="str">
        <f t="array" ref="P2680">INDEX(T_Natures[Nature],MATCH(TRUE,ISNUMBER(FIND(T_Natures[Libellé],F2680)),0))</f>
        <v>Virement Local</v>
      </c>
    </row>
    <row r="2681" spans="2:16" x14ac:dyDescent="0.2">
      <c r="B2681" s="1">
        <f t="shared" si="123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125"/>
        <v>865612.50200004387</v>
      </c>
      <c r="L2681" s="9" t="str">
        <f t="shared" si="124"/>
        <v>Virement Local</v>
      </c>
      <c r="P2681" s="1" t="str">
        <f t="array" ref="P2681">INDEX(T_Natures[Nature],MATCH(TRUE,ISNUMBER(FIND(T_Natures[Libellé],F2681)),0))</f>
        <v>Virement Local</v>
      </c>
    </row>
    <row r="2682" spans="2:16" x14ac:dyDescent="0.2">
      <c r="B2682" s="1">
        <f t="shared" si="123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125"/>
        <v>865642.50200004387</v>
      </c>
      <c r="L2682" s="9" t="str">
        <f t="shared" si="124"/>
        <v>Virement Local</v>
      </c>
      <c r="P2682" s="1" t="str">
        <f t="array" ref="P2682">INDEX(T_Natures[Nature],MATCH(TRUE,ISNUMBER(FIND(T_Natures[Libellé],F2682)),0))</f>
        <v>Virement Local</v>
      </c>
    </row>
    <row r="2683" spans="2:16" x14ac:dyDescent="0.2">
      <c r="B2683" s="1">
        <f t="shared" si="123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125"/>
        <v>865642.20400004392</v>
      </c>
      <c r="L2683" s="9" t="str">
        <f t="shared" si="124"/>
        <v>Commission/Vir</v>
      </c>
      <c r="P2683" s="1" t="str">
        <f t="array" ref="P2683">INDEX(T_Natures[Nature],MATCH(TRUE,ISNUMBER(FIND(T_Natures[Libellé],F2683)),0))</f>
        <v>Commission/Vir</v>
      </c>
    </row>
    <row r="2684" spans="2:16" x14ac:dyDescent="0.2">
      <c r="B2684" s="1">
        <f t="shared" si="123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125"/>
        <v>865641.90600004396</v>
      </c>
      <c r="L2684" s="9" t="str">
        <f t="shared" si="124"/>
        <v>Commission/Vir</v>
      </c>
      <c r="P2684" s="1" t="str">
        <f t="array" ref="P2684">INDEX(T_Natures[Nature],MATCH(TRUE,ISNUMBER(FIND(T_Natures[Libellé],F2684)),0))</f>
        <v>Commission/Vir</v>
      </c>
    </row>
    <row r="2685" spans="2:16" x14ac:dyDescent="0.2">
      <c r="B2685" s="1">
        <f t="shared" si="123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125"/>
        <v>865641.60800004401</v>
      </c>
      <c r="L2685" s="9" t="str">
        <f t="shared" si="124"/>
        <v>Commission/Vir</v>
      </c>
      <c r="P2685" s="1" t="str">
        <f t="array" ref="P2685">INDEX(T_Natures[Nature],MATCH(TRUE,ISNUMBER(FIND(T_Natures[Libellé],F2685)),0))</f>
        <v>Commission/Vir</v>
      </c>
    </row>
    <row r="2686" spans="2:16" x14ac:dyDescent="0.2">
      <c r="B2686" s="1">
        <f t="shared" si="123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125"/>
        <v>865641.31000004406</v>
      </c>
      <c r="L2686" s="9" t="str">
        <f t="shared" si="124"/>
        <v>Commission/Vir</v>
      </c>
      <c r="P2686" s="1" t="str">
        <f t="array" ref="P2686">INDEX(T_Natures[Nature],MATCH(TRUE,ISNUMBER(FIND(T_Natures[Libellé],F2686)),0))</f>
        <v>Commission/Vir</v>
      </c>
    </row>
    <row r="2687" spans="2:16" x14ac:dyDescent="0.2">
      <c r="B2687" s="1">
        <f t="shared" si="123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125"/>
        <v>865641.01200004411</v>
      </c>
      <c r="L2687" s="9" t="str">
        <f t="shared" si="124"/>
        <v>Commission/Vir</v>
      </c>
      <c r="P2687" s="1" t="str">
        <f t="array" ref="P2687">INDEX(T_Natures[Nature],MATCH(TRUE,ISNUMBER(FIND(T_Natures[Libellé],F2687)),0))</f>
        <v>Commission/Vir</v>
      </c>
    </row>
    <row r="2688" spans="2:16" x14ac:dyDescent="0.2">
      <c r="B2688" s="1">
        <f t="shared" si="123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125"/>
        <v>865640.71400004416</v>
      </c>
      <c r="L2688" s="9" t="str">
        <f t="shared" si="124"/>
        <v>Commission/Vir</v>
      </c>
      <c r="P2688" s="1" t="str">
        <f t="array" ref="P2688">INDEX(T_Natures[Nature],MATCH(TRUE,ISNUMBER(FIND(T_Natures[Libellé],F2688)),0))</f>
        <v>Commission/Vir</v>
      </c>
    </row>
    <row r="2689" spans="2:16" x14ac:dyDescent="0.2">
      <c r="B2689" s="1">
        <f t="shared" si="123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125"/>
        <v>866140.71400004416</v>
      </c>
      <c r="L2689" s="9" t="str">
        <f t="shared" si="124"/>
        <v>Encaissement Chq</v>
      </c>
      <c r="P2689" s="1" t="str">
        <f t="array" ref="P2689">INDEX(T_Natures[Nature],MATCH(TRUE,ISNUMBER(FIND(T_Natures[Libellé],F2689)),0))</f>
        <v>Encaissement Chq</v>
      </c>
    </row>
    <row r="2690" spans="2:16" x14ac:dyDescent="0.2">
      <c r="B2690" s="1">
        <f t="shared" si="123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125"/>
        <v>867640.71400004416</v>
      </c>
      <c r="L2690" s="9" t="str">
        <f t="shared" si="124"/>
        <v>Encaissement Chq</v>
      </c>
      <c r="P2690" s="1" t="str">
        <f t="array" ref="P2690">INDEX(T_Natures[Nature],MATCH(TRUE,ISNUMBER(FIND(T_Natures[Libellé],F2690)),0))</f>
        <v>Encaissement Chq</v>
      </c>
    </row>
    <row r="2691" spans="2:16" x14ac:dyDescent="0.2">
      <c r="B2691" s="1">
        <f t="shared" si="123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125"/>
        <v>868640.71400004416</v>
      </c>
      <c r="L2691" s="9" t="str">
        <f t="shared" si="124"/>
        <v>Encaissement Chq</v>
      </c>
      <c r="P2691" s="1" t="str">
        <f t="array" ref="P2691">INDEX(T_Natures[Nature],MATCH(TRUE,ISNUMBER(FIND(T_Natures[Libellé],F2691)),0))</f>
        <v>Encaissement Chq</v>
      </c>
    </row>
    <row r="2692" spans="2:16" x14ac:dyDescent="0.2">
      <c r="B2692" s="1">
        <f t="shared" si="123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125"/>
        <v>870140.71400004416</v>
      </c>
      <c r="L2692" s="9" t="str">
        <f t="shared" si="124"/>
        <v>Encaissement Chq</v>
      </c>
      <c r="P2692" s="1" t="str">
        <f t="array" ref="P2692">INDEX(T_Natures[Nature],MATCH(TRUE,ISNUMBER(FIND(T_Natures[Libellé],F2692)),0))</f>
        <v>Encaissement Chq</v>
      </c>
    </row>
    <row r="2693" spans="2:16" x14ac:dyDescent="0.2">
      <c r="B2693" s="1">
        <f t="shared" ref="B2693:B2756" si="126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125"/>
        <v>872140.71400004416</v>
      </c>
      <c r="L2693" s="9" t="str">
        <f t="shared" ref="L2693:L2756" si="127">IF(ISNUMBER(FIND(LEFT($R$4,$S$4),F2693))=TRUE,$T$4,IF(ISNUMBER(FIND(LEFT($R$5,$S$5),F2693))=TRUE,$T$5,IF(ISNUMBER(FIND(LEFT($R$6,$S$6),F2693))=TRUE,$T$6,IF(ISNUMBER(FIND(LEFT($R$7,$S$7),F2693))=TRUE,$T$7,IF(ISNUMBER(FIND(LEFT($R$8,$S$8),F2693))=TRUE,$T$8,IF(ISNUMBER(FIND(LEFT($R$9,$S$9),F2693))=TRUE,$T$9,IF(ISNUMBER(FIND(LEFT($R$10,$S$10),F2693))=TRUE,$T$10,IF(ISNUMBER(FIND(LEFT($R$11,$S$11),F2693))=TRUE,$T$11,IF(ISNUMBER(FIND(LEFT($R$12,$S$12),F2693))=TRUE,$T$12,IF(ISNUMBER(FIND(LEFT($R$13,$S$13),F2693))=TRUE,$T$13,IF(ISNUMBER(FIND(LEFT($R$14,$S$14),F2693))=TRUE,$T$14,IF(ISNUMBER(FIND(LEFT($R$15,$S$15),F2693))=TRUE,$T$15,IF(ISNUMBER(FIND(LEFT($R$16,$S$16),F2693))=TRUE,$T$16,IF(ISNUMBER(FIND(LEFT($R$17,$S$17),F2693))=TRUE,$T$17,IF(ISNUMBER(FIND(LEFT($R$18,$S$18),F2693))=TRUE,$T$18,IF(ISNUMBER(FIND(LEFT($R$19,$S$19),F2693))=TRUE,$T$19,IF(ISNUMBER(FIND(LEFT($R$20,$S$20),F2693))=TRUE,$T$20,IF(ISNUMBER(FIND(LEFT($R$21,$S$21),F2693))=TRUE,$T$21,IF(ISNUMBER(FIND(LEFT($R$24,$S$24),F2693))=TRUE,$T$24,IF(ISNUMBER(FIND(LEFT($R$25,$S$25),F2693))=TRUE,$T$25,IF(ISNUMBER(FIND(LEFT($R$26,$S$26),F2693))=TRUE,$T$26,IF(ISNUMBER(FIND(LEFT($R$27,$S$27),F2693))=TRUE,$T$27,IF(ISNUMBER(FIND(LEFT($R$28,$S$28),F2693))=TRUE,$T$28,IF(ISNUMBER(FIND(LEFT($R$22,$S$22),F2693))=TRUE,$T$22,IF(ISNUMBER(FIND(LEFT($R$23,$S$23),F2693))=TRUE,$T$23,IF(ISNUMBER(FIND(LEFT($R$29,$S$29),F2693))=TRUE,$T$29))))))))))))))))))))))))))</f>
        <v>Encaissement Chq</v>
      </c>
      <c r="P2693" s="1" t="str">
        <f t="array" ref="P2693">INDEX(T_Natures[Nature],MATCH(TRUE,ISNUMBER(FIND(T_Natures[Libellé],F2693)),0))</f>
        <v>Encaissement Chq</v>
      </c>
    </row>
    <row r="2694" spans="2:16" x14ac:dyDescent="0.2">
      <c r="B2694" s="1">
        <f t="shared" si="126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128">K2693+J2694-I2694</f>
        <v>874640.71400004416</v>
      </c>
      <c r="L2694" s="9" t="str">
        <f t="shared" si="127"/>
        <v>Encaissement Chq</v>
      </c>
      <c r="P2694" s="1" t="str">
        <f t="array" ref="P2694">INDEX(T_Natures[Nature],MATCH(TRUE,ISNUMBER(FIND(T_Natures[Libellé],F2694)),0))</f>
        <v>Encaissement Chq</v>
      </c>
    </row>
    <row r="2695" spans="2:16" x14ac:dyDescent="0.2">
      <c r="B2695" s="1">
        <f t="shared" si="126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128"/>
        <v>880640.71400004416</v>
      </c>
      <c r="L2695" s="9" t="str">
        <f t="shared" si="127"/>
        <v>Encaissement Chq</v>
      </c>
      <c r="P2695" s="1" t="str">
        <f t="array" ref="P2695">INDEX(T_Natures[Nature],MATCH(TRUE,ISNUMBER(FIND(T_Natures[Libellé],F2695)),0))</f>
        <v>Encaissement Chq</v>
      </c>
    </row>
    <row r="2696" spans="2:16" x14ac:dyDescent="0.2">
      <c r="B2696" s="1">
        <f t="shared" si="126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128"/>
        <v>880740.71400004416</v>
      </c>
      <c r="L2696" s="9" t="str">
        <f t="shared" si="127"/>
        <v>Versement</v>
      </c>
      <c r="P2696" s="1" t="str">
        <f t="array" ref="P2696">INDEX(T_Natures[Nature],MATCH(TRUE,ISNUMBER(FIND(T_Natures[Libellé],F2696)),0))</f>
        <v>Versement</v>
      </c>
    </row>
    <row r="2697" spans="2:16" x14ac:dyDescent="0.2">
      <c r="B2697" s="1">
        <f t="shared" si="126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128"/>
        <v>881140.71400004416</v>
      </c>
      <c r="L2697" s="9" t="str">
        <f t="shared" si="127"/>
        <v>Versement</v>
      </c>
      <c r="P2697" s="1" t="str">
        <f t="array" ref="P2697">INDEX(T_Natures[Nature],MATCH(TRUE,ISNUMBER(FIND(T_Natures[Libellé],F2697)),0))</f>
        <v>Versement</v>
      </c>
    </row>
    <row r="2698" spans="2:16" x14ac:dyDescent="0.2">
      <c r="B2698" s="1">
        <f t="shared" si="126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128"/>
        <v>881640.71400004416</v>
      </c>
      <c r="L2698" s="9" t="str">
        <f t="shared" si="127"/>
        <v>Versement</v>
      </c>
      <c r="P2698" s="1" t="str">
        <f t="array" ref="P2698">INDEX(T_Natures[Nature],MATCH(TRUE,ISNUMBER(FIND(T_Natures[Libellé],F2698)),0))</f>
        <v>Versement</v>
      </c>
    </row>
    <row r="2699" spans="2:16" x14ac:dyDescent="0.2">
      <c r="B2699" s="1">
        <f t="shared" si="126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128"/>
        <v>882640.71400004416</v>
      </c>
      <c r="L2699" s="9" t="str">
        <f t="shared" si="127"/>
        <v>Versement</v>
      </c>
      <c r="P2699" s="1" t="str">
        <f t="array" ref="P2699">INDEX(T_Natures[Nature],MATCH(TRUE,ISNUMBER(FIND(T_Natures[Libellé],F2699)),0))</f>
        <v>Versement</v>
      </c>
    </row>
    <row r="2700" spans="2:16" x14ac:dyDescent="0.2">
      <c r="B2700" s="1">
        <f t="shared" si="126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128"/>
        <v>883640.71400004416</v>
      </c>
      <c r="L2700" s="9" t="str">
        <f t="shared" si="127"/>
        <v>Virement Local</v>
      </c>
      <c r="P2700" s="1" t="str">
        <f t="array" ref="P2700">INDEX(T_Natures[Nature],MATCH(TRUE,ISNUMBER(FIND(T_Natures[Libellé],F2700)),0))</f>
        <v>Virement Local</v>
      </c>
    </row>
    <row r="2701" spans="2:16" x14ac:dyDescent="0.2">
      <c r="B2701" s="1">
        <f t="shared" si="126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128"/>
        <v>884640.71400004416</v>
      </c>
      <c r="L2701" s="9" t="str">
        <f t="shared" si="127"/>
        <v>Virement Local</v>
      </c>
      <c r="P2701" s="1" t="str">
        <f t="array" ref="P2701">INDEX(T_Natures[Nature],MATCH(TRUE,ISNUMBER(FIND(T_Natures[Libellé],F2701)),0))</f>
        <v>Virement Local</v>
      </c>
    </row>
    <row r="2702" spans="2:16" x14ac:dyDescent="0.2">
      <c r="B2702" s="1">
        <f t="shared" si="126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128"/>
        <v>884740.71400004416</v>
      </c>
      <c r="L2702" s="9" t="str">
        <f t="shared" si="127"/>
        <v>Virement Local</v>
      </c>
      <c r="P2702" s="1" t="str">
        <f t="array" ref="P2702">INDEX(T_Natures[Nature],MATCH(TRUE,ISNUMBER(FIND(T_Natures[Libellé],F2702)),0))</f>
        <v>Virement Local</v>
      </c>
    </row>
    <row r="2703" spans="2:16" x14ac:dyDescent="0.2">
      <c r="B2703" s="1">
        <f t="shared" si="126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128"/>
        <v>884940.71400004416</v>
      </c>
      <c r="L2703" s="9" t="str">
        <f t="shared" si="127"/>
        <v>Virement Local</v>
      </c>
      <c r="P2703" s="1" t="str">
        <f t="array" ref="P2703">INDEX(T_Natures[Nature],MATCH(TRUE,ISNUMBER(FIND(T_Natures[Libellé],F2703)),0))</f>
        <v>Virement Local</v>
      </c>
    </row>
    <row r="2704" spans="2:16" x14ac:dyDescent="0.2">
      <c r="B2704" s="1">
        <f t="shared" si="126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128"/>
        <v>885240.71400004416</v>
      </c>
      <c r="L2704" s="9" t="str">
        <f t="shared" si="127"/>
        <v>Virement Local</v>
      </c>
      <c r="P2704" s="1" t="str">
        <f t="array" ref="P2704">INDEX(T_Natures[Nature],MATCH(TRUE,ISNUMBER(FIND(T_Natures[Libellé],F2704)),0))</f>
        <v>Virement Local</v>
      </c>
    </row>
    <row r="2705" spans="2:16" x14ac:dyDescent="0.2">
      <c r="B2705" s="1">
        <f t="shared" si="126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128"/>
        <v>885240.42800004419</v>
      </c>
      <c r="L2705" s="9" t="str">
        <f t="shared" si="127"/>
        <v>Commission/Encaissement</v>
      </c>
      <c r="P2705" s="1" t="str">
        <f t="array" ref="P2705">INDEX(T_Natures[Nature],MATCH(TRUE,ISNUMBER(FIND(T_Natures[Libellé],F2705)),0))</f>
        <v>Commission/Encaissement</v>
      </c>
    </row>
    <row r="2706" spans="2:16" x14ac:dyDescent="0.2">
      <c r="B2706" s="1">
        <f t="shared" si="126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128"/>
        <v>885240.13000004424</v>
      </c>
      <c r="L2706" s="9" t="str">
        <f t="shared" si="127"/>
        <v>Commission/Vir</v>
      </c>
      <c r="P2706" s="1" t="str">
        <f t="array" ref="P2706">INDEX(T_Natures[Nature],MATCH(TRUE,ISNUMBER(FIND(T_Natures[Libellé],F2706)),0))</f>
        <v>Commission/Vir</v>
      </c>
    </row>
    <row r="2707" spans="2:16" x14ac:dyDescent="0.2">
      <c r="B2707" s="1">
        <f t="shared" si="126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128"/>
        <v>885239.83200004429</v>
      </c>
      <c r="L2707" s="9" t="str">
        <f t="shared" si="127"/>
        <v>Commission/Vir</v>
      </c>
      <c r="P2707" s="1" t="str">
        <f t="array" ref="P2707">INDEX(T_Natures[Nature],MATCH(TRUE,ISNUMBER(FIND(T_Natures[Libellé],F2707)),0))</f>
        <v>Commission/Vir</v>
      </c>
    </row>
    <row r="2708" spans="2:16" x14ac:dyDescent="0.2">
      <c r="B2708" s="1">
        <f t="shared" si="126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128"/>
        <v>885239.53400004434</v>
      </c>
      <c r="L2708" s="9" t="str">
        <f t="shared" si="127"/>
        <v>Commission/Vir</v>
      </c>
      <c r="P2708" s="1" t="str">
        <f t="array" ref="P2708">INDEX(T_Natures[Nature],MATCH(TRUE,ISNUMBER(FIND(T_Natures[Libellé],F2708)),0))</f>
        <v>Commission/Vir</v>
      </c>
    </row>
    <row r="2709" spans="2:16" x14ac:dyDescent="0.2">
      <c r="B2709" s="1">
        <f t="shared" si="126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128"/>
        <v>885239.23600004439</v>
      </c>
      <c r="L2709" s="9" t="str">
        <f t="shared" si="127"/>
        <v>Commission/Vir</v>
      </c>
      <c r="P2709" s="1" t="str">
        <f t="array" ref="P2709">INDEX(T_Natures[Nature],MATCH(TRUE,ISNUMBER(FIND(T_Natures[Libellé],F2709)),0))</f>
        <v>Commission/Vir</v>
      </c>
    </row>
    <row r="2710" spans="2:16" x14ac:dyDescent="0.2">
      <c r="B2710" s="1">
        <f t="shared" si="126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128"/>
        <v>885238.93800004444</v>
      </c>
      <c r="L2710" s="9" t="str">
        <f t="shared" si="127"/>
        <v>Commission/Vir</v>
      </c>
      <c r="P2710" s="1" t="str">
        <f t="array" ref="P2710">INDEX(T_Natures[Nature],MATCH(TRUE,ISNUMBER(FIND(T_Natures[Libellé],F2710)),0))</f>
        <v>Commission/Vir</v>
      </c>
    </row>
    <row r="2711" spans="2:16" x14ac:dyDescent="0.2">
      <c r="B2711" s="1">
        <f t="shared" si="126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128"/>
        <v>885238.64000004448</v>
      </c>
      <c r="L2711" s="9" t="str">
        <f t="shared" si="127"/>
        <v>Commission/Vir</v>
      </c>
      <c r="P2711" s="1" t="str">
        <f t="array" ref="P2711">INDEX(T_Natures[Nature],MATCH(TRUE,ISNUMBER(FIND(T_Natures[Libellé],F2711)),0))</f>
        <v>Commission/Vir</v>
      </c>
    </row>
    <row r="2712" spans="2:16" x14ac:dyDescent="0.2">
      <c r="B2712" s="1">
        <f t="shared" si="126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128"/>
        <v>885238.34200004453</v>
      </c>
      <c r="L2712" s="9" t="str">
        <f t="shared" si="127"/>
        <v>Commission/Vir</v>
      </c>
      <c r="P2712" s="1" t="str">
        <f t="array" ref="P2712">INDEX(T_Natures[Nature],MATCH(TRUE,ISNUMBER(FIND(T_Natures[Libellé],F2712)),0))</f>
        <v>Commission/Vir</v>
      </c>
    </row>
    <row r="2713" spans="2:16" x14ac:dyDescent="0.2">
      <c r="B2713" s="1">
        <f t="shared" si="126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128"/>
        <v>885238.04400004458</v>
      </c>
      <c r="L2713" s="9" t="str">
        <f t="shared" si="127"/>
        <v>Commission/Vir</v>
      </c>
      <c r="P2713" s="1" t="str">
        <f t="array" ref="P2713">INDEX(T_Natures[Nature],MATCH(TRUE,ISNUMBER(FIND(T_Natures[Libellé],F2713)),0))</f>
        <v>Commission/Vir</v>
      </c>
    </row>
    <row r="2714" spans="2:16" x14ac:dyDescent="0.2">
      <c r="B2714" s="1">
        <f t="shared" si="126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128"/>
        <v>885237.74600004463</v>
      </c>
      <c r="L2714" s="9" t="str">
        <f t="shared" si="127"/>
        <v>Commission/Vir</v>
      </c>
      <c r="P2714" s="1" t="str">
        <f t="array" ref="P2714">INDEX(T_Natures[Nature],MATCH(TRUE,ISNUMBER(FIND(T_Natures[Libellé],F2714)),0))</f>
        <v>Commission/Vir</v>
      </c>
    </row>
    <row r="2715" spans="2:16" x14ac:dyDescent="0.2">
      <c r="B2715" s="1">
        <f t="shared" si="126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128"/>
        <v>885667.74600004463</v>
      </c>
      <c r="L2715" s="9" t="str">
        <f t="shared" si="127"/>
        <v>Versement</v>
      </c>
      <c r="P2715" s="1" t="str">
        <f t="array" ref="P2715">INDEX(T_Natures[Nature],MATCH(TRUE,ISNUMBER(FIND(T_Natures[Libellé],F2715)),0))</f>
        <v>Versement</v>
      </c>
    </row>
    <row r="2716" spans="2:16" x14ac:dyDescent="0.2">
      <c r="B2716" s="1">
        <f t="shared" si="126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128"/>
        <v>886037.96200004464</v>
      </c>
      <c r="L2716" s="9" t="str">
        <f t="shared" si="127"/>
        <v>Rapatriement</v>
      </c>
      <c r="P2716" s="1" t="str">
        <f t="array" ref="P2716">INDEX(T_Natures[Nature],MATCH(TRUE,ISNUMBER(FIND(T_Natures[Libellé],F2716)),0))</f>
        <v>Rapatriement</v>
      </c>
    </row>
    <row r="2717" spans="2:16" x14ac:dyDescent="0.2">
      <c r="B2717" s="1">
        <f t="shared" si="126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128"/>
        <v>886067.96200004464</v>
      </c>
      <c r="L2717" s="9" t="str">
        <f t="shared" si="127"/>
        <v>Virement Local</v>
      </c>
      <c r="P2717" s="1" t="str">
        <f t="array" ref="P2717">INDEX(T_Natures[Nature],MATCH(TRUE,ISNUMBER(FIND(T_Natures[Libellé],F2717)),0))</f>
        <v>Virement Local</v>
      </c>
    </row>
    <row r="2718" spans="2:16" x14ac:dyDescent="0.2">
      <c r="B2718" s="1">
        <f t="shared" si="126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128"/>
        <v>886117.96200004464</v>
      </c>
      <c r="L2718" s="9" t="str">
        <f t="shared" si="127"/>
        <v>Virement Local</v>
      </c>
      <c r="P2718" s="1" t="str">
        <f t="array" ref="P2718">INDEX(T_Natures[Nature],MATCH(TRUE,ISNUMBER(FIND(T_Natures[Libellé],F2718)),0))</f>
        <v>Virement Local</v>
      </c>
    </row>
    <row r="2719" spans="2:16" x14ac:dyDescent="0.2">
      <c r="B2719" s="1">
        <f t="shared" si="126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128"/>
        <v>886147.96200004464</v>
      </c>
      <c r="L2719" s="9" t="str">
        <f t="shared" si="127"/>
        <v>Virement Local</v>
      </c>
      <c r="P2719" s="1" t="str">
        <f t="array" ref="P2719">INDEX(T_Natures[Nature],MATCH(TRUE,ISNUMBER(FIND(T_Natures[Libellé],F2719)),0))</f>
        <v>Virement Local</v>
      </c>
    </row>
    <row r="2720" spans="2:16" x14ac:dyDescent="0.2">
      <c r="B2720" s="1">
        <f t="shared" si="126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128"/>
        <v>886397.96200004464</v>
      </c>
      <c r="L2720" s="9" t="str">
        <f t="shared" si="127"/>
        <v>Virement Local</v>
      </c>
      <c r="P2720" s="1" t="str">
        <f t="array" ref="P2720">INDEX(T_Natures[Nature],MATCH(TRUE,ISNUMBER(FIND(T_Natures[Libellé],F2720)),0))</f>
        <v>Virement Local</v>
      </c>
    </row>
    <row r="2721" spans="2:16" x14ac:dyDescent="0.2">
      <c r="B2721" s="1">
        <f t="shared" si="126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128"/>
        <v>886497.96200004464</v>
      </c>
      <c r="L2721" s="9" t="str">
        <f t="shared" si="127"/>
        <v>Virement Local</v>
      </c>
      <c r="P2721" s="1" t="str">
        <f t="array" ref="P2721">INDEX(T_Natures[Nature],MATCH(TRUE,ISNUMBER(FIND(T_Natures[Libellé],F2721)),0))</f>
        <v>Virement Local</v>
      </c>
    </row>
    <row r="2722" spans="2:16" x14ac:dyDescent="0.2">
      <c r="B2722" s="1">
        <f t="shared" si="126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128"/>
        <v>886497.66400004469</v>
      </c>
      <c r="L2722" s="9" t="str">
        <f t="shared" si="127"/>
        <v>Commission/Vir</v>
      </c>
      <c r="P2722" s="1" t="str">
        <f t="array" ref="P2722">INDEX(T_Natures[Nature],MATCH(TRUE,ISNUMBER(FIND(T_Natures[Libellé],F2722)),0))</f>
        <v>Commission/Vir</v>
      </c>
    </row>
    <row r="2723" spans="2:16" x14ac:dyDescent="0.2">
      <c r="B2723" s="1">
        <f t="shared" si="126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128"/>
        <v>886497.36600004474</v>
      </c>
      <c r="L2723" s="9" t="str">
        <f t="shared" si="127"/>
        <v>Commission/Vir</v>
      </c>
      <c r="P2723" s="1" t="str">
        <f t="array" ref="P2723">INDEX(T_Natures[Nature],MATCH(TRUE,ISNUMBER(FIND(T_Natures[Libellé],F2723)),0))</f>
        <v>Commission/Vir</v>
      </c>
    </row>
    <row r="2724" spans="2:16" x14ac:dyDescent="0.2">
      <c r="B2724" s="1">
        <f t="shared" si="126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128"/>
        <v>886497.06800004479</v>
      </c>
      <c r="L2724" s="9" t="str">
        <f t="shared" si="127"/>
        <v>Commission/Vir</v>
      </c>
      <c r="P2724" s="1" t="str">
        <f t="array" ref="P2724">INDEX(T_Natures[Nature],MATCH(TRUE,ISNUMBER(FIND(T_Natures[Libellé],F2724)),0))</f>
        <v>Commission/Vir</v>
      </c>
    </row>
    <row r="2725" spans="2:16" x14ac:dyDescent="0.2">
      <c r="B2725" s="1">
        <f t="shared" si="126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128"/>
        <v>886496.77000004484</v>
      </c>
      <c r="L2725" s="9" t="str">
        <f t="shared" si="127"/>
        <v>Commission/Vir</v>
      </c>
      <c r="P2725" s="1" t="str">
        <f t="array" ref="P2725">INDEX(T_Natures[Nature],MATCH(TRUE,ISNUMBER(FIND(T_Natures[Libellé],F2725)),0))</f>
        <v>Commission/Vir</v>
      </c>
    </row>
    <row r="2726" spans="2:16" x14ac:dyDescent="0.2">
      <c r="B2726" s="1">
        <f t="shared" si="126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128"/>
        <v>886496.47200004489</v>
      </c>
      <c r="L2726" s="9" t="str">
        <f t="shared" si="127"/>
        <v>Commission/Vir</v>
      </c>
      <c r="P2726" s="1" t="str">
        <f t="array" ref="P2726">INDEX(T_Natures[Nature],MATCH(TRUE,ISNUMBER(FIND(T_Natures[Libellé],F2726)),0))</f>
        <v>Commission/Vir</v>
      </c>
    </row>
    <row r="2727" spans="2:16" x14ac:dyDescent="0.2">
      <c r="B2727" s="1">
        <f t="shared" si="126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128"/>
        <v>886496.17400004494</v>
      </c>
      <c r="L2727" s="9" t="str">
        <f t="shared" si="127"/>
        <v>Commission/Vir</v>
      </c>
      <c r="P2727" s="1" t="str">
        <f t="array" ref="P2727">INDEX(T_Natures[Nature],MATCH(TRUE,ISNUMBER(FIND(T_Natures[Libellé],F2727)),0))</f>
        <v>Commission/Vir</v>
      </c>
    </row>
    <row r="2728" spans="2:16" x14ac:dyDescent="0.2">
      <c r="B2728" s="1">
        <f t="shared" si="126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128"/>
        <v>886495.87600004498</v>
      </c>
      <c r="L2728" s="9" t="str">
        <f t="shared" si="127"/>
        <v>Commission/Vir</v>
      </c>
      <c r="P2728" s="1" t="str">
        <f t="array" ref="P2728">INDEX(T_Natures[Nature],MATCH(TRUE,ISNUMBER(FIND(T_Natures[Libellé],F2728)),0))</f>
        <v>Commission/Vir</v>
      </c>
    </row>
    <row r="2729" spans="2:16" x14ac:dyDescent="0.2">
      <c r="B2729" s="1">
        <f t="shared" si="126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128"/>
        <v>886495.57800004503</v>
      </c>
      <c r="L2729" s="9" t="str">
        <f t="shared" si="127"/>
        <v>Commission/Vir</v>
      </c>
      <c r="P2729" s="1" t="str">
        <f t="array" ref="P2729">INDEX(T_Natures[Nature],MATCH(TRUE,ISNUMBER(FIND(T_Natures[Libellé],F2729)),0))</f>
        <v>Commission/Vir</v>
      </c>
    </row>
    <row r="2730" spans="2:16" x14ac:dyDescent="0.2">
      <c r="B2730" s="1">
        <f t="shared" si="126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128"/>
        <v>886495.28000004508</v>
      </c>
      <c r="L2730" s="9" t="str">
        <f t="shared" si="127"/>
        <v>Commission/Vir</v>
      </c>
      <c r="P2730" s="1" t="str">
        <f t="array" ref="P2730">INDEX(T_Natures[Nature],MATCH(TRUE,ISNUMBER(FIND(T_Natures[Libellé],F2730)),0))</f>
        <v>Commission/Vir</v>
      </c>
    </row>
    <row r="2731" spans="2:16" x14ac:dyDescent="0.2">
      <c r="B2731" s="1">
        <f t="shared" si="126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128"/>
        <v>886494.98200004513</v>
      </c>
      <c r="L2731" s="9" t="str">
        <f t="shared" si="127"/>
        <v>Commission/Vir</v>
      </c>
      <c r="P2731" s="1" t="str">
        <f t="array" ref="P2731">INDEX(T_Natures[Nature],MATCH(TRUE,ISNUMBER(FIND(T_Natures[Libellé],F2731)),0))</f>
        <v>Commission/Vir</v>
      </c>
    </row>
    <row r="2732" spans="2:16" x14ac:dyDescent="0.2">
      <c r="B2732" s="1">
        <f t="shared" si="126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128"/>
        <v>886494.68400004518</v>
      </c>
      <c r="L2732" s="9" t="str">
        <f t="shared" si="127"/>
        <v>Commission/Vir</v>
      </c>
      <c r="P2732" s="1" t="str">
        <f t="array" ref="P2732">INDEX(T_Natures[Nature],MATCH(TRUE,ISNUMBER(FIND(T_Natures[Libellé],F2732)),0))</f>
        <v>Commission/Vir</v>
      </c>
    </row>
    <row r="2733" spans="2:16" x14ac:dyDescent="0.2">
      <c r="B2733" s="1">
        <f t="shared" si="126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128"/>
        <v>886494.38600004523</v>
      </c>
      <c r="L2733" s="9" t="str">
        <f t="shared" si="127"/>
        <v>Commission/Vir</v>
      </c>
      <c r="P2733" s="1" t="str">
        <f t="array" ref="P2733">INDEX(T_Natures[Nature],MATCH(TRUE,ISNUMBER(FIND(T_Natures[Libellé],F2733)),0))</f>
        <v>Commission/Vir</v>
      </c>
    </row>
    <row r="2734" spans="2:16" x14ac:dyDescent="0.2">
      <c r="B2734" s="1">
        <f t="shared" si="126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128"/>
        <v>886494.08800004527</v>
      </c>
      <c r="L2734" s="9" t="str">
        <f t="shared" si="127"/>
        <v>Commission/Vir</v>
      </c>
      <c r="P2734" s="1" t="str">
        <f t="array" ref="P2734">INDEX(T_Natures[Nature],MATCH(TRUE,ISNUMBER(FIND(T_Natures[Libellé],F2734)),0))</f>
        <v>Commission/Vir</v>
      </c>
    </row>
    <row r="2735" spans="2:16" x14ac:dyDescent="0.2">
      <c r="B2735" s="1">
        <f t="shared" si="126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128"/>
        <v>886493.79000004532</v>
      </c>
      <c r="L2735" s="9" t="str">
        <f t="shared" si="127"/>
        <v>Commission/Vir</v>
      </c>
      <c r="P2735" s="1" t="str">
        <f t="array" ref="P2735">INDEX(T_Natures[Nature],MATCH(TRUE,ISNUMBER(FIND(T_Natures[Libellé],F2735)),0))</f>
        <v>Commission/Vir</v>
      </c>
    </row>
    <row r="2736" spans="2:16" x14ac:dyDescent="0.2">
      <c r="B2736" s="1">
        <f t="shared" si="126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128"/>
        <v>886493.49200004537</v>
      </c>
      <c r="L2736" s="9" t="str">
        <f t="shared" si="127"/>
        <v>Commission/Vir</v>
      </c>
      <c r="P2736" s="1" t="str">
        <f t="array" ref="P2736">INDEX(T_Natures[Nature],MATCH(TRUE,ISNUMBER(FIND(T_Natures[Libellé],F2736)),0))</f>
        <v>Commission/Vir</v>
      </c>
    </row>
    <row r="2737" spans="2:16" x14ac:dyDescent="0.2">
      <c r="B2737" s="1">
        <f t="shared" si="126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128"/>
        <v>886493.19400004542</v>
      </c>
      <c r="L2737" s="9" t="str">
        <f t="shared" si="127"/>
        <v>Commission/Vir</v>
      </c>
      <c r="P2737" s="1" t="str">
        <f t="array" ref="P2737">INDEX(T_Natures[Nature],MATCH(TRUE,ISNUMBER(FIND(T_Natures[Libellé],F2737)),0))</f>
        <v>Commission/Vir</v>
      </c>
    </row>
    <row r="2738" spans="2:16" x14ac:dyDescent="0.2">
      <c r="B2738" s="1">
        <f t="shared" si="126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128"/>
        <v>886492.89600004547</v>
      </c>
      <c r="L2738" s="9" t="str">
        <f t="shared" si="127"/>
        <v>Commission/Vir</v>
      </c>
      <c r="P2738" s="1" t="str">
        <f t="array" ref="P2738">INDEX(T_Natures[Nature],MATCH(TRUE,ISNUMBER(FIND(T_Natures[Libellé],F2738)),0))</f>
        <v>Commission/Vir</v>
      </c>
    </row>
    <row r="2739" spans="2:16" x14ac:dyDescent="0.2">
      <c r="B2739" s="1">
        <f t="shared" si="126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128"/>
        <v>886492.59800004552</v>
      </c>
      <c r="L2739" s="9" t="str">
        <f t="shared" si="127"/>
        <v>Commission/Vir</v>
      </c>
      <c r="P2739" s="1" t="str">
        <f t="array" ref="P2739">INDEX(T_Natures[Nature],MATCH(TRUE,ISNUMBER(FIND(T_Natures[Libellé],F2739)),0))</f>
        <v>Commission/Vir</v>
      </c>
    </row>
    <row r="2740" spans="2:16" x14ac:dyDescent="0.2">
      <c r="B2740" s="1">
        <f t="shared" si="126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128"/>
        <v>886492.30000004556</v>
      </c>
      <c r="L2740" s="9" t="str">
        <f t="shared" si="127"/>
        <v>Commission/Vir</v>
      </c>
      <c r="P2740" s="1" t="str">
        <f t="array" ref="P2740">INDEX(T_Natures[Nature],MATCH(TRUE,ISNUMBER(FIND(T_Natures[Libellé],F2740)),0))</f>
        <v>Commission/Vir</v>
      </c>
    </row>
    <row r="2741" spans="2:16" x14ac:dyDescent="0.2">
      <c r="B2741" s="1">
        <f t="shared" si="126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128"/>
        <v>886492.00200004561</v>
      </c>
      <c r="L2741" s="9" t="str">
        <f t="shared" si="127"/>
        <v>Commission/Vir</v>
      </c>
      <c r="P2741" s="1" t="str">
        <f t="array" ref="P2741">INDEX(T_Natures[Nature],MATCH(TRUE,ISNUMBER(FIND(T_Natures[Libellé],F2741)),0))</f>
        <v>Commission/Vir</v>
      </c>
    </row>
    <row r="2742" spans="2:16" x14ac:dyDescent="0.2">
      <c r="B2742" s="1">
        <f t="shared" si="126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128"/>
        <v>886491.70400004566</v>
      </c>
      <c r="L2742" s="9" t="str">
        <f t="shared" si="127"/>
        <v>Commission/Vir</v>
      </c>
      <c r="P2742" s="1" t="str">
        <f t="array" ref="P2742">INDEX(T_Natures[Nature],MATCH(TRUE,ISNUMBER(FIND(T_Natures[Libellé],F2742)),0))</f>
        <v>Commission/Vir</v>
      </c>
    </row>
    <row r="2743" spans="2:16" x14ac:dyDescent="0.2">
      <c r="B2743" s="1">
        <f t="shared" si="126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128"/>
        <v>886491.40600004571</v>
      </c>
      <c r="L2743" s="9" t="str">
        <f t="shared" si="127"/>
        <v>Commission/Vir</v>
      </c>
      <c r="P2743" s="1" t="str">
        <f t="array" ref="P2743">INDEX(T_Natures[Nature],MATCH(TRUE,ISNUMBER(FIND(T_Natures[Libellé],F2743)),0))</f>
        <v>Commission/Vir</v>
      </c>
    </row>
    <row r="2744" spans="2:16" x14ac:dyDescent="0.2">
      <c r="B2744" s="1">
        <f t="shared" si="126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128"/>
        <v>886491.10800004576</v>
      </c>
      <c r="L2744" s="9" t="str">
        <f t="shared" si="127"/>
        <v>Commission/Vir</v>
      </c>
      <c r="P2744" s="1" t="str">
        <f t="array" ref="P2744">INDEX(T_Natures[Nature],MATCH(TRUE,ISNUMBER(FIND(T_Natures[Libellé],F2744)),0))</f>
        <v>Commission/Vir</v>
      </c>
    </row>
    <row r="2745" spans="2:16" x14ac:dyDescent="0.2">
      <c r="B2745" s="1">
        <f t="shared" si="126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128"/>
        <v>886490.81000004581</v>
      </c>
      <c r="L2745" s="9" t="str">
        <f t="shared" si="127"/>
        <v>Commission/Vir</v>
      </c>
      <c r="P2745" s="1" t="str">
        <f t="array" ref="P2745">INDEX(T_Natures[Nature],MATCH(TRUE,ISNUMBER(FIND(T_Natures[Libellé],F2745)),0))</f>
        <v>Commission/Vir</v>
      </c>
    </row>
    <row r="2746" spans="2:16" x14ac:dyDescent="0.2">
      <c r="B2746" s="1">
        <f t="shared" si="126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128"/>
        <v>886490.51200004586</v>
      </c>
      <c r="L2746" s="9" t="str">
        <f t="shared" si="127"/>
        <v>Commission/Vir</v>
      </c>
      <c r="P2746" s="1" t="str">
        <f t="array" ref="P2746">INDEX(T_Natures[Nature],MATCH(TRUE,ISNUMBER(FIND(T_Natures[Libellé],F2746)),0))</f>
        <v>Commission/Vir</v>
      </c>
    </row>
    <row r="2747" spans="2:16" x14ac:dyDescent="0.2">
      <c r="B2747" s="1">
        <f t="shared" si="126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128"/>
        <v>886490.2140000459</v>
      </c>
      <c r="L2747" s="9" t="str">
        <f t="shared" si="127"/>
        <v>Commission/Vir</v>
      </c>
      <c r="P2747" s="1" t="str">
        <f t="array" ref="P2747">INDEX(T_Natures[Nature],MATCH(TRUE,ISNUMBER(FIND(T_Natures[Libellé],F2747)),0))</f>
        <v>Commission/Vir</v>
      </c>
    </row>
    <row r="2748" spans="2:16" x14ac:dyDescent="0.2">
      <c r="B2748" s="1">
        <f t="shared" si="126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128"/>
        <v>886489.91600004595</v>
      </c>
      <c r="L2748" s="9" t="str">
        <f t="shared" si="127"/>
        <v>Commission/Vir</v>
      </c>
      <c r="P2748" s="1" t="str">
        <f t="array" ref="P2748">INDEX(T_Natures[Nature],MATCH(TRUE,ISNUMBER(FIND(T_Natures[Libellé],F2748)),0))</f>
        <v>Commission/Vir</v>
      </c>
    </row>
    <row r="2749" spans="2:16" x14ac:dyDescent="0.2">
      <c r="B2749" s="1">
        <f t="shared" si="126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128"/>
        <v>886489.618000046</v>
      </c>
      <c r="L2749" s="9" t="str">
        <f t="shared" si="127"/>
        <v>Commission/Vir</v>
      </c>
      <c r="P2749" s="1" t="str">
        <f t="array" ref="P2749">INDEX(T_Natures[Nature],MATCH(TRUE,ISNUMBER(FIND(T_Natures[Libellé],F2749)),0))</f>
        <v>Commission/Vir</v>
      </c>
    </row>
    <row r="2750" spans="2:16" x14ac:dyDescent="0.2">
      <c r="B2750" s="1">
        <f t="shared" si="126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128"/>
        <v>886489.32000004605</v>
      </c>
      <c r="L2750" s="9" t="str">
        <f t="shared" si="127"/>
        <v>Commission/Vir</v>
      </c>
      <c r="P2750" s="1" t="str">
        <f t="array" ref="P2750">INDEX(T_Natures[Nature],MATCH(TRUE,ISNUMBER(FIND(T_Natures[Libellé],F2750)),0))</f>
        <v>Commission/Vir</v>
      </c>
    </row>
    <row r="2751" spans="2:16" x14ac:dyDescent="0.2">
      <c r="B2751" s="1">
        <f t="shared" si="126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128"/>
        <v>886489.0220000461</v>
      </c>
      <c r="L2751" s="9" t="str">
        <f t="shared" si="127"/>
        <v>Commission/Vir</v>
      </c>
      <c r="P2751" s="1" t="str">
        <f t="array" ref="P2751">INDEX(T_Natures[Nature],MATCH(TRUE,ISNUMBER(FIND(T_Natures[Libellé],F2751)),0))</f>
        <v>Commission/Vir</v>
      </c>
    </row>
    <row r="2752" spans="2:16" x14ac:dyDescent="0.2">
      <c r="B2752" s="1">
        <f t="shared" si="126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128"/>
        <v>886488.72400004615</v>
      </c>
      <c r="L2752" s="9" t="str">
        <f t="shared" si="127"/>
        <v>Commission/Vir</v>
      </c>
      <c r="P2752" s="1" t="str">
        <f t="array" ref="P2752">INDEX(T_Natures[Nature],MATCH(TRUE,ISNUMBER(FIND(T_Natures[Libellé],F2752)),0))</f>
        <v>Commission/Vir</v>
      </c>
    </row>
    <row r="2753" spans="2:16" x14ac:dyDescent="0.2">
      <c r="B2753" s="1">
        <f t="shared" si="126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128"/>
        <v>886488.42600004619</v>
      </c>
      <c r="L2753" s="9" t="str">
        <f t="shared" si="127"/>
        <v>Commission/Vir</v>
      </c>
      <c r="P2753" s="1" t="str">
        <f t="array" ref="P2753">INDEX(T_Natures[Nature],MATCH(TRUE,ISNUMBER(FIND(T_Natures[Libellé],F2753)),0))</f>
        <v>Commission/Vir</v>
      </c>
    </row>
    <row r="2754" spans="2:16" x14ac:dyDescent="0.2">
      <c r="B2754" s="1">
        <f t="shared" si="126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128"/>
        <v>886488.12800004624</v>
      </c>
      <c r="L2754" s="9" t="str">
        <f t="shared" si="127"/>
        <v>Commission/Vir</v>
      </c>
      <c r="P2754" s="1" t="str">
        <f t="array" ref="P2754">INDEX(T_Natures[Nature],MATCH(TRUE,ISNUMBER(FIND(T_Natures[Libellé],F2754)),0))</f>
        <v>Commission/Vir</v>
      </c>
    </row>
    <row r="2755" spans="2:16" x14ac:dyDescent="0.2">
      <c r="B2755" s="1">
        <f t="shared" si="126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128"/>
        <v>886487.83000004629</v>
      </c>
      <c r="L2755" s="9" t="str">
        <f t="shared" si="127"/>
        <v>Commission/Vir</v>
      </c>
      <c r="P2755" s="1" t="str">
        <f t="array" ref="P2755">INDEX(T_Natures[Nature],MATCH(TRUE,ISNUMBER(FIND(T_Natures[Libellé],F2755)),0))</f>
        <v>Commission/Vir</v>
      </c>
    </row>
    <row r="2756" spans="2:16" x14ac:dyDescent="0.2">
      <c r="B2756" s="1">
        <f t="shared" si="126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128"/>
        <v>886487.53200004634</v>
      </c>
      <c r="L2756" s="9" t="str">
        <f t="shared" si="127"/>
        <v>Commission/Vir</v>
      </c>
      <c r="P2756" s="1" t="str">
        <f t="array" ref="P2756">INDEX(T_Natures[Nature],MATCH(TRUE,ISNUMBER(FIND(T_Natures[Libellé],F2756)),0))</f>
        <v>Commission/Vir</v>
      </c>
    </row>
    <row r="2757" spans="2:16" x14ac:dyDescent="0.2">
      <c r="B2757" s="1">
        <f t="shared" ref="B2757:B2820" si="129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128"/>
        <v>886487.23400004639</v>
      </c>
      <c r="L2757" s="9" t="str">
        <f t="shared" ref="L2757:L2820" si="130">IF(ISNUMBER(FIND(LEFT($R$4,$S$4),F2757))=TRUE,$T$4,IF(ISNUMBER(FIND(LEFT($R$5,$S$5),F2757))=TRUE,$T$5,IF(ISNUMBER(FIND(LEFT($R$6,$S$6),F2757))=TRUE,$T$6,IF(ISNUMBER(FIND(LEFT($R$7,$S$7),F2757))=TRUE,$T$7,IF(ISNUMBER(FIND(LEFT($R$8,$S$8),F2757))=TRUE,$T$8,IF(ISNUMBER(FIND(LEFT($R$9,$S$9),F2757))=TRUE,$T$9,IF(ISNUMBER(FIND(LEFT($R$10,$S$10),F2757))=TRUE,$T$10,IF(ISNUMBER(FIND(LEFT($R$11,$S$11),F2757))=TRUE,$T$11,IF(ISNUMBER(FIND(LEFT($R$12,$S$12),F2757))=TRUE,$T$12,IF(ISNUMBER(FIND(LEFT($R$13,$S$13),F2757))=TRUE,$T$13,IF(ISNUMBER(FIND(LEFT($R$14,$S$14),F2757))=TRUE,$T$14,IF(ISNUMBER(FIND(LEFT($R$15,$S$15),F2757))=TRUE,$T$15,IF(ISNUMBER(FIND(LEFT($R$16,$S$16),F2757))=TRUE,$T$16,IF(ISNUMBER(FIND(LEFT($R$17,$S$17),F2757))=TRUE,$T$17,IF(ISNUMBER(FIND(LEFT($R$18,$S$18),F2757))=TRUE,$T$18,IF(ISNUMBER(FIND(LEFT($R$19,$S$19),F2757))=TRUE,$T$19,IF(ISNUMBER(FIND(LEFT($R$20,$S$20),F2757))=TRUE,$T$20,IF(ISNUMBER(FIND(LEFT($R$21,$S$21),F2757))=TRUE,$T$21,IF(ISNUMBER(FIND(LEFT($R$24,$S$24),F2757))=TRUE,$T$24,IF(ISNUMBER(FIND(LEFT($R$25,$S$25),F2757))=TRUE,$T$25,IF(ISNUMBER(FIND(LEFT($R$26,$S$26),F2757))=TRUE,$T$26,IF(ISNUMBER(FIND(LEFT($R$27,$S$27),F2757))=TRUE,$T$27,IF(ISNUMBER(FIND(LEFT($R$28,$S$28),F2757))=TRUE,$T$28,IF(ISNUMBER(FIND(LEFT($R$22,$S$22),F2757))=TRUE,$T$22,IF(ISNUMBER(FIND(LEFT($R$23,$S$23),F2757))=TRUE,$T$23,IF(ISNUMBER(FIND(LEFT($R$29,$S$29),F2757))=TRUE,$T$29))))))))))))))))))))))))))</f>
        <v>Commission/Vir</v>
      </c>
      <c r="P2757" s="1" t="str">
        <f t="array" ref="P2757">INDEX(T_Natures[Nature],MATCH(TRUE,ISNUMBER(FIND(T_Natures[Libellé],F2757)),0))</f>
        <v>Commission/Vir</v>
      </c>
    </row>
    <row r="2758" spans="2:16" x14ac:dyDescent="0.2">
      <c r="B2758" s="1">
        <f t="shared" si="129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131">K2757+J2758-I2758</f>
        <v>886486.93600004644</v>
      </c>
      <c r="L2758" s="9" t="str">
        <f t="shared" si="130"/>
        <v>Commission/Vir</v>
      </c>
      <c r="P2758" s="1" t="str">
        <f t="array" ref="P2758">INDEX(T_Natures[Nature],MATCH(TRUE,ISNUMBER(FIND(T_Natures[Libellé],F2758)),0))</f>
        <v>Commission/Vir</v>
      </c>
    </row>
    <row r="2759" spans="2:16" x14ac:dyDescent="0.2">
      <c r="B2759" s="1">
        <f t="shared" si="129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131"/>
        <v>886486.63800004649</v>
      </c>
      <c r="L2759" s="9" t="str">
        <f t="shared" si="130"/>
        <v>Commission/Vir</v>
      </c>
      <c r="P2759" s="1" t="str">
        <f t="array" ref="P2759">INDEX(T_Natures[Nature],MATCH(TRUE,ISNUMBER(FIND(T_Natures[Libellé],F2759)),0))</f>
        <v>Commission/Vir</v>
      </c>
    </row>
    <row r="2760" spans="2:16" x14ac:dyDescent="0.2">
      <c r="B2760" s="1">
        <f t="shared" si="129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131"/>
        <v>886486.34000004653</v>
      </c>
      <c r="L2760" s="9" t="str">
        <f t="shared" si="130"/>
        <v>Commission/Vir</v>
      </c>
      <c r="P2760" s="1" t="str">
        <f t="array" ref="P2760">INDEX(T_Natures[Nature],MATCH(TRUE,ISNUMBER(FIND(T_Natures[Libellé],F2760)),0))</f>
        <v>Commission/Vir</v>
      </c>
    </row>
    <row r="2761" spans="2:16" x14ac:dyDescent="0.2">
      <c r="B2761" s="1">
        <f t="shared" si="129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131"/>
        <v>886486.04200004658</v>
      </c>
      <c r="L2761" s="9" t="str">
        <f t="shared" si="130"/>
        <v>Commission/Vir</v>
      </c>
      <c r="P2761" s="1" t="str">
        <f t="array" ref="P2761">INDEX(T_Natures[Nature],MATCH(TRUE,ISNUMBER(FIND(T_Natures[Libellé],F2761)),0))</f>
        <v>Commission/Vir</v>
      </c>
    </row>
    <row r="2762" spans="2:16" x14ac:dyDescent="0.2">
      <c r="B2762" s="1">
        <f t="shared" si="129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131"/>
        <v>886485.74400004663</v>
      </c>
      <c r="L2762" s="9" t="str">
        <f t="shared" si="130"/>
        <v>Commission/Vir</v>
      </c>
      <c r="P2762" s="1" t="str">
        <f t="array" ref="P2762">INDEX(T_Natures[Nature],MATCH(TRUE,ISNUMBER(FIND(T_Natures[Libellé],F2762)),0))</f>
        <v>Commission/Vir</v>
      </c>
    </row>
    <row r="2763" spans="2:16" x14ac:dyDescent="0.2">
      <c r="B2763" s="1">
        <f t="shared" si="129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131"/>
        <v>886485.44600004668</v>
      </c>
      <c r="L2763" s="9" t="str">
        <f t="shared" si="130"/>
        <v>Commission/Vir</v>
      </c>
      <c r="P2763" s="1" t="str">
        <f t="array" ref="P2763">INDEX(T_Natures[Nature],MATCH(TRUE,ISNUMBER(FIND(T_Natures[Libellé],F2763)),0))</f>
        <v>Commission/Vir</v>
      </c>
    </row>
    <row r="2764" spans="2:16" x14ac:dyDescent="0.2">
      <c r="B2764" s="1">
        <f t="shared" si="129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131"/>
        <v>886685.44600004668</v>
      </c>
      <c r="L2764" s="9" t="str">
        <f t="shared" si="130"/>
        <v>Virement</v>
      </c>
      <c r="P2764" s="1" t="str">
        <f t="array" ref="P2764">INDEX(T_Natures[Nature],MATCH(TRUE,ISNUMBER(FIND(T_Natures[Libellé],F2764)),0))</f>
        <v>Virement</v>
      </c>
    </row>
    <row r="2765" spans="2:16" x14ac:dyDescent="0.2">
      <c r="B2765" s="1">
        <f t="shared" si="129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131"/>
        <v>886683.06600004667</v>
      </c>
      <c r="L2765" s="9" t="str">
        <f t="shared" si="130"/>
        <v>Virement</v>
      </c>
      <c r="P2765" s="1" t="str">
        <f t="array" ref="P2765">INDEX(T_Natures[Nature],MATCH(TRUE,ISNUMBER(FIND(T_Natures[Libellé],F2765)),0))</f>
        <v>Virement</v>
      </c>
    </row>
    <row r="2766" spans="2:16" x14ac:dyDescent="0.2">
      <c r="B2766" s="1">
        <f t="shared" si="129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131"/>
        <v>892483.06600004667</v>
      </c>
      <c r="L2766" s="9" t="str">
        <f t="shared" si="130"/>
        <v>Encaissement Chq</v>
      </c>
      <c r="P2766" s="1" t="str">
        <f t="array" ref="P2766">INDEX(T_Natures[Nature],MATCH(TRUE,ISNUMBER(FIND(T_Natures[Libellé],F2766)),0))</f>
        <v>Encaissement Chq</v>
      </c>
    </row>
    <row r="2767" spans="2:16" x14ac:dyDescent="0.2">
      <c r="B2767" s="1">
        <f t="shared" si="129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131"/>
        <v>892783.06600004667</v>
      </c>
      <c r="L2767" s="9" t="str">
        <f t="shared" si="130"/>
        <v>Versement</v>
      </c>
      <c r="P2767" s="1" t="str">
        <f t="array" ref="P2767">INDEX(T_Natures[Nature],MATCH(TRUE,ISNUMBER(FIND(T_Natures[Libellé],F2767)),0))</f>
        <v>Versement</v>
      </c>
    </row>
    <row r="2768" spans="2:16" x14ac:dyDescent="0.2">
      <c r="B2768" s="1">
        <f t="shared" si="129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131"/>
        <v>893083.06600004667</v>
      </c>
      <c r="L2768" s="9" t="str">
        <f t="shared" si="130"/>
        <v>Versement</v>
      </c>
      <c r="P2768" s="1" t="str">
        <f t="array" ref="P2768">INDEX(T_Natures[Nature],MATCH(TRUE,ISNUMBER(FIND(T_Natures[Libellé],F2768)),0))</f>
        <v>Versement</v>
      </c>
    </row>
    <row r="2769" spans="2:16" x14ac:dyDescent="0.2">
      <c r="B2769" s="1">
        <f t="shared" si="129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131"/>
        <v>893113.06600004667</v>
      </c>
      <c r="L2769" s="9" t="str">
        <f t="shared" si="130"/>
        <v>Versement</v>
      </c>
      <c r="P2769" s="1" t="str">
        <f t="array" ref="P2769">INDEX(T_Natures[Nature],MATCH(TRUE,ISNUMBER(FIND(T_Natures[Libellé],F2769)),0))</f>
        <v>Versement</v>
      </c>
    </row>
    <row r="2770" spans="2:16" x14ac:dyDescent="0.2">
      <c r="B2770" s="1">
        <f t="shared" si="129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131"/>
        <v>896113.06600004667</v>
      </c>
      <c r="L2770" s="9" t="str">
        <f t="shared" si="130"/>
        <v>Versement</v>
      </c>
      <c r="P2770" s="1" t="str">
        <f t="array" ref="P2770">INDEX(T_Natures[Nature],MATCH(TRUE,ISNUMBER(FIND(T_Natures[Libellé],F2770)),0))</f>
        <v>Versement</v>
      </c>
    </row>
    <row r="2771" spans="2:16" x14ac:dyDescent="0.2">
      <c r="B2771" s="1">
        <f t="shared" si="129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131"/>
        <v>896413.06600004667</v>
      </c>
      <c r="L2771" s="9" t="str">
        <f t="shared" si="130"/>
        <v>Virement Local</v>
      </c>
      <c r="P2771" s="1" t="str">
        <f t="array" ref="P2771">INDEX(T_Natures[Nature],MATCH(TRUE,ISNUMBER(FIND(T_Natures[Libellé],F2771)),0))</f>
        <v>Virement Local</v>
      </c>
    </row>
    <row r="2772" spans="2:16" x14ac:dyDescent="0.2">
      <c r="B2772" s="1">
        <f t="shared" si="129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131"/>
        <v>896443.06600004667</v>
      </c>
      <c r="L2772" s="9" t="str">
        <f t="shared" si="130"/>
        <v>Virement Local</v>
      </c>
      <c r="P2772" s="1" t="str">
        <f t="array" ref="P2772">INDEX(T_Natures[Nature],MATCH(TRUE,ISNUMBER(FIND(T_Natures[Libellé],F2772)),0))</f>
        <v>Virement Local</v>
      </c>
    </row>
    <row r="2773" spans="2:16" x14ac:dyDescent="0.2">
      <c r="B2773" s="1">
        <f t="shared" si="129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131"/>
        <v>896493.06600004667</v>
      </c>
      <c r="L2773" s="9" t="str">
        <f t="shared" si="130"/>
        <v>Virement Local</v>
      </c>
      <c r="P2773" s="1" t="str">
        <f t="array" ref="P2773">INDEX(T_Natures[Nature],MATCH(TRUE,ISNUMBER(FIND(T_Natures[Libellé],F2773)),0))</f>
        <v>Virement Local</v>
      </c>
    </row>
    <row r="2774" spans="2:16" x14ac:dyDescent="0.2">
      <c r="B2774" s="1">
        <f t="shared" si="129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131"/>
        <v>896523.06600004667</v>
      </c>
      <c r="L2774" s="9" t="str">
        <f t="shared" si="130"/>
        <v>Virement Local</v>
      </c>
      <c r="P2774" s="1" t="str">
        <f t="array" ref="P2774">INDEX(T_Natures[Nature],MATCH(TRUE,ISNUMBER(FIND(T_Natures[Libellé],F2774)),0))</f>
        <v>Virement Local</v>
      </c>
    </row>
    <row r="2775" spans="2:16" x14ac:dyDescent="0.2">
      <c r="B2775" s="1">
        <f t="shared" si="129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131"/>
        <v>896583.06600004667</v>
      </c>
      <c r="L2775" s="9" t="str">
        <f t="shared" si="130"/>
        <v>Virement Local</v>
      </c>
      <c r="P2775" s="1" t="str">
        <f t="array" ref="P2775">INDEX(T_Natures[Nature],MATCH(TRUE,ISNUMBER(FIND(T_Natures[Libellé],F2775)),0))</f>
        <v>Virement Local</v>
      </c>
    </row>
    <row r="2776" spans="2:16" x14ac:dyDescent="0.2">
      <c r="B2776" s="1">
        <f t="shared" si="129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131"/>
        <v>896613.06600004667</v>
      </c>
      <c r="L2776" s="9" t="str">
        <f t="shared" si="130"/>
        <v>Virement Local</v>
      </c>
      <c r="P2776" s="1" t="str">
        <f t="array" ref="P2776">INDEX(T_Natures[Nature],MATCH(TRUE,ISNUMBER(FIND(T_Natures[Libellé],F2776)),0))</f>
        <v>Virement Local</v>
      </c>
    </row>
    <row r="2777" spans="2:16" x14ac:dyDescent="0.2">
      <c r="B2777" s="1">
        <f t="shared" si="129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131"/>
        <v>896733.06600004667</v>
      </c>
      <c r="L2777" s="9" t="str">
        <f t="shared" si="130"/>
        <v>Virement Local</v>
      </c>
      <c r="P2777" s="1" t="str">
        <f t="array" ref="P2777">INDEX(T_Natures[Nature],MATCH(TRUE,ISNUMBER(FIND(T_Natures[Libellé],F2777)),0))</f>
        <v>Virement Local</v>
      </c>
    </row>
    <row r="2778" spans="2:16" x14ac:dyDescent="0.2">
      <c r="B2778" s="1">
        <f t="shared" si="129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131"/>
        <v>897133.06600004667</v>
      </c>
      <c r="L2778" s="9" t="str">
        <f t="shared" si="130"/>
        <v>Virement Local</v>
      </c>
      <c r="P2778" s="1" t="str">
        <f t="array" ref="P2778">INDEX(T_Natures[Nature],MATCH(TRUE,ISNUMBER(FIND(T_Natures[Libellé],F2778)),0))</f>
        <v>Virement Local</v>
      </c>
    </row>
    <row r="2779" spans="2:16" x14ac:dyDescent="0.2">
      <c r="B2779" s="1">
        <f t="shared" si="129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131"/>
        <v>897213.06600004667</v>
      </c>
      <c r="L2779" s="9" t="str">
        <f t="shared" si="130"/>
        <v>Virement Local</v>
      </c>
      <c r="P2779" s="1" t="str">
        <f t="array" ref="P2779">INDEX(T_Natures[Nature],MATCH(TRUE,ISNUMBER(FIND(T_Natures[Libellé],F2779)),0))</f>
        <v>Virement Local</v>
      </c>
    </row>
    <row r="2780" spans="2:16" x14ac:dyDescent="0.2">
      <c r="B2780" s="1">
        <f t="shared" si="129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131"/>
        <v>897413.06600004667</v>
      </c>
      <c r="L2780" s="9" t="str">
        <f t="shared" si="130"/>
        <v>Virement Local</v>
      </c>
      <c r="P2780" s="1" t="str">
        <f t="array" ref="P2780">INDEX(T_Natures[Nature],MATCH(TRUE,ISNUMBER(FIND(T_Natures[Libellé],F2780)),0))</f>
        <v>Virement Local</v>
      </c>
    </row>
    <row r="2781" spans="2:16" x14ac:dyDescent="0.2">
      <c r="B2781" s="1">
        <f t="shared" si="129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131"/>
        <v>897443.06600004667</v>
      </c>
      <c r="L2781" s="9" t="str">
        <f t="shared" si="130"/>
        <v>Virement Local</v>
      </c>
      <c r="P2781" s="1" t="str">
        <f t="array" ref="P2781">INDEX(T_Natures[Nature],MATCH(TRUE,ISNUMBER(FIND(T_Natures[Libellé],F2781)),0))</f>
        <v>Virement Local</v>
      </c>
    </row>
    <row r="2782" spans="2:16" x14ac:dyDescent="0.2">
      <c r="B2782" s="1">
        <f t="shared" si="129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131"/>
        <v>897473.06600004667</v>
      </c>
      <c r="L2782" s="9" t="str">
        <f t="shared" si="130"/>
        <v>Virement Local</v>
      </c>
      <c r="P2782" s="1" t="str">
        <f t="array" ref="P2782">INDEX(T_Natures[Nature],MATCH(TRUE,ISNUMBER(FIND(T_Natures[Libellé],F2782)),0))</f>
        <v>Virement Local</v>
      </c>
    </row>
    <row r="2783" spans="2:16" x14ac:dyDescent="0.2">
      <c r="B2783" s="1">
        <f t="shared" si="129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131"/>
        <v>897573.06600004667</v>
      </c>
      <c r="L2783" s="9" t="str">
        <f t="shared" si="130"/>
        <v>Virement Local</v>
      </c>
      <c r="P2783" s="1" t="str">
        <f t="array" ref="P2783">INDEX(T_Natures[Nature],MATCH(TRUE,ISNUMBER(FIND(T_Natures[Libellé],F2783)),0))</f>
        <v>Virement Local</v>
      </c>
    </row>
    <row r="2784" spans="2:16" x14ac:dyDescent="0.2">
      <c r="B2784" s="1">
        <f t="shared" si="129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131"/>
        <v>897673.06600004667</v>
      </c>
      <c r="L2784" s="9" t="str">
        <f t="shared" si="130"/>
        <v>Virement Local</v>
      </c>
      <c r="P2784" s="1" t="str">
        <f t="array" ref="P2784">INDEX(T_Natures[Nature],MATCH(TRUE,ISNUMBER(FIND(T_Natures[Libellé],F2784)),0))</f>
        <v>Virement Local</v>
      </c>
    </row>
    <row r="2785" spans="2:16" x14ac:dyDescent="0.2">
      <c r="B2785" s="1">
        <f t="shared" si="129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131"/>
        <v>897733.06600004667</v>
      </c>
      <c r="L2785" s="9" t="str">
        <f t="shared" si="130"/>
        <v>Virement Local</v>
      </c>
      <c r="P2785" s="1" t="str">
        <f t="array" ref="P2785">INDEX(T_Natures[Nature],MATCH(TRUE,ISNUMBER(FIND(T_Natures[Libellé],F2785)),0))</f>
        <v>Virement Local</v>
      </c>
    </row>
    <row r="2786" spans="2:16" x14ac:dyDescent="0.2">
      <c r="B2786" s="1">
        <f t="shared" si="129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131"/>
        <v>897783.06600004667</v>
      </c>
      <c r="L2786" s="9" t="str">
        <f t="shared" si="130"/>
        <v>Virement Local</v>
      </c>
      <c r="P2786" s="1" t="str">
        <f t="array" ref="P2786">INDEX(T_Natures[Nature],MATCH(TRUE,ISNUMBER(FIND(T_Natures[Libellé],F2786)),0))</f>
        <v>Virement Local</v>
      </c>
    </row>
    <row r="2787" spans="2:16" x14ac:dyDescent="0.2">
      <c r="B2787" s="1">
        <f t="shared" si="129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131"/>
        <v>897813.06600004667</v>
      </c>
      <c r="L2787" s="9" t="str">
        <f t="shared" si="130"/>
        <v>Virement Local</v>
      </c>
      <c r="P2787" s="1" t="str">
        <f t="array" ref="P2787">INDEX(T_Natures[Nature],MATCH(TRUE,ISNUMBER(FIND(T_Natures[Libellé],F2787)),0))</f>
        <v>Virement Local</v>
      </c>
    </row>
    <row r="2788" spans="2:16" x14ac:dyDescent="0.2">
      <c r="B2788" s="1">
        <f t="shared" si="129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131"/>
        <v>897843.06600004667</v>
      </c>
      <c r="L2788" s="9" t="str">
        <f t="shared" si="130"/>
        <v>Virement Local</v>
      </c>
      <c r="P2788" s="1" t="str">
        <f t="array" ref="P2788">INDEX(T_Natures[Nature],MATCH(TRUE,ISNUMBER(FIND(T_Natures[Libellé],F2788)),0))</f>
        <v>Virement Local</v>
      </c>
    </row>
    <row r="2789" spans="2:16" x14ac:dyDescent="0.2">
      <c r="B2789" s="1">
        <f t="shared" si="129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131"/>
        <v>897943.06600004667</v>
      </c>
      <c r="L2789" s="9" t="str">
        <f t="shared" si="130"/>
        <v>Virement Local</v>
      </c>
      <c r="P2789" s="1" t="str">
        <f t="array" ref="P2789">INDEX(T_Natures[Nature],MATCH(TRUE,ISNUMBER(FIND(T_Natures[Libellé],F2789)),0))</f>
        <v>Virement Local</v>
      </c>
    </row>
    <row r="2790" spans="2:16" x14ac:dyDescent="0.2">
      <c r="B2790" s="1">
        <f t="shared" si="129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131"/>
        <v>897973.06600004667</v>
      </c>
      <c r="L2790" s="9" t="str">
        <f t="shared" si="130"/>
        <v>Virement Local</v>
      </c>
      <c r="P2790" s="1" t="str">
        <f t="array" ref="P2790">INDEX(T_Natures[Nature],MATCH(TRUE,ISNUMBER(FIND(T_Natures[Libellé],F2790)),0))</f>
        <v>Virement Local</v>
      </c>
    </row>
    <row r="2791" spans="2:16" x14ac:dyDescent="0.2">
      <c r="B2791" s="1">
        <f t="shared" si="129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131"/>
        <v>898003.06600004667</v>
      </c>
      <c r="L2791" s="9" t="str">
        <f t="shared" si="130"/>
        <v>Virement Local</v>
      </c>
      <c r="P2791" s="1" t="str">
        <f t="array" ref="P2791">INDEX(T_Natures[Nature],MATCH(TRUE,ISNUMBER(FIND(T_Natures[Libellé],F2791)),0))</f>
        <v>Virement Local</v>
      </c>
    </row>
    <row r="2792" spans="2:16" x14ac:dyDescent="0.2">
      <c r="B2792" s="1">
        <f t="shared" si="129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131"/>
        <v>898033.06600004667</v>
      </c>
      <c r="L2792" s="9" t="str">
        <f t="shared" si="130"/>
        <v>Virement Local</v>
      </c>
      <c r="P2792" s="1" t="str">
        <f t="array" ref="P2792">INDEX(T_Natures[Nature],MATCH(TRUE,ISNUMBER(FIND(T_Natures[Libellé],F2792)),0))</f>
        <v>Virement Local</v>
      </c>
    </row>
    <row r="2793" spans="2:16" x14ac:dyDescent="0.2">
      <c r="B2793" s="1">
        <f t="shared" si="129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131"/>
        <v>898063.06600004667</v>
      </c>
      <c r="L2793" s="9" t="str">
        <f t="shared" si="130"/>
        <v>Virement Local</v>
      </c>
      <c r="P2793" s="1" t="str">
        <f t="array" ref="P2793">INDEX(T_Natures[Nature],MATCH(TRUE,ISNUMBER(FIND(T_Natures[Libellé],F2793)),0))</f>
        <v>Virement Local</v>
      </c>
    </row>
    <row r="2794" spans="2:16" x14ac:dyDescent="0.2">
      <c r="B2794" s="1">
        <f t="shared" si="129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131"/>
        <v>907063.06600004667</v>
      </c>
      <c r="L2794" s="9" t="str">
        <f t="shared" si="130"/>
        <v>Virement Local</v>
      </c>
      <c r="P2794" s="1" t="str">
        <f t="array" ref="P2794">INDEX(T_Natures[Nature],MATCH(TRUE,ISNUMBER(FIND(T_Natures[Libellé],F2794)),0))</f>
        <v>Virement Local</v>
      </c>
    </row>
    <row r="2795" spans="2:16" x14ac:dyDescent="0.2">
      <c r="B2795" s="1">
        <f t="shared" si="129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131"/>
        <v>907263.06600004667</v>
      </c>
      <c r="L2795" s="9" t="str">
        <f t="shared" si="130"/>
        <v>Virement Local</v>
      </c>
      <c r="P2795" s="1" t="str">
        <f t="array" ref="P2795">INDEX(T_Natures[Nature],MATCH(TRUE,ISNUMBER(FIND(T_Natures[Libellé],F2795)),0))</f>
        <v>Virement Local</v>
      </c>
    </row>
    <row r="2796" spans="2:16" x14ac:dyDescent="0.2">
      <c r="B2796" s="1">
        <f t="shared" si="129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131"/>
        <v>907363.06600004667</v>
      </c>
      <c r="L2796" s="9" t="str">
        <f t="shared" si="130"/>
        <v>Virement Local</v>
      </c>
      <c r="P2796" s="1" t="str">
        <f t="array" ref="P2796">INDEX(T_Natures[Nature],MATCH(TRUE,ISNUMBER(FIND(T_Natures[Libellé],F2796)),0))</f>
        <v>Virement Local</v>
      </c>
    </row>
    <row r="2797" spans="2:16" x14ac:dyDescent="0.2">
      <c r="B2797" s="1">
        <f t="shared" si="129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131"/>
        <v>907613.06600004667</v>
      </c>
      <c r="L2797" s="9" t="str">
        <f t="shared" si="130"/>
        <v>Virement Local</v>
      </c>
      <c r="P2797" s="1" t="str">
        <f t="array" ref="P2797">INDEX(T_Natures[Nature],MATCH(TRUE,ISNUMBER(FIND(T_Natures[Libellé],F2797)),0))</f>
        <v>Virement Local</v>
      </c>
    </row>
    <row r="2798" spans="2:16" x14ac:dyDescent="0.2">
      <c r="B2798" s="1">
        <f t="shared" si="129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131"/>
        <v>907643.06600004667</v>
      </c>
      <c r="L2798" s="9" t="str">
        <f t="shared" si="130"/>
        <v>Virement Local</v>
      </c>
      <c r="P2798" s="1" t="str">
        <f t="array" ref="P2798">INDEX(T_Natures[Nature],MATCH(TRUE,ISNUMBER(FIND(T_Natures[Libellé],F2798)),0))</f>
        <v>Virement Local</v>
      </c>
    </row>
    <row r="2799" spans="2:16" x14ac:dyDescent="0.2">
      <c r="B2799" s="1">
        <f t="shared" si="129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131"/>
        <v>907693.06600004667</v>
      </c>
      <c r="L2799" s="9" t="str">
        <f t="shared" si="130"/>
        <v>Virement Local</v>
      </c>
      <c r="P2799" s="1" t="str">
        <f t="array" ref="P2799">INDEX(T_Natures[Nature],MATCH(TRUE,ISNUMBER(FIND(T_Natures[Libellé],F2799)),0))</f>
        <v>Virement Local</v>
      </c>
    </row>
    <row r="2800" spans="2:16" x14ac:dyDescent="0.2">
      <c r="B2800" s="1">
        <f t="shared" si="129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131"/>
        <v>907743.06600004667</v>
      </c>
      <c r="L2800" s="9" t="str">
        <f t="shared" si="130"/>
        <v>Virement Local</v>
      </c>
      <c r="P2800" s="1" t="str">
        <f t="array" ref="P2800">INDEX(T_Natures[Nature],MATCH(TRUE,ISNUMBER(FIND(T_Natures[Libellé],F2800)),0))</f>
        <v>Virement Local</v>
      </c>
    </row>
    <row r="2801" spans="2:16" x14ac:dyDescent="0.2">
      <c r="B2801" s="1">
        <f t="shared" si="129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131"/>
        <v>907823.06600004667</v>
      </c>
      <c r="L2801" s="9" t="str">
        <f t="shared" si="130"/>
        <v>Virement Local</v>
      </c>
      <c r="P2801" s="1" t="str">
        <f t="array" ref="P2801">INDEX(T_Natures[Nature],MATCH(TRUE,ISNUMBER(FIND(T_Natures[Libellé],F2801)),0))</f>
        <v>Virement Local</v>
      </c>
    </row>
    <row r="2802" spans="2:16" x14ac:dyDescent="0.2">
      <c r="B2802" s="1">
        <f t="shared" si="129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131"/>
        <v>909323.06600004667</v>
      </c>
      <c r="L2802" s="9" t="str">
        <f t="shared" si="130"/>
        <v>Virement Local</v>
      </c>
      <c r="P2802" s="1" t="str">
        <f t="array" ref="P2802">INDEX(T_Natures[Nature],MATCH(TRUE,ISNUMBER(FIND(T_Natures[Libellé],F2802)),0))</f>
        <v>Virement Local</v>
      </c>
    </row>
    <row r="2803" spans="2:16" x14ac:dyDescent="0.2">
      <c r="B2803" s="1">
        <f t="shared" si="129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131"/>
        <v>909423.06600004667</v>
      </c>
      <c r="L2803" s="9" t="str">
        <f t="shared" si="130"/>
        <v>Virement Local</v>
      </c>
      <c r="P2803" s="1" t="str">
        <f t="array" ref="P2803">INDEX(T_Natures[Nature],MATCH(TRUE,ISNUMBER(FIND(T_Natures[Libellé],F2803)),0))</f>
        <v>Virement Local</v>
      </c>
    </row>
    <row r="2804" spans="2:16" x14ac:dyDescent="0.2">
      <c r="B2804" s="1">
        <f t="shared" si="129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131"/>
        <v>909473.06600004667</v>
      </c>
      <c r="L2804" s="9" t="str">
        <f t="shared" si="130"/>
        <v>Virement Local</v>
      </c>
      <c r="P2804" s="1" t="str">
        <f t="array" ref="P2804">INDEX(T_Natures[Nature],MATCH(TRUE,ISNUMBER(FIND(T_Natures[Libellé],F2804)),0))</f>
        <v>Virement Local</v>
      </c>
    </row>
    <row r="2805" spans="2:16" x14ac:dyDescent="0.2">
      <c r="B2805" s="1">
        <f t="shared" si="129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131"/>
        <v>909503.06600004667</v>
      </c>
      <c r="L2805" s="9" t="str">
        <f t="shared" si="130"/>
        <v>Virement Local</v>
      </c>
      <c r="P2805" s="1" t="str">
        <f t="array" ref="P2805">INDEX(T_Natures[Nature],MATCH(TRUE,ISNUMBER(FIND(T_Natures[Libellé],F2805)),0))</f>
        <v>Virement Local</v>
      </c>
    </row>
    <row r="2806" spans="2:16" x14ac:dyDescent="0.2">
      <c r="B2806" s="1">
        <f t="shared" si="129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131"/>
        <v>911503.06600004667</v>
      </c>
      <c r="L2806" s="9" t="str">
        <f t="shared" si="130"/>
        <v>Virement Local</v>
      </c>
      <c r="P2806" s="1" t="str">
        <f t="array" ref="P2806">INDEX(T_Natures[Nature],MATCH(TRUE,ISNUMBER(FIND(T_Natures[Libellé],F2806)),0))</f>
        <v>Virement Local</v>
      </c>
    </row>
    <row r="2807" spans="2:16" x14ac:dyDescent="0.2">
      <c r="B2807" s="1">
        <f t="shared" si="129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131"/>
        <v>911583.06600004667</v>
      </c>
      <c r="L2807" s="9" t="str">
        <f t="shared" si="130"/>
        <v>Virement Local</v>
      </c>
      <c r="P2807" s="1" t="str">
        <f t="array" ref="P2807">INDEX(T_Natures[Nature],MATCH(TRUE,ISNUMBER(FIND(T_Natures[Libellé],F2807)),0))</f>
        <v>Virement Local</v>
      </c>
    </row>
    <row r="2808" spans="2:16" x14ac:dyDescent="0.2">
      <c r="B2808" s="1">
        <f t="shared" si="129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131"/>
        <v>911633.06600004667</v>
      </c>
      <c r="L2808" s="9" t="str">
        <f t="shared" si="130"/>
        <v>Virement Local</v>
      </c>
      <c r="P2808" s="1" t="str">
        <f t="array" ref="P2808">INDEX(T_Natures[Nature],MATCH(TRUE,ISNUMBER(FIND(T_Natures[Libellé],F2808)),0))</f>
        <v>Virement Local</v>
      </c>
    </row>
    <row r="2809" spans="2:16" x14ac:dyDescent="0.2">
      <c r="B2809" s="1">
        <f t="shared" si="129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131"/>
        <v>911933.06600004667</v>
      </c>
      <c r="L2809" s="9" t="str">
        <f t="shared" si="130"/>
        <v>Virement Local</v>
      </c>
      <c r="P2809" s="1" t="str">
        <f t="array" ref="P2809">INDEX(T_Natures[Nature],MATCH(TRUE,ISNUMBER(FIND(T_Natures[Libellé],F2809)),0))</f>
        <v>Virement Local</v>
      </c>
    </row>
    <row r="2810" spans="2:16" x14ac:dyDescent="0.2">
      <c r="B2810" s="1">
        <f t="shared" si="129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131"/>
        <v>912033.06600004667</v>
      </c>
      <c r="L2810" s="9" t="str">
        <f t="shared" si="130"/>
        <v>Virement Local</v>
      </c>
      <c r="P2810" s="1" t="str">
        <f t="array" ref="P2810">INDEX(T_Natures[Nature],MATCH(TRUE,ISNUMBER(FIND(T_Natures[Libellé],F2810)),0))</f>
        <v>Virement Local</v>
      </c>
    </row>
    <row r="2811" spans="2:16" x14ac:dyDescent="0.2">
      <c r="B2811" s="1">
        <f t="shared" si="129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131"/>
        <v>912083.06600004667</v>
      </c>
      <c r="L2811" s="9" t="str">
        <f t="shared" si="130"/>
        <v>Virement Local</v>
      </c>
      <c r="P2811" s="1" t="str">
        <f t="array" ref="P2811">INDEX(T_Natures[Nature],MATCH(TRUE,ISNUMBER(FIND(T_Natures[Libellé],F2811)),0))</f>
        <v>Virement Local</v>
      </c>
    </row>
    <row r="2812" spans="2:16" x14ac:dyDescent="0.2">
      <c r="B2812" s="1">
        <f t="shared" si="129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131"/>
        <v>912583.06600004667</v>
      </c>
      <c r="L2812" s="9" t="str">
        <f t="shared" si="130"/>
        <v>Virement Local</v>
      </c>
      <c r="P2812" s="1" t="str">
        <f t="array" ref="P2812">INDEX(T_Natures[Nature],MATCH(TRUE,ISNUMBER(FIND(T_Natures[Libellé],F2812)),0))</f>
        <v>Virement Local</v>
      </c>
    </row>
    <row r="2813" spans="2:16" x14ac:dyDescent="0.2">
      <c r="B2813" s="1">
        <f t="shared" si="129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131"/>
        <v>912633.06600004667</v>
      </c>
      <c r="L2813" s="9" t="str">
        <f t="shared" si="130"/>
        <v>Virement Local</v>
      </c>
      <c r="P2813" s="1" t="str">
        <f t="array" ref="P2813">INDEX(T_Natures[Nature],MATCH(TRUE,ISNUMBER(FIND(T_Natures[Libellé],F2813)),0))</f>
        <v>Virement Local</v>
      </c>
    </row>
    <row r="2814" spans="2:16" x14ac:dyDescent="0.2">
      <c r="B2814" s="1">
        <f t="shared" si="129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131"/>
        <v>912933.06600004667</v>
      </c>
      <c r="L2814" s="9" t="str">
        <f t="shared" si="130"/>
        <v>Virement Local</v>
      </c>
      <c r="P2814" s="1" t="str">
        <f t="array" ref="P2814">INDEX(T_Natures[Nature],MATCH(TRUE,ISNUMBER(FIND(T_Natures[Libellé],F2814)),0))</f>
        <v>Virement Local</v>
      </c>
    </row>
    <row r="2815" spans="2:16" x14ac:dyDescent="0.2">
      <c r="B2815" s="1">
        <f t="shared" si="129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131"/>
        <v>912983.06600004667</v>
      </c>
      <c r="L2815" s="9" t="str">
        <f t="shared" si="130"/>
        <v>Virement Local</v>
      </c>
      <c r="P2815" s="1" t="str">
        <f t="array" ref="P2815">INDEX(T_Natures[Nature],MATCH(TRUE,ISNUMBER(FIND(T_Natures[Libellé],F2815)),0))</f>
        <v>Virement Local</v>
      </c>
    </row>
    <row r="2816" spans="2:16" x14ac:dyDescent="0.2">
      <c r="B2816" s="1">
        <f t="shared" si="129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131"/>
        <v>913033.06600004667</v>
      </c>
      <c r="L2816" s="9" t="str">
        <f t="shared" si="130"/>
        <v>Virement Local</v>
      </c>
      <c r="P2816" s="1" t="str">
        <f t="array" ref="P2816">INDEX(T_Natures[Nature],MATCH(TRUE,ISNUMBER(FIND(T_Natures[Libellé],F2816)),0))</f>
        <v>Virement Local</v>
      </c>
    </row>
    <row r="2817" spans="2:16" x14ac:dyDescent="0.2">
      <c r="B2817" s="1">
        <f t="shared" si="129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131"/>
        <v>913083.06600004667</v>
      </c>
      <c r="L2817" s="9" t="str">
        <f t="shared" si="130"/>
        <v>Virement Local</v>
      </c>
      <c r="P2817" s="1" t="str">
        <f t="array" ref="P2817">INDEX(T_Natures[Nature],MATCH(TRUE,ISNUMBER(FIND(T_Natures[Libellé],F2817)),0))</f>
        <v>Virement Local</v>
      </c>
    </row>
    <row r="2818" spans="2:16" x14ac:dyDescent="0.2">
      <c r="B2818" s="1">
        <f t="shared" si="129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131"/>
        <v>913093.06600004667</v>
      </c>
      <c r="L2818" s="9" t="str">
        <f t="shared" si="130"/>
        <v>Virement Local</v>
      </c>
      <c r="P2818" s="1" t="str">
        <f t="array" ref="P2818">INDEX(T_Natures[Nature],MATCH(TRUE,ISNUMBER(FIND(T_Natures[Libellé],F2818)),0))</f>
        <v>Virement Local</v>
      </c>
    </row>
    <row r="2819" spans="2:16" x14ac:dyDescent="0.2">
      <c r="B2819" s="1">
        <f t="shared" si="129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131"/>
        <v>913193.06600004667</v>
      </c>
      <c r="L2819" s="9" t="str">
        <f t="shared" si="130"/>
        <v>Virement Local</v>
      </c>
      <c r="P2819" s="1" t="str">
        <f t="array" ref="P2819">INDEX(T_Natures[Nature],MATCH(TRUE,ISNUMBER(FIND(T_Natures[Libellé],F2819)),0))</f>
        <v>Virement Local</v>
      </c>
    </row>
    <row r="2820" spans="2:16" x14ac:dyDescent="0.2">
      <c r="B2820" s="1">
        <f t="shared" si="129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131"/>
        <v>913243.06600004667</v>
      </c>
      <c r="L2820" s="9" t="str">
        <f t="shared" si="130"/>
        <v>Virement Local</v>
      </c>
      <c r="P2820" s="1" t="str">
        <f t="array" ref="P2820">INDEX(T_Natures[Nature],MATCH(TRUE,ISNUMBER(FIND(T_Natures[Libellé],F2820)),0))</f>
        <v>Virement Local</v>
      </c>
    </row>
    <row r="2821" spans="2:16" x14ac:dyDescent="0.2">
      <c r="B2821" s="1">
        <f t="shared" ref="B2821:B2884" si="132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131"/>
        <v>913293.06600004667</v>
      </c>
      <c r="L2821" s="9" t="str">
        <f t="shared" ref="L2821:L2884" si="133">IF(ISNUMBER(FIND(LEFT($R$4,$S$4),F2821))=TRUE,$T$4,IF(ISNUMBER(FIND(LEFT($R$5,$S$5),F2821))=TRUE,$T$5,IF(ISNUMBER(FIND(LEFT($R$6,$S$6),F2821))=TRUE,$T$6,IF(ISNUMBER(FIND(LEFT($R$7,$S$7),F2821))=TRUE,$T$7,IF(ISNUMBER(FIND(LEFT($R$8,$S$8),F2821))=TRUE,$T$8,IF(ISNUMBER(FIND(LEFT($R$9,$S$9),F2821))=TRUE,$T$9,IF(ISNUMBER(FIND(LEFT($R$10,$S$10),F2821))=TRUE,$T$10,IF(ISNUMBER(FIND(LEFT($R$11,$S$11),F2821))=TRUE,$T$11,IF(ISNUMBER(FIND(LEFT($R$12,$S$12),F2821))=TRUE,$T$12,IF(ISNUMBER(FIND(LEFT($R$13,$S$13),F2821))=TRUE,$T$13,IF(ISNUMBER(FIND(LEFT($R$14,$S$14),F2821))=TRUE,$T$14,IF(ISNUMBER(FIND(LEFT($R$15,$S$15),F2821))=TRUE,$T$15,IF(ISNUMBER(FIND(LEFT($R$16,$S$16),F2821))=TRUE,$T$16,IF(ISNUMBER(FIND(LEFT($R$17,$S$17),F2821))=TRUE,$T$17,IF(ISNUMBER(FIND(LEFT($R$18,$S$18),F2821))=TRUE,$T$18,IF(ISNUMBER(FIND(LEFT($R$19,$S$19),F2821))=TRUE,$T$19,IF(ISNUMBER(FIND(LEFT($R$20,$S$20),F2821))=TRUE,$T$20,IF(ISNUMBER(FIND(LEFT($R$21,$S$21),F2821))=TRUE,$T$21,IF(ISNUMBER(FIND(LEFT($R$24,$S$24),F2821))=TRUE,$T$24,IF(ISNUMBER(FIND(LEFT($R$25,$S$25),F2821))=TRUE,$T$25,IF(ISNUMBER(FIND(LEFT($R$26,$S$26),F2821))=TRUE,$T$26,IF(ISNUMBER(FIND(LEFT($R$27,$S$27),F2821))=TRUE,$T$27,IF(ISNUMBER(FIND(LEFT($R$28,$S$28),F2821))=TRUE,$T$28,IF(ISNUMBER(FIND(LEFT($R$22,$S$22),F2821))=TRUE,$T$22,IF(ISNUMBER(FIND(LEFT($R$23,$S$23),F2821))=TRUE,$T$23,IF(ISNUMBER(FIND(LEFT($R$29,$S$29),F2821))=TRUE,$T$29))))))))))))))))))))))))))</f>
        <v>Virement Local</v>
      </c>
      <c r="P2821" s="1" t="str">
        <f t="array" ref="P2821">INDEX(T_Natures[Nature],MATCH(TRUE,ISNUMBER(FIND(T_Natures[Libellé],F2821)),0))</f>
        <v>Virement Local</v>
      </c>
    </row>
    <row r="2822" spans="2:16" x14ac:dyDescent="0.2">
      <c r="B2822" s="1">
        <f t="shared" si="132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134">K2821+J2822-I2822</f>
        <v>913393.06600004667</v>
      </c>
      <c r="L2822" s="9" t="str">
        <f t="shared" si="133"/>
        <v>Virement Local</v>
      </c>
      <c r="P2822" s="1" t="str">
        <f t="array" ref="P2822">INDEX(T_Natures[Nature],MATCH(TRUE,ISNUMBER(FIND(T_Natures[Libellé],F2822)),0))</f>
        <v>Virement Local</v>
      </c>
    </row>
    <row r="2823" spans="2:16" x14ac:dyDescent="0.2">
      <c r="B2823" s="1">
        <f t="shared" si="132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134"/>
        <v>913392.76800004672</v>
      </c>
      <c r="L2823" s="9" t="str">
        <f t="shared" si="133"/>
        <v>Commission/Vir</v>
      </c>
      <c r="P2823" s="1" t="str">
        <f t="array" ref="P2823">INDEX(T_Natures[Nature],MATCH(TRUE,ISNUMBER(FIND(T_Natures[Libellé],F2823)),0))</f>
        <v>Commission/Vir</v>
      </c>
    </row>
    <row r="2824" spans="2:16" x14ac:dyDescent="0.2">
      <c r="B2824" s="1">
        <f t="shared" si="132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134"/>
        <v>913392.47000004677</v>
      </c>
      <c r="L2824" s="9" t="str">
        <f t="shared" si="133"/>
        <v>Commission/Vir</v>
      </c>
      <c r="P2824" s="1" t="str">
        <f t="array" ref="P2824">INDEX(T_Natures[Nature],MATCH(TRUE,ISNUMBER(FIND(T_Natures[Libellé],F2824)),0))</f>
        <v>Commission/Vir</v>
      </c>
    </row>
    <row r="2825" spans="2:16" x14ac:dyDescent="0.2">
      <c r="B2825" s="1">
        <f t="shared" si="132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134"/>
        <v>913392.17200004682</v>
      </c>
      <c r="L2825" s="9" t="str">
        <f t="shared" si="133"/>
        <v>Commission/Vir</v>
      </c>
      <c r="P2825" s="1" t="str">
        <f t="array" ref="P2825">INDEX(T_Natures[Nature],MATCH(TRUE,ISNUMBER(FIND(T_Natures[Libellé],F2825)),0))</f>
        <v>Commission/Vir</v>
      </c>
    </row>
    <row r="2826" spans="2:16" x14ac:dyDescent="0.2">
      <c r="B2826" s="1">
        <f t="shared" si="132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134"/>
        <v>913391.87400004687</v>
      </c>
      <c r="L2826" s="9" t="str">
        <f t="shared" si="133"/>
        <v>Commission/Vir</v>
      </c>
      <c r="P2826" s="1" t="str">
        <f t="array" ref="P2826">INDEX(T_Natures[Nature],MATCH(TRUE,ISNUMBER(FIND(T_Natures[Libellé],F2826)),0))</f>
        <v>Commission/Vir</v>
      </c>
    </row>
    <row r="2827" spans="2:16" x14ac:dyDescent="0.2">
      <c r="B2827" s="1">
        <f t="shared" si="132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134"/>
        <v>913391.57600004692</v>
      </c>
      <c r="L2827" s="9" t="str">
        <f t="shared" si="133"/>
        <v>Commission/Vir</v>
      </c>
      <c r="P2827" s="1" t="str">
        <f t="array" ref="P2827">INDEX(T_Natures[Nature],MATCH(TRUE,ISNUMBER(FIND(T_Natures[Libellé],F2827)),0))</f>
        <v>Commission/Vir</v>
      </c>
    </row>
    <row r="2828" spans="2:16" x14ac:dyDescent="0.2">
      <c r="B2828" s="1">
        <f t="shared" si="132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134"/>
        <v>913391.27800004696</v>
      </c>
      <c r="L2828" s="9" t="str">
        <f t="shared" si="133"/>
        <v>Commission/Vir</v>
      </c>
      <c r="P2828" s="1" t="str">
        <f t="array" ref="P2828">INDEX(T_Natures[Nature],MATCH(TRUE,ISNUMBER(FIND(T_Natures[Libellé],F2828)),0))</f>
        <v>Commission/Vir</v>
      </c>
    </row>
    <row r="2829" spans="2:16" x14ac:dyDescent="0.2">
      <c r="B2829" s="1">
        <f t="shared" si="132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134"/>
        <v>913390.992000047</v>
      </c>
      <c r="L2829" s="9" t="str">
        <f t="shared" si="133"/>
        <v>Commission/Encaissement</v>
      </c>
      <c r="P2829" s="1" t="str">
        <f t="array" ref="P2829">INDEX(T_Natures[Nature],MATCH(TRUE,ISNUMBER(FIND(T_Natures[Libellé],F2829)),0))</f>
        <v>Commission/Encaissement</v>
      </c>
    </row>
    <row r="2830" spans="2:16" x14ac:dyDescent="0.2">
      <c r="B2830" s="1">
        <f t="shared" si="132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134"/>
        <v>913390.69400004705</v>
      </c>
      <c r="L2830" s="9" t="str">
        <f t="shared" si="133"/>
        <v>Commission/Vir</v>
      </c>
      <c r="P2830" s="1" t="str">
        <f t="array" ref="P2830">INDEX(T_Natures[Nature],MATCH(TRUE,ISNUMBER(FIND(T_Natures[Libellé],F2830)),0))</f>
        <v>Commission/Vir</v>
      </c>
    </row>
    <row r="2831" spans="2:16" x14ac:dyDescent="0.2">
      <c r="B2831" s="1">
        <f t="shared" si="132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134"/>
        <v>913390.3960000471</v>
      </c>
      <c r="L2831" s="9" t="str">
        <f t="shared" si="133"/>
        <v>Commission/Vir</v>
      </c>
      <c r="P2831" s="1" t="str">
        <f t="array" ref="P2831">INDEX(T_Natures[Nature],MATCH(TRUE,ISNUMBER(FIND(T_Natures[Libellé],F2831)),0))</f>
        <v>Commission/Vir</v>
      </c>
    </row>
    <row r="2832" spans="2:16" x14ac:dyDescent="0.2">
      <c r="B2832" s="1">
        <f t="shared" si="132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134"/>
        <v>913390.09800004715</v>
      </c>
      <c r="L2832" s="9" t="str">
        <f t="shared" si="133"/>
        <v>Commission/Vir</v>
      </c>
      <c r="P2832" s="1" t="str">
        <f t="array" ref="P2832">INDEX(T_Natures[Nature],MATCH(TRUE,ISNUMBER(FIND(T_Natures[Libellé],F2832)),0))</f>
        <v>Commission/Vir</v>
      </c>
    </row>
    <row r="2833" spans="2:16" x14ac:dyDescent="0.2">
      <c r="B2833" s="1">
        <f t="shared" si="132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134"/>
        <v>913389.80000004719</v>
      </c>
      <c r="L2833" s="9" t="str">
        <f t="shared" si="133"/>
        <v>Commission/Vir</v>
      </c>
      <c r="P2833" s="1" t="str">
        <f t="array" ref="P2833">INDEX(T_Natures[Nature],MATCH(TRUE,ISNUMBER(FIND(T_Natures[Libellé],F2833)),0))</f>
        <v>Commission/Vir</v>
      </c>
    </row>
    <row r="2834" spans="2:16" x14ac:dyDescent="0.2">
      <c r="B2834" s="1">
        <f t="shared" si="132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134"/>
        <v>913389.50200004724</v>
      </c>
      <c r="L2834" s="9" t="str">
        <f t="shared" si="133"/>
        <v>Commission/Vir</v>
      </c>
      <c r="P2834" s="1" t="str">
        <f t="array" ref="P2834">INDEX(T_Natures[Nature],MATCH(TRUE,ISNUMBER(FIND(T_Natures[Libellé],F2834)),0))</f>
        <v>Commission/Vir</v>
      </c>
    </row>
    <row r="2835" spans="2:16" x14ac:dyDescent="0.2">
      <c r="B2835" s="1">
        <f t="shared" si="132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134"/>
        <v>913389.20400004729</v>
      </c>
      <c r="L2835" s="9" t="str">
        <f t="shared" si="133"/>
        <v>Commission/Vir</v>
      </c>
      <c r="P2835" s="1" t="str">
        <f t="array" ref="P2835">INDEX(T_Natures[Nature],MATCH(TRUE,ISNUMBER(FIND(T_Natures[Libellé],F2835)),0))</f>
        <v>Commission/Vir</v>
      </c>
    </row>
    <row r="2836" spans="2:16" x14ac:dyDescent="0.2">
      <c r="B2836" s="1">
        <f t="shared" si="132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134"/>
        <v>913388.90600004734</v>
      </c>
      <c r="L2836" s="9" t="str">
        <f t="shared" si="133"/>
        <v>Commission/Vir</v>
      </c>
      <c r="P2836" s="1" t="str">
        <f t="array" ref="P2836">INDEX(T_Natures[Nature],MATCH(TRUE,ISNUMBER(FIND(T_Natures[Libellé],F2836)),0))</f>
        <v>Commission/Vir</v>
      </c>
    </row>
    <row r="2837" spans="2:16" x14ac:dyDescent="0.2">
      <c r="B2837" s="1">
        <f t="shared" si="132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134"/>
        <v>913388.60800004739</v>
      </c>
      <c r="L2837" s="9" t="str">
        <f t="shared" si="133"/>
        <v>Commission/Vir</v>
      </c>
      <c r="P2837" s="1" t="str">
        <f t="array" ref="P2837">INDEX(T_Natures[Nature],MATCH(TRUE,ISNUMBER(FIND(T_Natures[Libellé],F2837)),0))</f>
        <v>Commission/Vir</v>
      </c>
    </row>
    <row r="2838" spans="2:16" x14ac:dyDescent="0.2">
      <c r="B2838" s="1">
        <f t="shared" si="132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134"/>
        <v>913388.31000004744</v>
      </c>
      <c r="L2838" s="9" t="str">
        <f t="shared" si="133"/>
        <v>Commission/Vir</v>
      </c>
      <c r="P2838" s="1" t="str">
        <f t="array" ref="P2838">INDEX(T_Natures[Nature],MATCH(TRUE,ISNUMBER(FIND(T_Natures[Libellé],F2838)),0))</f>
        <v>Commission/Vir</v>
      </c>
    </row>
    <row r="2839" spans="2:16" x14ac:dyDescent="0.2">
      <c r="B2839" s="1">
        <f t="shared" si="132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134"/>
        <v>913388.01200004749</v>
      </c>
      <c r="L2839" s="9" t="str">
        <f t="shared" si="133"/>
        <v>Commission/Vir</v>
      </c>
      <c r="P2839" s="1" t="str">
        <f t="array" ref="P2839">INDEX(T_Natures[Nature],MATCH(TRUE,ISNUMBER(FIND(T_Natures[Libellé],F2839)),0))</f>
        <v>Commission/Vir</v>
      </c>
    </row>
    <row r="2840" spans="2:16" x14ac:dyDescent="0.2">
      <c r="B2840" s="1">
        <f t="shared" si="132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134"/>
        <v>913387.71400004753</v>
      </c>
      <c r="L2840" s="9" t="str">
        <f t="shared" si="133"/>
        <v>Commission/Vir</v>
      </c>
      <c r="P2840" s="1" t="str">
        <f t="array" ref="P2840">INDEX(T_Natures[Nature],MATCH(TRUE,ISNUMBER(FIND(T_Natures[Libellé],F2840)),0))</f>
        <v>Commission/Vir</v>
      </c>
    </row>
    <row r="2841" spans="2:16" x14ac:dyDescent="0.2">
      <c r="B2841" s="1">
        <f t="shared" si="132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134"/>
        <v>913387.41600004758</v>
      </c>
      <c r="L2841" s="9" t="str">
        <f t="shared" si="133"/>
        <v>Commission/Vir</v>
      </c>
      <c r="P2841" s="1" t="str">
        <f t="array" ref="P2841">INDEX(T_Natures[Nature],MATCH(TRUE,ISNUMBER(FIND(T_Natures[Libellé],F2841)),0))</f>
        <v>Commission/Vir</v>
      </c>
    </row>
    <row r="2842" spans="2:16" x14ac:dyDescent="0.2">
      <c r="B2842" s="1">
        <f t="shared" si="132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134"/>
        <v>913387.11800004763</v>
      </c>
      <c r="L2842" s="9" t="str">
        <f t="shared" si="133"/>
        <v>Commission/Vir</v>
      </c>
      <c r="P2842" s="1" t="str">
        <f t="array" ref="P2842">INDEX(T_Natures[Nature],MATCH(TRUE,ISNUMBER(FIND(T_Natures[Libellé],F2842)),0))</f>
        <v>Commission/Vir</v>
      </c>
    </row>
    <row r="2843" spans="2:16" x14ac:dyDescent="0.2">
      <c r="B2843" s="1">
        <f t="shared" si="132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134"/>
        <v>913386.82000004768</v>
      </c>
      <c r="L2843" s="9" t="str">
        <f t="shared" si="133"/>
        <v>Commission/Vir</v>
      </c>
      <c r="P2843" s="1" t="str">
        <f t="array" ref="P2843">INDEX(T_Natures[Nature],MATCH(TRUE,ISNUMBER(FIND(T_Natures[Libellé],F2843)),0))</f>
        <v>Commission/Vir</v>
      </c>
    </row>
    <row r="2844" spans="2:16" x14ac:dyDescent="0.2">
      <c r="B2844" s="1">
        <f t="shared" si="132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134"/>
        <v>913386.52200004773</v>
      </c>
      <c r="L2844" s="9" t="str">
        <f t="shared" si="133"/>
        <v>Commission/Vir</v>
      </c>
      <c r="P2844" s="1" t="str">
        <f t="array" ref="P2844">INDEX(T_Natures[Nature],MATCH(TRUE,ISNUMBER(FIND(T_Natures[Libellé],F2844)),0))</f>
        <v>Commission/Vir</v>
      </c>
    </row>
    <row r="2845" spans="2:16" x14ac:dyDescent="0.2">
      <c r="B2845" s="1">
        <f t="shared" si="132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134"/>
        <v>913386.22400004778</v>
      </c>
      <c r="L2845" s="9" t="str">
        <f t="shared" si="133"/>
        <v>Commission/Vir</v>
      </c>
      <c r="P2845" s="1" t="str">
        <f t="array" ref="P2845">INDEX(T_Natures[Nature],MATCH(TRUE,ISNUMBER(FIND(T_Natures[Libellé],F2845)),0))</f>
        <v>Commission/Vir</v>
      </c>
    </row>
    <row r="2846" spans="2:16" x14ac:dyDescent="0.2">
      <c r="B2846" s="1">
        <f t="shared" si="132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134"/>
        <v>913526.22400004778</v>
      </c>
      <c r="L2846" s="9" t="str">
        <f t="shared" si="133"/>
        <v>Versement</v>
      </c>
      <c r="P2846" s="1" t="str">
        <f t="array" ref="P2846">INDEX(T_Natures[Nature],MATCH(TRUE,ISNUMBER(FIND(T_Natures[Libellé],F2846)),0))</f>
        <v>Versement</v>
      </c>
    </row>
    <row r="2847" spans="2:16" x14ac:dyDescent="0.2">
      <c r="B2847" s="1">
        <f t="shared" si="132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134"/>
        <v>913776.22400004778</v>
      </c>
      <c r="L2847" s="9" t="str">
        <f t="shared" si="133"/>
        <v>Versement</v>
      </c>
      <c r="P2847" s="1" t="str">
        <f t="array" ref="P2847">INDEX(T_Natures[Nature],MATCH(TRUE,ISNUMBER(FIND(T_Natures[Libellé],F2847)),0))</f>
        <v>Versement</v>
      </c>
    </row>
    <row r="2848" spans="2:16" x14ac:dyDescent="0.2">
      <c r="B2848" s="1">
        <f t="shared" si="132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134"/>
        <v>914050.73800004774</v>
      </c>
      <c r="L2848" s="9" t="str">
        <f t="shared" si="133"/>
        <v>Rapatriement</v>
      </c>
      <c r="P2848" s="1" t="str">
        <f t="array" ref="P2848">INDEX(T_Natures[Nature],MATCH(TRUE,ISNUMBER(FIND(T_Natures[Libellé],F2848)),0))</f>
        <v>Rapatriement</v>
      </c>
    </row>
    <row r="2849" spans="2:16" x14ac:dyDescent="0.2">
      <c r="B2849" s="1">
        <f t="shared" si="132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134"/>
        <v>914210.73800004774</v>
      </c>
      <c r="L2849" s="9" t="str">
        <f t="shared" si="133"/>
        <v>Virement Local</v>
      </c>
      <c r="P2849" s="1" t="str">
        <f t="array" ref="P2849">INDEX(T_Natures[Nature],MATCH(TRUE,ISNUMBER(FIND(T_Natures[Libellé],F2849)),0))</f>
        <v>Virement Local</v>
      </c>
    </row>
    <row r="2850" spans="2:16" x14ac:dyDescent="0.2">
      <c r="B2850" s="1">
        <f t="shared" si="132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134"/>
        <v>914240.73800004774</v>
      </c>
      <c r="L2850" s="9" t="str">
        <f t="shared" si="133"/>
        <v>Virement Local</v>
      </c>
      <c r="P2850" s="1" t="str">
        <f t="array" ref="P2850">INDEX(T_Natures[Nature],MATCH(TRUE,ISNUMBER(FIND(T_Natures[Libellé],F2850)),0))</f>
        <v>Virement Local</v>
      </c>
    </row>
    <row r="2851" spans="2:16" x14ac:dyDescent="0.2">
      <c r="B2851" s="1">
        <f t="shared" si="132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134"/>
        <v>914540.73800004774</v>
      </c>
      <c r="L2851" s="9" t="str">
        <f t="shared" si="133"/>
        <v>Virement Local</v>
      </c>
      <c r="P2851" s="1" t="str">
        <f t="array" ref="P2851">INDEX(T_Natures[Nature],MATCH(TRUE,ISNUMBER(FIND(T_Natures[Libellé],F2851)),0))</f>
        <v>Virement Local</v>
      </c>
    </row>
    <row r="2852" spans="2:16" x14ac:dyDescent="0.2">
      <c r="B2852" s="1">
        <f t="shared" si="132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134"/>
        <v>915540.73800004774</v>
      </c>
      <c r="L2852" s="9" t="str">
        <f t="shared" si="133"/>
        <v>Virement Local</v>
      </c>
      <c r="P2852" s="1" t="str">
        <f t="array" ref="P2852">INDEX(T_Natures[Nature],MATCH(TRUE,ISNUMBER(FIND(T_Natures[Libellé],F2852)),0))</f>
        <v>Virement Local</v>
      </c>
    </row>
    <row r="2853" spans="2:16" x14ac:dyDescent="0.2">
      <c r="B2853" s="1">
        <f t="shared" si="132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134"/>
        <v>916945.73800004774</v>
      </c>
      <c r="L2853" s="9" t="str">
        <f t="shared" si="133"/>
        <v>Virement Local</v>
      </c>
      <c r="P2853" s="1" t="str">
        <f t="array" ref="P2853">INDEX(T_Natures[Nature],MATCH(TRUE,ISNUMBER(FIND(T_Natures[Libellé],F2853)),0))</f>
        <v>Virement Local</v>
      </c>
    </row>
    <row r="2854" spans="2:16" x14ac:dyDescent="0.2">
      <c r="B2854" s="1">
        <f t="shared" si="132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134"/>
        <v>916965.73800004774</v>
      </c>
      <c r="L2854" s="9" t="str">
        <f t="shared" si="133"/>
        <v>Virement Local</v>
      </c>
      <c r="P2854" s="1" t="str">
        <f t="array" ref="P2854">INDEX(T_Natures[Nature],MATCH(TRUE,ISNUMBER(FIND(T_Natures[Libellé],F2854)),0))</f>
        <v>Virement Local</v>
      </c>
    </row>
    <row r="2855" spans="2:16" x14ac:dyDescent="0.2">
      <c r="B2855" s="1">
        <f t="shared" si="132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134"/>
        <v>916995.73800004774</v>
      </c>
      <c r="L2855" s="9" t="str">
        <f t="shared" si="133"/>
        <v>Virement Local</v>
      </c>
      <c r="P2855" s="1" t="str">
        <f t="array" ref="P2855">INDEX(T_Natures[Nature],MATCH(TRUE,ISNUMBER(FIND(T_Natures[Libellé],F2855)),0))</f>
        <v>Virement Local</v>
      </c>
    </row>
    <row r="2856" spans="2:16" x14ac:dyDescent="0.2">
      <c r="B2856" s="1">
        <f t="shared" si="132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134"/>
        <v>917045.73800004774</v>
      </c>
      <c r="L2856" s="9" t="str">
        <f t="shared" si="133"/>
        <v>Virement Local</v>
      </c>
      <c r="P2856" s="1" t="str">
        <f t="array" ref="P2856">INDEX(T_Natures[Nature],MATCH(TRUE,ISNUMBER(FIND(T_Natures[Libellé],F2856)),0))</f>
        <v>Virement Local</v>
      </c>
    </row>
    <row r="2857" spans="2:16" x14ac:dyDescent="0.2">
      <c r="B2857" s="1">
        <f t="shared" si="132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134"/>
        <v>917145.73800004774</v>
      </c>
      <c r="L2857" s="9" t="str">
        <f t="shared" si="133"/>
        <v>Virement Local</v>
      </c>
      <c r="P2857" s="1" t="str">
        <f t="array" ref="P2857">INDEX(T_Natures[Nature],MATCH(TRUE,ISNUMBER(FIND(T_Natures[Libellé],F2857)),0))</f>
        <v>Virement Local</v>
      </c>
    </row>
    <row r="2858" spans="2:16" x14ac:dyDescent="0.2">
      <c r="B2858" s="1">
        <f t="shared" si="132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134"/>
        <v>917175.73800004774</v>
      </c>
      <c r="L2858" s="9" t="str">
        <f t="shared" si="133"/>
        <v>Virement Local</v>
      </c>
      <c r="P2858" s="1" t="str">
        <f t="array" ref="P2858">INDEX(T_Natures[Nature],MATCH(TRUE,ISNUMBER(FIND(T_Natures[Libellé],F2858)),0))</f>
        <v>Virement Local</v>
      </c>
    </row>
    <row r="2859" spans="2:16" x14ac:dyDescent="0.2">
      <c r="B2859" s="1">
        <f t="shared" si="132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134"/>
        <v>920675.73800004774</v>
      </c>
      <c r="L2859" s="9" t="str">
        <f t="shared" si="133"/>
        <v>Virement Local</v>
      </c>
      <c r="P2859" s="1" t="str">
        <f t="array" ref="P2859">INDEX(T_Natures[Nature],MATCH(TRUE,ISNUMBER(FIND(T_Natures[Libellé],F2859)),0))</f>
        <v>Virement Local</v>
      </c>
    </row>
    <row r="2860" spans="2:16" x14ac:dyDescent="0.2">
      <c r="B2860" s="1">
        <f t="shared" si="132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134"/>
        <v>920705.73800004774</v>
      </c>
      <c r="L2860" s="9" t="str">
        <f t="shared" si="133"/>
        <v>Virement Local</v>
      </c>
      <c r="P2860" s="1" t="str">
        <f t="array" ref="P2860">INDEX(T_Natures[Nature],MATCH(TRUE,ISNUMBER(FIND(T_Natures[Libellé],F2860)),0))</f>
        <v>Virement Local</v>
      </c>
    </row>
    <row r="2861" spans="2:16" x14ac:dyDescent="0.2">
      <c r="B2861" s="1">
        <f t="shared" si="132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134"/>
        <v>920735.73800004774</v>
      </c>
      <c r="L2861" s="9" t="str">
        <f t="shared" si="133"/>
        <v>Virement Local</v>
      </c>
      <c r="P2861" s="1" t="str">
        <f t="array" ref="P2861">INDEX(T_Natures[Nature],MATCH(TRUE,ISNUMBER(FIND(T_Natures[Libellé],F2861)),0))</f>
        <v>Virement Local</v>
      </c>
    </row>
    <row r="2862" spans="2:16" x14ac:dyDescent="0.2">
      <c r="B2862" s="1">
        <f t="shared" si="132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134"/>
        <v>920795.73800004774</v>
      </c>
      <c r="L2862" s="9" t="str">
        <f t="shared" si="133"/>
        <v>Virement Local</v>
      </c>
      <c r="P2862" s="1" t="str">
        <f t="array" ref="P2862">INDEX(T_Natures[Nature],MATCH(TRUE,ISNUMBER(FIND(T_Natures[Libellé],F2862)),0))</f>
        <v>Virement Local</v>
      </c>
    </row>
    <row r="2863" spans="2:16" x14ac:dyDescent="0.2">
      <c r="B2863" s="1">
        <f t="shared" si="132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134"/>
        <v>921295.73800004774</v>
      </c>
      <c r="L2863" s="9" t="str">
        <f t="shared" si="133"/>
        <v>Virement Local</v>
      </c>
      <c r="P2863" s="1" t="str">
        <f t="array" ref="P2863">INDEX(T_Natures[Nature],MATCH(TRUE,ISNUMBER(FIND(T_Natures[Libellé],F2863)),0))</f>
        <v>Virement Local</v>
      </c>
    </row>
    <row r="2864" spans="2:16" x14ac:dyDescent="0.2">
      <c r="B2864" s="1">
        <f t="shared" si="132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134"/>
        <v>921345.73800004774</v>
      </c>
      <c r="L2864" s="9" t="str">
        <f t="shared" si="133"/>
        <v>Virement Local</v>
      </c>
      <c r="P2864" s="1" t="str">
        <f t="array" ref="P2864">INDEX(T_Natures[Nature],MATCH(TRUE,ISNUMBER(FIND(T_Natures[Libellé],F2864)),0))</f>
        <v>Virement Local</v>
      </c>
    </row>
    <row r="2865" spans="2:16" x14ac:dyDescent="0.2">
      <c r="B2865" s="1">
        <f t="shared" si="132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134"/>
        <v>921405.73800004774</v>
      </c>
      <c r="L2865" s="9" t="str">
        <f t="shared" si="133"/>
        <v>Virement Local</v>
      </c>
      <c r="P2865" s="1" t="str">
        <f t="array" ref="P2865">INDEX(T_Natures[Nature],MATCH(TRUE,ISNUMBER(FIND(T_Natures[Libellé],F2865)),0))</f>
        <v>Virement Local</v>
      </c>
    </row>
    <row r="2866" spans="2:16" x14ac:dyDescent="0.2">
      <c r="B2866" s="1">
        <f t="shared" si="132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134"/>
        <v>921505.73800004774</v>
      </c>
      <c r="L2866" s="9" t="str">
        <f t="shared" si="133"/>
        <v>Virement Local</v>
      </c>
      <c r="P2866" s="1" t="str">
        <f t="array" ref="P2866">INDEX(T_Natures[Nature],MATCH(TRUE,ISNUMBER(FIND(T_Natures[Libellé],F2866)),0))</f>
        <v>Virement Local</v>
      </c>
    </row>
    <row r="2867" spans="2:16" x14ac:dyDescent="0.2">
      <c r="B2867" s="1">
        <f t="shared" si="132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134"/>
        <v>921655.73800004774</v>
      </c>
      <c r="L2867" s="9" t="str">
        <f t="shared" si="133"/>
        <v>Virement Local</v>
      </c>
      <c r="P2867" s="1" t="str">
        <f t="array" ref="P2867">INDEX(T_Natures[Nature],MATCH(TRUE,ISNUMBER(FIND(T_Natures[Libellé],F2867)),0))</f>
        <v>Virement Local</v>
      </c>
    </row>
    <row r="2868" spans="2:16" x14ac:dyDescent="0.2">
      <c r="B2868" s="1">
        <f t="shared" si="132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134"/>
        <v>921655.44000004779</v>
      </c>
      <c r="L2868" s="9" t="str">
        <f t="shared" si="133"/>
        <v>Commission/Vir</v>
      </c>
      <c r="P2868" s="1" t="str">
        <f t="array" ref="P2868">INDEX(T_Natures[Nature],MATCH(TRUE,ISNUMBER(FIND(T_Natures[Libellé],F2868)),0))</f>
        <v>Commission/Vir</v>
      </c>
    </row>
    <row r="2869" spans="2:16" x14ac:dyDescent="0.2">
      <c r="B2869" s="1">
        <f t="shared" si="132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134"/>
        <v>921655.14200004784</v>
      </c>
      <c r="L2869" s="9" t="str">
        <f t="shared" si="133"/>
        <v>Commission/Vir</v>
      </c>
      <c r="P2869" s="1" t="str">
        <f t="array" ref="P2869">INDEX(T_Natures[Nature],MATCH(TRUE,ISNUMBER(FIND(T_Natures[Libellé],F2869)),0))</f>
        <v>Commission/Vir</v>
      </c>
    </row>
    <row r="2870" spans="2:16" x14ac:dyDescent="0.2">
      <c r="B2870" s="1">
        <f t="shared" si="132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134"/>
        <v>921654.84400004789</v>
      </c>
      <c r="L2870" s="9" t="str">
        <f t="shared" si="133"/>
        <v>Commission/Vir</v>
      </c>
      <c r="P2870" s="1" t="str">
        <f t="array" ref="P2870">INDEX(T_Natures[Nature],MATCH(TRUE,ISNUMBER(FIND(T_Natures[Libellé],F2870)),0))</f>
        <v>Commission/Vir</v>
      </c>
    </row>
    <row r="2871" spans="2:16" x14ac:dyDescent="0.2">
      <c r="B2871" s="1">
        <f t="shared" si="132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134"/>
        <v>921654.54600004794</v>
      </c>
      <c r="L2871" s="9" t="str">
        <f t="shared" si="133"/>
        <v>Commission/Vir</v>
      </c>
      <c r="P2871" s="1" t="str">
        <f t="array" ref="P2871">INDEX(T_Natures[Nature],MATCH(TRUE,ISNUMBER(FIND(T_Natures[Libellé],F2871)),0))</f>
        <v>Commission/Vir</v>
      </c>
    </row>
    <row r="2872" spans="2:16" x14ac:dyDescent="0.2">
      <c r="B2872" s="1">
        <f t="shared" si="132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134"/>
        <v>921654.24800004798</v>
      </c>
      <c r="L2872" s="9" t="str">
        <f t="shared" si="133"/>
        <v>Commission/Vir</v>
      </c>
      <c r="P2872" s="1" t="str">
        <f t="array" ref="P2872">INDEX(T_Natures[Nature],MATCH(TRUE,ISNUMBER(FIND(T_Natures[Libellé],F2872)),0))</f>
        <v>Commission/Vir</v>
      </c>
    </row>
    <row r="2873" spans="2:16" x14ac:dyDescent="0.2">
      <c r="B2873" s="1">
        <f t="shared" si="132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134"/>
        <v>931654.24800004798</v>
      </c>
      <c r="L2873" s="9" t="str">
        <f t="shared" si="133"/>
        <v>Encaissement Chq</v>
      </c>
      <c r="P2873" s="1" t="str">
        <f t="array" ref="P2873">INDEX(T_Natures[Nature],MATCH(TRUE,ISNUMBER(FIND(T_Natures[Libellé],F2873)),0))</f>
        <v>Encaissement Chq</v>
      </c>
    </row>
    <row r="2874" spans="2:16" x14ac:dyDescent="0.2">
      <c r="B2874" s="1">
        <f t="shared" si="132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134"/>
        <v>931754.24800004798</v>
      </c>
      <c r="L2874" s="9" t="str">
        <f t="shared" si="133"/>
        <v>Virement Local</v>
      </c>
      <c r="P2874" s="1" t="str">
        <f t="array" ref="P2874">INDEX(T_Natures[Nature],MATCH(TRUE,ISNUMBER(FIND(T_Natures[Libellé],F2874)),0))</f>
        <v>Virement Local</v>
      </c>
    </row>
    <row r="2875" spans="2:16" x14ac:dyDescent="0.2">
      <c r="B2875" s="1">
        <f t="shared" si="132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134"/>
        <v>932754.24800004798</v>
      </c>
      <c r="L2875" s="9" t="str">
        <f t="shared" si="133"/>
        <v>Versement</v>
      </c>
      <c r="P2875" s="1" t="str">
        <f t="array" ref="P2875">INDEX(T_Natures[Nature],MATCH(TRUE,ISNUMBER(FIND(T_Natures[Libellé],F2875)),0))</f>
        <v>Versement</v>
      </c>
    </row>
    <row r="2876" spans="2:16" x14ac:dyDescent="0.2">
      <c r="B2876" s="1">
        <f t="shared" si="132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134"/>
        <v>933754.24800004798</v>
      </c>
      <c r="L2876" s="9" t="str">
        <f t="shared" si="133"/>
        <v>Virement Local</v>
      </c>
      <c r="P2876" s="1" t="str">
        <f t="array" ref="P2876">INDEX(T_Natures[Nature],MATCH(TRUE,ISNUMBER(FIND(T_Natures[Libellé],F2876)),0))</f>
        <v>Virement Local</v>
      </c>
    </row>
    <row r="2877" spans="2:16" x14ac:dyDescent="0.2">
      <c r="B2877" s="1">
        <f t="shared" si="132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134"/>
        <v>933874.24800004798</v>
      </c>
      <c r="L2877" s="9" t="str">
        <f t="shared" si="133"/>
        <v>Virement Local</v>
      </c>
      <c r="P2877" s="1" t="str">
        <f t="array" ref="P2877">INDEX(T_Natures[Nature],MATCH(TRUE,ISNUMBER(FIND(T_Natures[Libellé],F2877)),0))</f>
        <v>Virement Local</v>
      </c>
    </row>
    <row r="2878" spans="2:16" x14ac:dyDescent="0.2">
      <c r="B2878" s="1">
        <f t="shared" si="132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134"/>
        <v>934374.24800004798</v>
      </c>
      <c r="L2878" s="9" t="str">
        <f t="shared" si="133"/>
        <v>Virement Local</v>
      </c>
      <c r="P2878" s="1" t="str">
        <f t="array" ref="P2878">INDEX(T_Natures[Nature],MATCH(TRUE,ISNUMBER(FIND(T_Natures[Libellé],F2878)),0))</f>
        <v>Virement Local</v>
      </c>
    </row>
    <row r="2879" spans="2:16" x14ac:dyDescent="0.2">
      <c r="B2879" s="1">
        <f t="shared" si="132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134"/>
        <v>934574.24800004798</v>
      </c>
      <c r="L2879" s="9" t="str">
        <f t="shared" si="133"/>
        <v>Versement</v>
      </c>
      <c r="P2879" s="1" t="str">
        <f t="array" ref="P2879">INDEX(T_Natures[Nature],MATCH(TRUE,ISNUMBER(FIND(T_Natures[Libellé],F2879)),0))</f>
        <v>Versement</v>
      </c>
    </row>
    <row r="2880" spans="2:16" x14ac:dyDescent="0.2">
      <c r="B2880" s="1">
        <f t="shared" si="132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134"/>
        <v>934573.95000004803</v>
      </c>
      <c r="L2880" s="9" t="str">
        <f t="shared" si="133"/>
        <v>Commission/Vir</v>
      </c>
      <c r="P2880" s="1" t="str">
        <f t="array" ref="P2880">INDEX(T_Natures[Nature],MATCH(TRUE,ISNUMBER(FIND(T_Natures[Libellé],F2880)),0))</f>
        <v>Commission/Vir</v>
      </c>
    </row>
    <row r="2881" spans="2:16" x14ac:dyDescent="0.2">
      <c r="B2881" s="1">
        <f t="shared" si="132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134"/>
        <v>934573.65200004808</v>
      </c>
      <c r="L2881" s="9" t="str">
        <f t="shared" si="133"/>
        <v>Commission/Vir</v>
      </c>
      <c r="P2881" s="1" t="str">
        <f t="array" ref="P2881">INDEX(T_Natures[Nature],MATCH(TRUE,ISNUMBER(FIND(T_Natures[Libellé],F2881)),0))</f>
        <v>Commission/Vir</v>
      </c>
    </row>
    <row r="2882" spans="2:16" x14ac:dyDescent="0.2">
      <c r="B2882" s="1">
        <f t="shared" si="132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134"/>
        <v>934573.35400004813</v>
      </c>
      <c r="L2882" s="9" t="str">
        <f t="shared" si="133"/>
        <v>Commission/Vir</v>
      </c>
      <c r="P2882" s="1" t="str">
        <f t="array" ref="P2882">INDEX(T_Natures[Nature],MATCH(TRUE,ISNUMBER(FIND(T_Natures[Libellé],F2882)),0))</f>
        <v>Commission/Vir</v>
      </c>
    </row>
    <row r="2883" spans="2:16" x14ac:dyDescent="0.2">
      <c r="B2883" s="1">
        <f t="shared" si="132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134"/>
        <v>934573.05600004818</v>
      </c>
      <c r="L2883" s="9" t="str">
        <f t="shared" si="133"/>
        <v>Commission/Vir</v>
      </c>
      <c r="P2883" s="1" t="str">
        <f t="array" ref="P2883">INDEX(T_Natures[Nature],MATCH(TRUE,ISNUMBER(FIND(T_Natures[Libellé],F2883)),0))</f>
        <v>Commission/Vir</v>
      </c>
    </row>
    <row r="2884" spans="2:16" x14ac:dyDescent="0.2">
      <c r="B2884" s="1">
        <f t="shared" si="132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134"/>
        <v>934572.75800004823</v>
      </c>
      <c r="L2884" s="9" t="str">
        <f t="shared" si="133"/>
        <v>Commission/Vir</v>
      </c>
      <c r="P2884" s="1" t="str">
        <f t="array" ref="P2884">INDEX(T_Natures[Nature],MATCH(TRUE,ISNUMBER(FIND(T_Natures[Libellé],F2884)),0))</f>
        <v>Commission/Vir</v>
      </c>
    </row>
    <row r="2885" spans="2:16" x14ac:dyDescent="0.2">
      <c r="B2885" s="1">
        <f t="shared" ref="B2885:B2948" si="135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134"/>
        <v>934572.46000004828</v>
      </c>
      <c r="L2885" s="9" t="str">
        <f t="shared" ref="L2885:L2948" si="136">IF(ISNUMBER(FIND(LEFT($R$4,$S$4),F2885))=TRUE,$T$4,IF(ISNUMBER(FIND(LEFT($R$5,$S$5),F2885))=TRUE,$T$5,IF(ISNUMBER(FIND(LEFT($R$6,$S$6),F2885))=TRUE,$T$6,IF(ISNUMBER(FIND(LEFT($R$7,$S$7),F2885))=TRUE,$T$7,IF(ISNUMBER(FIND(LEFT($R$8,$S$8),F2885))=TRUE,$T$8,IF(ISNUMBER(FIND(LEFT($R$9,$S$9),F2885))=TRUE,$T$9,IF(ISNUMBER(FIND(LEFT($R$10,$S$10),F2885))=TRUE,$T$10,IF(ISNUMBER(FIND(LEFT($R$11,$S$11),F2885))=TRUE,$T$11,IF(ISNUMBER(FIND(LEFT($R$12,$S$12),F2885))=TRUE,$T$12,IF(ISNUMBER(FIND(LEFT($R$13,$S$13),F2885))=TRUE,$T$13,IF(ISNUMBER(FIND(LEFT($R$14,$S$14),F2885))=TRUE,$T$14,IF(ISNUMBER(FIND(LEFT($R$15,$S$15),F2885))=TRUE,$T$15,IF(ISNUMBER(FIND(LEFT($R$16,$S$16),F2885))=TRUE,$T$16,IF(ISNUMBER(FIND(LEFT($R$17,$S$17),F2885))=TRUE,$T$17,IF(ISNUMBER(FIND(LEFT($R$18,$S$18),F2885))=TRUE,$T$18,IF(ISNUMBER(FIND(LEFT($R$19,$S$19),F2885))=TRUE,$T$19,IF(ISNUMBER(FIND(LEFT($R$20,$S$20),F2885))=TRUE,$T$20,IF(ISNUMBER(FIND(LEFT($R$21,$S$21),F2885))=TRUE,$T$21,IF(ISNUMBER(FIND(LEFT($R$24,$S$24),F2885))=TRUE,$T$24,IF(ISNUMBER(FIND(LEFT($R$25,$S$25),F2885))=TRUE,$T$25,IF(ISNUMBER(FIND(LEFT($R$26,$S$26),F2885))=TRUE,$T$26,IF(ISNUMBER(FIND(LEFT($R$27,$S$27),F2885))=TRUE,$T$27,IF(ISNUMBER(FIND(LEFT($R$28,$S$28),F2885))=TRUE,$T$28,IF(ISNUMBER(FIND(LEFT($R$22,$S$22),F2885))=TRUE,$T$22,IF(ISNUMBER(FIND(LEFT($R$23,$S$23),F2885))=TRUE,$T$23,IF(ISNUMBER(FIND(LEFT($R$29,$S$29),F2885))=TRUE,$T$29))))))))))))))))))))))))))</f>
        <v>Commission/Vir</v>
      </c>
      <c r="P2885" s="1" t="str">
        <f t="array" ref="P2885">INDEX(T_Natures[Nature],MATCH(TRUE,ISNUMBER(FIND(T_Natures[Libellé],F2885)),0))</f>
        <v>Commission/Vir</v>
      </c>
    </row>
    <row r="2886" spans="2:16" x14ac:dyDescent="0.2">
      <c r="B2886" s="1">
        <f t="shared" si="135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137">K2885+J2886-I2886</f>
        <v>934602.46000004828</v>
      </c>
      <c r="L2886" s="9" t="str">
        <f t="shared" si="136"/>
        <v>Virement</v>
      </c>
      <c r="P2886" s="1" t="str">
        <f t="array" ref="P2886">INDEX(T_Natures[Nature],MATCH(TRUE,ISNUMBER(FIND(T_Natures[Libellé],F2886)),0))</f>
        <v>Virement</v>
      </c>
    </row>
    <row r="2887" spans="2:16" x14ac:dyDescent="0.2">
      <c r="B2887" s="1">
        <f t="shared" si="135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137"/>
        <v>934600.08000004827</v>
      </c>
      <c r="L2887" s="9" t="str">
        <f t="shared" si="136"/>
        <v>Virement</v>
      </c>
      <c r="P2887" s="1" t="str">
        <f t="array" ref="P2887">INDEX(T_Natures[Nature],MATCH(TRUE,ISNUMBER(FIND(T_Natures[Libellé],F2887)),0))</f>
        <v>Virement</v>
      </c>
    </row>
    <row r="2888" spans="2:16" x14ac:dyDescent="0.2">
      <c r="B2888" s="1">
        <f t="shared" si="135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137"/>
        <v>939600.08000004827</v>
      </c>
      <c r="L2888" s="9" t="str">
        <f t="shared" si="136"/>
        <v>Encaissement Chq</v>
      </c>
      <c r="P2888" s="1" t="str">
        <f t="array" ref="P2888">INDEX(T_Natures[Nature],MATCH(TRUE,ISNUMBER(FIND(T_Natures[Libellé],F2888)),0))</f>
        <v>Encaissement Chq</v>
      </c>
    </row>
    <row r="2889" spans="2:16" x14ac:dyDescent="0.2">
      <c r="B2889" s="1">
        <f t="shared" si="135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137"/>
        <v>939630.08000004827</v>
      </c>
      <c r="L2889" s="9" t="str">
        <f t="shared" si="136"/>
        <v>Versement</v>
      </c>
      <c r="P2889" s="1" t="str">
        <f t="array" ref="P2889">INDEX(T_Natures[Nature],MATCH(TRUE,ISNUMBER(FIND(T_Natures[Libellé],F2889)),0))</f>
        <v>Versement</v>
      </c>
    </row>
    <row r="2890" spans="2:16" x14ac:dyDescent="0.2">
      <c r="B2890" s="1">
        <f t="shared" si="135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137"/>
        <v>947240.08000004827</v>
      </c>
      <c r="L2890" s="9" t="str">
        <f t="shared" si="136"/>
        <v>Rapatriement</v>
      </c>
      <c r="P2890" s="1" t="str">
        <f t="array" ref="P2890">INDEX(T_Natures[Nature],MATCH(TRUE,ISNUMBER(FIND(T_Natures[Libellé],F2890)),0))</f>
        <v>Rapatriement</v>
      </c>
    </row>
    <row r="2891" spans="2:16" x14ac:dyDescent="0.2">
      <c r="B2891" s="1">
        <f t="shared" si="135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137"/>
        <v>949740.08000004827</v>
      </c>
      <c r="L2891" s="9" t="str">
        <f t="shared" si="136"/>
        <v>Virement Local</v>
      </c>
      <c r="P2891" s="1" t="str">
        <f t="array" ref="P2891">INDEX(T_Natures[Nature],MATCH(TRUE,ISNUMBER(FIND(T_Natures[Libellé],F2891)),0))</f>
        <v>Virement Local</v>
      </c>
    </row>
    <row r="2892" spans="2:16" x14ac:dyDescent="0.2">
      <c r="B2892" s="1">
        <f t="shared" si="135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137"/>
        <v>949770.08000004827</v>
      </c>
      <c r="L2892" s="9" t="str">
        <f t="shared" si="136"/>
        <v>Virement Local</v>
      </c>
      <c r="P2892" s="1" t="str">
        <f t="array" ref="P2892">INDEX(T_Natures[Nature],MATCH(TRUE,ISNUMBER(FIND(T_Natures[Libellé],F2892)),0))</f>
        <v>Virement Local</v>
      </c>
    </row>
    <row r="2893" spans="2:16" x14ac:dyDescent="0.2">
      <c r="B2893" s="1">
        <f t="shared" si="135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137"/>
        <v>950770.08000004827</v>
      </c>
      <c r="L2893" s="9" t="str">
        <f t="shared" si="136"/>
        <v>Virement Local</v>
      </c>
      <c r="P2893" s="1" t="str">
        <f t="array" ref="P2893">INDEX(T_Natures[Nature],MATCH(TRUE,ISNUMBER(FIND(T_Natures[Libellé],F2893)),0))</f>
        <v>Virement Local</v>
      </c>
    </row>
    <row r="2894" spans="2:16" x14ac:dyDescent="0.2">
      <c r="B2894" s="1">
        <f t="shared" si="135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137"/>
        <v>951520.08000004827</v>
      </c>
      <c r="L2894" s="9" t="str">
        <f t="shared" si="136"/>
        <v>Virement Local</v>
      </c>
      <c r="P2894" s="1" t="str">
        <f t="array" ref="P2894">INDEX(T_Natures[Nature],MATCH(TRUE,ISNUMBER(FIND(T_Natures[Libellé],F2894)),0))</f>
        <v>Virement Local</v>
      </c>
    </row>
    <row r="2895" spans="2:16" x14ac:dyDescent="0.2">
      <c r="B2895" s="1">
        <f t="shared" si="135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137"/>
        <v>951580.08000004827</v>
      </c>
      <c r="L2895" s="9" t="str">
        <f t="shared" si="136"/>
        <v>Virement Local</v>
      </c>
      <c r="P2895" s="1" t="str">
        <f t="array" ref="P2895">INDEX(T_Natures[Nature],MATCH(TRUE,ISNUMBER(FIND(T_Natures[Libellé],F2895)),0))</f>
        <v>Virement Local</v>
      </c>
    </row>
    <row r="2896" spans="2:16" x14ac:dyDescent="0.2">
      <c r="B2896" s="1">
        <f t="shared" si="135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137"/>
        <v>951700.08000004827</v>
      </c>
      <c r="L2896" s="9" t="str">
        <f t="shared" si="136"/>
        <v>Virement Local</v>
      </c>
      <c r="P2896" s="1" t="str">
        <f t="array" ref="P2896">INDEX(T_Natures[Nature],MATCH(TRUE,ISNUMBER(FIND(T_Natures[Libellé],F2896)),0))</f>
        <v>Virement Local</v>
      </c>
    </row>
    <row r="2897" spans="2:16" x14ac:dyDescent="0.2">
      <c r="B2897" s="1">
        <f t="shared" si="135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137"/>
        <v>952700.08000004827</v>
      </c>
      <c r="L2897" s="9" t="str">
        <f t="shared" si="136"/>
        <v>Virement Local</v>
      </c>
      <c r="P2897" s="1" t="str">
        <f t="array" ref="P2897">INDEX(T_Natures[Nature],MATCH(TRUE,ISNUMBER(FIND(T_Natures[Libellé],F2897)),0))</f>
        <v>Virement Local</v>
      </c>
    </row>
    <row r="2898" spans="2:16" x14ac:dyDescent="0.2">
      <c r="B2898" s="1">
        <f t="shared" si="135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137"/>
        <v>952730.08000004827</v>
      </c>
      <c r="L2898" s="9" t="str">
        <f t="shared" si="136"/>
        <v>Virement Local</v>
      </c>
      <c r="P2898" s="1" t="str">
        <f t="array" ref="P2898">INDEX(T_Natures[Nature],MATCH(TRUE,ISNUMBER(FIND(T_Natures[Libellé],F2898)),0))</f>
        <v>Virement Local</v>
      </c>
    </row>
    <row r="2899" spans="2:16" x14ac:dyDescent="0.2">
      <c r="B2899" s="1">
        <f t="shared" si="135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137"/>
        <v>952980.08000004827</v>
      </c>
      <c r="L2899" s="9" t="str">
        <f t="shared" si="136"/>
        <v>Virement Local</v>
      </c>
      <c r="P2899" s="1" t="str">
        <f t="array" ref="P2899">INDEX(T_Natures[Nature],MATCH(TRUE,ISNUMBER(FIND(T_Natures[Libellé],F2899)),0))</f>
        <v>Virement Local</v>
      </c>
    </row>
    <row r="2900" spans="2:16" x14ac:dyDescent="0.2">
      <c r="B2900" s="1">
        <f t="shared" si="135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137"/>
        <v>953290.08000004827</v>
      </c>
      <c r="L2900" s="9" t="str">
        <f t="shared" si="136"/>
        <v>Virement Local</v>
      </c>
      <c r="P2900" s="1" t="str">
        <f t="array" ref="P2900">INDEX(T_Natures[Nature],MATCH(TRUE,ISNUMBER(FIND(T_Natures[Libellé],F2900)),0))</f>
        <v>Virement Local</v>
      </c>
    </row>
    <row r="2901" spans="2:16" x14ac:dyDescent="0.2">
      <c r="B2901" s="1">
        <f t="shared" si="135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137"/>
        <v>953285.55200004822</v>
      </c>
      <c r="L2901" s="9" t="str">
        <f t="shared" si="136"/>
        <v>Frais/Rapatriement</v>
      </c>
      <c r="P2901" s="1" t="str">
        <f t="array" ref="P2901">INDEX(T_Natures[Nature],MATCH(TRUE,ISNUMBER(FIND(T_Natures[Libellé],F2901)),0))</f>
        <v>Frais/Rapatriement</v>
      </c>
    </row>
    <row r="2902" spans="2:16" x14ac:dyDescent="0.2">
      <c r="B2902" s="1">
        <f t="shared" si="135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137"/>
        <v>953285.25400004827</v>
      </c>
      <c r="L2902" s="9" t="str">
        <f t="shared" si="136"/>
        <v>Commission/Vir</v>
      </c>
      <c r="P2902" s="1" t="str">
        <f t="array" ref="P2902">INDEX(T_Natures[Nature],MATCH(TRUE,ISNUMBER(FIND(T_Natures[Libellé],F2902)),0))</f>
        <v>Commission/Vir</v>
      </c>
    </row>
    <row r="2903" spans="2:16" x14ac:dyDescent="0.2">
      <c r="B2903" s="1">
        <f t="shared" si="135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137"/>
        <v>953284.95600004832</v>
      </c>
      <c r="L2903" s="9" t="str">
        <f t="shared" si="136"/>
        <v>Commission/Vir</v>
      </c>
      <c r="P2903" s="1" t="str">
        <f t="array" ref="P2903">INDEX(T_Natures[Nature],MATCH(TRUE,ISNUMBER(FIND(T_Natures[Libellé],F2903)),0))</f>
        <v>Commission/Vir</v>
      </c>
    </row>
    <row r="2904" spans="2:16" x14ac:dyDescent="0.2">
      <c r="B2904" s="1">
        <f t="shared" si="135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137"/>
        <v>953284.65800004837</v>
      </c>
      <c r="L2904" s="9" t="str">
        <f t="shared" si="136"/>
        <v>Commission/Vir</v>
      </c>
      <c r="P2904" s="1" t="str">
        <f t="array" ref="P2904">INDEX(T_Natures[Nature],MATCH(TRUE,ISNUMBER(FIND(T_Natures[Libellé],F2904)),0))</f>
        <v>Commission/Vir</v>
      </c>
    </row>
    <row r="2905" spans="2:16" x14ac:dyDescent="0.2">
      <c r="B2905" s="1">
        <f t="shared" si="135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137"/>
        <v>953284.36000004841</v>
      </c>
      <c r="L2905" s="9" t="str">
        <f t="shared" si="136"/>
        <v>Commission/Vir</v>
      </c>
      <c r="P2905" s="1" t="str">
        <f t="array" ref="P2905">INDEX(T_Natures[Nature],MATCH(TRUE,ISNUMBER(FIND(T_Natures[Libellé],F2905)),0))</f>
        <v>Commission/Vir</v>
      </c>
    </row>
    <row r="2906" spans="2:16" x14ac:dyDescent="0.2">
      <c r="B2906" s="1">
        <f t="shared" si="135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137"/>
        <v>953434.36000004841</v>
      </c>
      <c r="L2906" s="9" t="str">
        <f t="shared" si="136"/>
        <v>Virement Local</v>
      </c>
      <c r="P2906" s="1" t="str">
        <f t="array" ref="P2906">INDEX(T_Natures[Nature],MATCH(TRUE,ISNUMBER(FIND(T_Natures[Libellé],F2906)),0))</f>
        <v>Virement Local</v>
      </c>
    </row>
    <row r="2907" spans="2:16" x14ac:dyDescent="0.2">
      <c r="B2907" s="1">
        <f t="shared" si="135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137"/>
        <v>954834.36000004841</v>
      </c>
      <c r="L2907" s="9" t="str">
        <f t="shared" si="136"/>
        <v>Virement Local</v>
      </c>
      <c r="P2907" s="1" t="str">
        <f t="array" ref="P2907">INDEX(T_Natures[Nature],MATCH(TRUE,ISNUMBER(FIND(T_Natures[Libellé],F2907)),0))</f>
        <v>Virement Local</v>
      </c>
    </row>
    <row r="2908" spans="2:16" x14ac:dyDescent="0.2">
      <c r="B2908" s="1">
        <f t="shared" si="135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137"/>
        <v>962134.36000004841</v>
      </c>
      <c r="L2908" s="9" t="str">
        <f t="shared" si="136"/>
        <v>Virement Local</v>
      </c>
      <c r="P2908" s="1" t="str">
        <f t="array" ref="P2908">INDEX(T_Natures[Nature],MATCH(TRUE,ISNUMBER(FIND(T_Natures[Libellé],F2908)),0))</f>
        <v>Virement Local</v>
      </c>
    </row>
    <row r="2909" spans="2:16" x14ac:dyDescent="0.2">
      <c r="B2909" s="1">
        <f t="shared" si="135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137"/>
        <v>962234.36000004841</v>
      </c>
      <c r="L2909" s="9" t="str">
        <f t="shared" si="136"/>
        <v>Virement Local</v>
      </c>
      <c r="P2909" s="1" t="str">
        <f t="array" ref="P2909">INDEX(T_Natures[Nature],MATCH(TRUE,ISNUMBER(FIND(T_Natures[Libellé],F2909)),0))</f>
        <v>Virement Local</v>
      </c>
    </row>
    <row r="2910" spans="2:16" x14ac:dyDescent="0.2">
      <c r="B2910" s="1">
        <f t="shared" si="135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137"/>
        <v>962334.36000004841</v>
      </c>
      <c r="L2910" s="9" t="str">
        <f t="shared" si="136"/>
        <v>Virement Local</v>
      </c>
      <c r="P2910" s="1" t="str">
        <f t="array" ref="P2910">INDEX(T_Natures[Nature],MATCH(TRUE,ISNUMBER(FIND(T_Natures[Libellé],F2910)),0))</f>
        <v>Virement Local</v>
      </c>
    </row>
    <row r="2911" spans="2:16" x14ac:dyDescent="0.2">
      <c r="B2911" s="1">
        <f t="shared" si="135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137"/>
        <v>962434.36000004841</v>
      </c>
      <c r="L2911" s="9" t="str">
        <f t="shared" si="136"/>
        <v>Virement Local</v>
      </c>
      <c r="P2911" s="1" t="str">
        <f t="array" ref="P2911">INDEX(T_Natures[Nature],MATCH(TRUE,ISNUMBER(FIND(T_Natures[Libellé],F2911)),0))</f>
        <v>Virement Local</v>
      </c>
    </row>
    <row r="2912" spans="2:16" x14ac:dyDescent="0.2">
      <c r="B2912" s="1">
        <f t="shared" si="135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137"/>
        <v>967234.36000004841</v>
      </c>
      <c r="L2912" s="9" t="str">
        <f t="shared" si="136"/>
        <v>Virement Local</v>
      </c>
      <c r="P2912" s="1" t="str">
        <f t="array" ref="P2912">INDEX(T_Natures[Nature],MATCH(TRUE,ISNUMBER(FIND(T_Natures[Libellé],F2912)),0))</f>
        <v>Virement Local</v>
      </c>
    </row>
    <row r="2913" spans="2:16" x14ac:dyDescent="0.2">
      <c r="B2913" s="1">
        <f t="shared" si="135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137"/>
        <v>967264.36000004841</v>
      </c>
      <c r="L2913" s="9" t="str">
        <f t="shared" si="136"/>
        <v>Virement Local</v>
      </c>
      <c r="P2913" s="1" t="str">
        <f t="array" ref="P2913">INDEX(T_Natures[Nature],MATCH(TRUE,ISNUMBER(FIND(T_Natures[Libellé],F2913)),0))</f>
        <v>Virement Local</v>
      </c>
    </row>
    <row r="2914" spans="2:16" x14ac:dyDescent="0.2">
      <c r="B2914" s="1">
        <f t="shared" si="135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137"/>
        <v>967314.36000004841</v>
      </c>
      <c r="L2914" s="9" t="str">
        <f t="shared" si="136"/>
        <v>Virement Local</v>
      </c>
      <c r="P2914" s="1" t="str">
        <f t="array" ref="P2914">INDEX(T_Natures[Nature],MATCH(TRUE,ISNUMBER(FIND(T_Natures[Libellé],F2914)),0))</f>
        <v>Virement Local</v>
      </c>
    </row>
    <row r="2915" spans="2:16" x14ac:dyDescent="0.2">
      <c r="B2915" s="1">
        <f t="shared" si="135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137"/>
        <v>967314.07400004845</v>
      </c>
      <c r="L2915" s="9" t="str">
        <f t="shared" si="136"/>
        <v>Commission/Encaissement</v>
      </c>
      <c r="P2915" s="1" t="str">
        <f t="array" ref="P2915">INDEX(T_Natures[Nature],MATCH(TRUE,ISNUMBER(FIND(T_Natures[Libellé],F2915)),0))</f>
        <v>Commission/Encaissement</v>
      </c>
    </row>
    <row r="2916" spans="2:16" x14ac:dyDescent="0.2">
      <c r="B2916" s="1">
        <f t="shared" si="135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137"/>
        <v>967313.7760000485</v>
      </c>
      <c r="L2916" s="9" t="str">
        <f t="shared" si="136"/>
        <v>Commission/Vir</v>
      </c>
      <c r="P2916" s="1" t="str">
        <f t="array" ref="P2916">INDEX(T_Natures[Nature],MATCH(TRUE,ISNUMBER(FIND(T_Natures[Libellé],F2916)),0))</f>
        <v>Commission/Vir</v>
      </c>
    </row>
    <row r="2917" spans="2:16" x14ac:dyDescent="0.2">
      <c r="B2917" s="1">
        <f t="shared" si="135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137"/>
        <v>967313.47800004855</v>
      </c>
      <c r="L2917" s="9" t="str">
        <f t="shared" si="136"/>
        <v>Commission/Vir</v>
      </c>
      <c r="P2917" s="1" t="str">
        <f t="array" ref="P2917">INDEX(T_Natures[Nature],MATCH(TRUE,ISNUMBER(FIND(T_Natures[Libellé],F2917)),0))</f>
        <v>Commission/Vir</v>
      </c>
    </row>
    <row r="2918" spans="2:16" x14ac:dyDescent="0.2">
      <c r="B2918" s="1">
        <f t="shared" si="135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137"/>
        <v>967313.1800000486</v>
      </c>
      <c r="L2918" s="9" t="str">
        <f t="shared" si="136"/>
        <v>Commission/Vir</v>
      </c>
      <c r="P2918" s="1" t="str">
        <f t="array" ref="P2918">INDEX(T_Natures[Nature],MATCH(TRUE,ISNUMBER(FIND(T_Natures[Libellé],F2918)),0))</f>
        <v>Commission/Vir</v>
      </c>
    </row>
    <row r="2919" spans="2:16" x14ac:dyDescent="0.2">
      <c r="B2919" s="1">
        <f t="shared" si="135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137"/>
        <v>967312.88200004864</v>
      </c>
      <c r="L2919" s="9" t="str">
        <f t="shared" si="136"/>
        <v>Commission/Vir</v>
      </c>
      <c r="P2919" s="1" t="str">
        <f t="array" ref="P2919">INDEX(T_Natures[Nature],MATCH(TRUE,ISNUMBER(FIND(T_Natures[Libellé],F2919)),0))</f>
        <v>Commission/Vir</v>
      </c>
    </row>
    <row r="2920" spans="2:16" x14ac:dyDescent="0.2">
      <c r="B2920" s="1">
        <f t="shared" si="135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137"/>
        <v>967312.58400004869</v>
      </c>
      <c r="L2920" s="9" t="str">
        <f t="shared" si="136"/>
        <v>Commission/Vir</v>
      </c>
      <c r="P2920" s="1" t="str">
        <f t="array" ref="P2920">INDEX(T_Natures[Nature],MATCH(TRUE,ISNUMBER(FIND(T_Natures[Libellé],F2920)),0))</f>
        <v>Commission/Vir</v>
      </c>
    </row>
    <row r="2921" spans="2:16" x14ac:dyDescent="0.2">
      <c r="B2921" s="1">
        <f t="shared" si="135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137"/>
        <v>967312.28600004874</v>
      </c>
      <c r="L2921" s="9" t="str">
        <f t="shared" si="136"/>
        <v>Commission/Vir</v>
      </c>
      <c r="P2921" s="1" t="str">
        <f t="array" ref="P2921">INDEX(T_Natures[Nature],MATCH(TRUE,ISNUMBER(FIND(T_Natures[Libellé],F2921)),0))</f>
        <v>Commission/Vir</v>
      </c>
    </row>
    <row r="2922" spans="2:16" x14ac:dyDescent="0.2">
      <c r="B2922" s="1">
        <f t="shared" si="135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137"/>
        <v>967311.98800004879</v>
      </c>
      <c r="L2922" s="9" t="str">
        <f t="shared" si="136"/>
        <v>Commission/Vir</v>
      </c>
      <c r="P2922" s="1" t="str">
        <f t="array" ref="P2922">INDEX(T_Natures[Nature],MATCH(TRUE,ISNUMBER(FIND(T_Natures[Libellé],F2922)),0))</f>
        <v>Commission/Vir</v>
      </c>
    </row>
    <row r="2923" spans="2:16" x14ac:dyDescent="0.2">
      <c r="B2923" s="1">
        <f t="shared" si="135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137"/>
        <v>967311.69000004884</v>
      </c>
      <c r="L2923" s="9" t="str">
        <f t="shared" si="136"/>
        <v>Commission/Vir</v>
      </c>
      <c r="P2923" s="1" t="str">
        <f t="array" ref="P2923">INDEX(T_Natures[Nature],MATCH(TRUE,ISNUMBER(FIND(T_Natures[Libellé],F2923)),0))</f>
        <v>Commission/Vir</v>
      </c>
    </row>
    <row r="2924" spans="2:16" x14ac:dyDescent="0.2">
      <c r="B2924" s="1">
        <f t="shared" si="135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137"/>
        <v>967311.39200004889</v>
      </c>
      <c r="L2924" s="9" t="str">
        <f t="shared" si="136"/>
        <v>Commission/Vir</v>
      </c>
      <c r="P2924" s="1" t="str">
        <f t="array" ref="P2924">INDEX(T_Natures[Nature],MATCH(TRUE,ISNUMBER(FIND(T_Natures[Libellé],F2924)),0))</f>
        <v>Commission/Vir</v>
      </c>
    </row>
    <row r="2925" spans="2:16" x14ac:dyDescent="0.2">
      <c r="B2925" s="1">
        <f t="shared" si="135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137"/>
        <v>967311.09400004894</v>
      </c>
      <c r="L2925" s="9" t="str">
        <f t="shared" si="136"/>
        <v>Commission/Vir</v>
      </c>
      <c r="P2925" s="1" t="str">
        <f t="array" ref="P2925">INDEX(T_Natures[Nature],MATCH(TRUE,ISNUMBER(FIND(T_Natures[Libellé],F2925)),0))</f>
        <v>Commission/Vir</v>
      </c>
    </row>
    <row r="2926" spans="2:16" x14ac:dyDescent="0.2">
      <c r="B2926" s="1">
        <f t="shared" si="135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137"/>
        <v>967310.79600004898</v>
      </c>
      <c r="L2926" s="9" t="str">
        <f t="shared" si="136"/>
        <v>Commission/Vir</v>
      </c>
      <c r="P2926" s="1" t="str">
        <f t="array" ref="P2926">INDEX(T_Natures[Nature],MATCH(TRUE,ISNUMBER(FIND(T_Natures[Libellé],F2926)),0))</f>
        <v>Commission/Vir</v>
      </c>
    </row>
    <row r="2927" spans="2:16" x14ac:dyDescent="0.2">
      <c r="B2927" s="1">
        <f t="shared" si="135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137"/>
        <v>967310.49800004903</v>
      </c>
      <c r="L2927" s="9" t="str">
        <f t="shared" si="136"/>
        <v>Commission/Vir</v>
      </c>
      <c r="P2927" s="1" t="str">
        <f t="array" ref="P2927">INDEX(T_Natures[Nature],MATCH(TRUE,ISNUMBER(FIND(T_Natures[Libellé],F2927)),0))</f>
        <v>Commission/Vir</v>
      </c>
    </row>
    <row r="2928" spans="2:16" x14ac:dyDescent="0.2">
      <c r="B2928" s="1">
        <f t="shared" si="135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137"/>
        <v>967310.20000004908</v>
      </c>
      <c r="L2928" s="9" t="str">
        <f t="shared" si="136"/>
        <v>Commission/Vir</v>
      </c>
      <c r="P2928" s="1" t="str">
        <f t="array" ref="P2928">INDEX(T_Natures[Nature],MATCH(TRUE,ISNUMBER(FIND(T_Natures[Libellé],F2928)),0))</f>
        <v>Commission/Vir</v>
      </c>
    </row>
    <row r="2929" spans="2:16" x14ac:dyDescent="0.2">
      <c r="B2929" s="1">
        <f t="shared" si="135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137"/>
        <v>967309.90200004913</v>
      </c>
      <c r="L2929" s="9" t="str">
        <f t="shared" si="136"/>
        <v>Commission/Vir</v>
      </c>
      <c r="P2929" s="1" t="str">
        <f t="array" ref="P2929">INDEX(T_Natures[Nature],MATCH(TRUE,ISNUMBER(FIND(T_Natures[Libellé],F2929)),0))</f>
        <v>Commission/Vir</v>
      </c>
    </row>
    <row r="2930" spans="2:16" x14ac:dyDescent="0.2">
      <c r="B2930" s="1">
        <f t="shared" si="135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137"/>
        <v>967309.60400004918</v>
      </c>
      <c r="L2930" s="9" t="str">
        <f t="shared" si="136"/>
        <v>Commission/Vir</v>
      </c>
      <c r="P2930" s="1" t="str">
        <f t="array" ref="P2930">INDEX(T_Natures[Nature],MATCH(TRUE,ISNUMBER(FIND(T_Natures[Libellé],F2930)),0))</f>
        <v>Commission/Vir</v>
      </c>
    </row>
    <row r="2931" spans="2:16" x14ac:dyDescent="0.2">
      <c r="B2931" s="1">
        <f t="shared" si="135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137"/>
        <v>967309.30600004923</v>
      </c>
      <c r="L2931" s="9" t="str">
        <f t="shared" si="136"/>
        <v>Commission/Vir</v>
      </c>
      <c r="P2931" s="1" t="str">
        <f t="array" ref="P2931">INDEX(T_Natures[Nature],MATCH(TRUE,ISNUMBER(FIND(T_Natures[Libellé],F2931)),0))</f>
        <v>Commission/Vir</v>
      </c>
    </row>
    <row r="2932" spans="2:16" x14ac:dyDescent="0.2">
      <c r="B2932" s="1">
        <f t="shared" si="135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137"/>
        <v>967309.00800004927</v>
      </c>
      <c r="L2932" s="9" t="str">
        <f t="shared" si="136"/>
        <v>Commission/Vir</v>
      </c>
      <c r="P2932" s="1" t="str">
        <f t="array" ref="P2932">INDEX(T_Natures[Nature],MATCH(TRUE,ISNUMBER(FIND(T_Natures[Libellé],F2932)),0))</f>
        <v>Commission/Vir</v>
      </c>
    </row>
    <row r="2933" spans="2:16" x14ac:dyDescent="0.2">
      <c r="B2933" s="1">
        <f t="shared" si="135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137"/>
        <v>967308.71000004932</v>
      </c>
      <c r="L2933" s="9" t="str">
        <f t="shared" si="136"/>
        <v>Commission/Vir</v>
      </c>
      <c r="P2933" s="1" t="str">
        <f t="array" ref="P2933">INDEX(T_Natures[Nature],MATCH(TRUE,ISNUMBER(FIND(T_Natures[Libellé],F2933)),0))</f>
        <v>Commission/Vir</v>
      </c>
    </row>
    <row r="2934" spans="2:16" x14ac:dyDescent="0.2">
      <c r="B2934" s="1">
        <f t="shared" si="135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137"/>
        <v>967308.41200004937</v>
      </c>
      <c r="L2934" s="9" t="str">
        <f t="shared" si="136"/>
        <v>Commission/Vir</v>
      </c>
      <c r="P2934" s="1" t="str">
        <f t="array" ref="P2934">INDEX(T_Natures[Nature],MATCH(TRUE,ISNUMBER(FIND(T_Natures[Libellé],F2934)),0))</f>
        <v>Commission/Vir</v>
      </c>
    </row>
    <row r="2935" spans="2:16" x14ac:dyDescent="0.2">
      <c r="B2935" s="1">
        <f t="shared" si="135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137"/>
        <v>967308.11400004942</v>
      </c>
      <c r="L2935" s="9" t="str">
        <f t="shared" si="136"/>
        <v>Commission/Vir</v>
      </c>
      <c r="P2935" s="1" t="str">
        <f t="array" ref="P2935">INDEX(T_Natures[Nature],MATCH(TRUE,ISNUMBER(FIND(T_Natures[Libellé],F2935)),0))</f>
        <v>Commission/Vir</v>
      </c>
    </row>
    <row r="2936" spans="2:16" x14ac:dyDescent="0.2">
      <c r="B2936" s="1">
        <f t="shared" si="135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137"/>
        <v>967307.81600004947</v>
      </c>
      <c r="L2936" s="9" t="str">
        <f t="shared" si="136"/>
        <v>Commission/Vir</v>
      </c>
      <c r="P2936" s="1" t="str">
        <f t="array" ref="P2936">INDEX(T_Natures[Nature],MATCH(TRUE,ISNUMBER(FIND(T_Natures[Libellé],F2936)),0))</f>
        <v>Commission/Vir</v>
      </c>
    </row>
    <row r="2937" spans="2:16" x14ac:dyDescent="0.2">
      <c r="B2937" s="1">
        <f t="shared" si="135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137"/>
        <v>967307.51800004952</v>
      </c>
      <c r="L2937" s="9" t="str">
        <f t="shared" si="136"/>
        <v>Commission/Vir</v>
      </c>
      <c r="P2937" s="1" t="str">
        <f t="array" ref="P2937">INDEX(T_Natures[Nature],MATCH(TRUE,ISNUMBER(FIND(T_Natures[Libellé],F2937)),0))</f>
        <v>Commission/Vir</v>
      </c>
    </row>
    <row r="2938" spans="2:16" x14ac:dyDescent="0.2">
      <c r="B2938" s="1">
        <f t="shared" si="135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137"/>
        <v>967307.22000004956</v>
      </c>
      <c r="L2938" s="9" t="str">
        <f t="shared" si="136"/>
        <v>Commission/Vir</v>
      </c>
      <c r="P2938" s="1" t="str">
        <f t="array" ref="P2938">INDEX(T_Natures[Nature],MATCH(TRUE,ISNUMBER(FIND(T_Natures[Libellé],F2938)),0))</f>
        <v>Commission/Vir</v>
      </c>
    </row>
    <row r="2939" spans="2:16" x14ac:dyDescent="0.2">
      <c r="B2939" s="1">
        <f t="shared" si="135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137"/>
        <v>967306.92200004961</v>
      </c>
      <c r="L2939" s="9" t="str">
        <f t="shared" si="136"/>
        <v>Commission/Vir</v>
      </c>
      <c r="P2939" s="1" t="str">
        <f t="array" ref="P2939">INDEX(T_Natures[Nature],MATCH(TRUE,ISNUMBER(FIND(T_Natures[Libellé],F2939)),0))</f>
        <v>Commission/Vir</v>
      </c>
    </row>
    <row r="2940" spans="2:16" x14ac:dyDescent="0.2">
      <c r="B2940" s="1">
        <f t="shared" si="135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137"/>
        <v>967306.62400004966</v>
      </c>
      <c r="L2940" s="9" t="str">
        <f t="shared" si="136"/>
        <v>Commission/Vir</v>
      </c>
      <c r="P2940" s="1" t="str">
        <f t="array" ref="P2940">INDEX(T_Natures[Nature],MATCH(TRUE,ISNUMBER(FIND(T_Natures[Libellé],F2940)),0))</f>
        <v>Commission/Vir</v>
      </c>
    </row>
    <row r="2941" spans="2:16" x14ac:dyDescent="0.2">
      <c r="B2941" s="1">
        <f t="shared" si="135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137"/>
        <v>967306.32600004971</v>
      </c>
      <c r="L2941" s="9" t="str">
        <f t="shared" si="136"/>
        <v>Commission/Vir</v>
      </c>
      <c r="P2941" s="1" t="str">
        <f t="array" ref="P2941">INDEX(T_Natures[Nature],MATCH(TRUE,ISNUMBER(FIND(T_Natures[Libellé],F2941)),0))</f>
        <v>Commission/Vir</v>
      </c>
    </row>
    <row r="2942" spans="2:16" x14ac:dyDescent="0.2">
      <c r="B2942" s="1">
        <f t="shared" si="135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137"/>
        <v>967306.02800004976</v>
      </c>
      <c r="L2942" s="9" t="str">
        <f t="shared" si="136"/>
        <v>Commission/Vir</v>
      </c>
      <c r="P2942" s="1" t="str">
        <f t="array" ref="P2942">INDEX(T_Natures[Nature],MATCH(TRUE,ISNUMBER(FIND(T_Natures[Libellé],F2942)),0))</f>
        <v>Commission/Vir</v>
      </c>
    </row>
    <row r="2943" spans="2:16" x14ac:dyDescent="0.2">
      <c r="B2943" s="1">
        <f t="shared" si="135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137"/>
        <v>967386.02800004976</v>
      </c>
      <c r="L2943" s="9" t="str">
        <f t="shared" si="136"/>
        <v>Versement</v>
      </c>
      <c r="P2943" s="1" t="str">
        <f t="array" ref="P2943">INDEX(T_Natures[Nature],MATCH(TRUE,ISNUMBER(FIND(T_Natures[Libellé],F2943)),0))</f>
        <v>Versement</v>
      </c>
    </row>
    <row r="2944" spans="2:16" x14ac:dyDescent="0.2">
      <c r="B2944" s="1">
        <f t="shared" si="135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137"/>
        <v>967436.02800004976</v>
      </c>
      <c r="L2944" s="9" t="str">
        <f t="shared" si="136"/>
        <v>Versement</v>
      </c>
      <c r="P2944" s="1" t="str">
        <f t="array" ref="P2944">INDEX(T_Natures[Nature],MATCH(TRUE,ISNUMBER(FIND(T_Natures[Libellé],F2944)),0))</f>
        <v>Versement</v>
      </c>
    </row>
    <row r="2945" spans="2:16" x14ac:dyDescent="0.2">
      <c r="B2945" s="1">
        <f t="shared" si="135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137"/>
        <v>969436.02800004976</v>
      </c>
      <c r="L2945" s="9" t="str">
        <f t="shared" si="136"/>
        <v>Versement</v>
      </c>
      <c r="P2945" s="1" t="str">
        <f t="array" ref="P2945">INDEX(T_Natures[Nature],MATCH(TRUE,ISNUMBER(FIND(T_Natures[Libellé],F2945)),0))</f>
        <v>Versement</v>
      </c>
    </row>
    <row r="2946" spans="2:16" x14ac:dyDescent="0.2">
      <c r="B2946" s="1">
        <f t="shared" si="135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137"/>
        <v>969686.02800004976</v>
      </c>
      <c r="L2946" s="9" t="str">
        <f t="shared" si="136"/>
        <v>Virement Local</v>
      </c>
      <c r="P2946" s="1" t="str">
        <f t="array" ref="P2946">INDEX(T_Natures[Nature],MATCH(TRUE,ISNUMBER(FIND(T_Natures[Libellé],F2946)),0))</f>
        <v>Virement Local</v>
      </c>
    </row>
    <row r="2947" spans="2:16" x14ac:dyDescent="0.2">
      <c r="B2947" s="1">
        <f t="shared" si="135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137"/>
        <v>969746.02800004976</v>
      </c>
      <c r="L2947" s="9" t="str">
        <f t="shared" si="136"/>
        <v>Virement Local</v>
      </c>
      <c r="P2947" s="1" t="str">
        <f t="array" ref="P2947">INDEX(T_Natures[Nature],MATCH(TRUE,ISNUMBER(FIND(T_Natures[Libellé],F2947)),0))</f>
        <v>Virement Local</v>
      </c>
    </row>
    <row r="2948" spans="2:16" x14ac:dyDescent="0.2">
      <c r="B2948" s="1">
        <f t="shared" si="135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137"/>
        <v>970356.02800004976</v>
      </c>
      <c r="L2948" s="9" t="str">
        <f t="shared" si="136"/>
        <v>Virement Local</v>
      </c>
      <c r="P2948" s="1" t="str">
        <f t="array" ref="P2948">INDEX(T_Natures[Nature],MATCH(TRUE,ISNUMBER(FIND(T_Natures[Libellé],F2948)),0))</f>
        <v>Virement Local</v>
      </c>
    </row>
    <row r="2949" spans="2:16" x14ac:dyDescent="0.2">
      <c r="B2949" s="1">
        <f t="shared" ref="B2949:B3012" si="138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137"/>
        <v>970386.02800004976</v>
      </c>
      <c r="L2949" s="9" t="str">
        <f t="shared" ref="L2949:L3012" si="139">IF(ISNUMBER(FIND(LEFT($R$4,$S$4),F2949))=TRUE,$T$4,IF(ISNUMBER(FIND(LEFT($R$5,$S$5),F2949))=TRUE,$T$5,IF(ISNUMBER(FIND(LEFT($R$6,$S$6),F2949))=TRUE,$T$6,IF(ISNUMBER(FIND(LEFT($R$7,$S$7),F2949))=TRUE,$T$7,IF(ISNUMBER(FIND(LEFT($R$8,$S$8),F2949))=TRUE,$T$8,IF(ISNUMBER(FIND(LEFT($R$9,$S$9),F2949))=TRUE,$T$9,IF(ISNUMBER(FIND(LEFT($R$10,$S$10),F2949))=TRUE,$T$10,IF(ISNUMBER(FIND(LEFT($R$11,$S$11),F2949))=TRUE,$T$11,IF(ISNUMBER(FIND(LEFT($R$12,$S$12),F2949))=TRUE,$T$12,IF(ISNUMBER(FIND(LEFT($R$13,$S$13),F2949))=TRUE,$T$13,IF(ISNUMBER(FIND(LEFT($R$14,$S$14),F2949))=TRUE,$T$14,IF(ISNUMBER(FIND(LEFT($R$15,$S$15),F2949))=TRUE,$T$15,IF(ISNUMBER(FIND(LEFT($R$16,$S$16),F2949))=TRUE,$T$16,IF(ISNUMBER(FIND(LEFT($R$17,$S$17),F2949))=TRUE,$T$17,IF(ISNUMBER(FIND(LEFT($R$18,$S$18),F2949))=TRUE,$T$18,IF(ISNUMBER(FIND(LEFT($R$19,$S$19),F2949))=TRUE,$T$19,IF(ISNUMBER(FIND(LEFT($R$20,$S$20),F2949))=TRUE,$T$20,IF(ISNUMBER(FIND(LEFT($R$21,$S$21),F2949))=TRUE,$T$21,IF(ISNUMBER(FIND(LEFT($R$24,$S$24),F2949))=TRUE,$T$24,IF(ISNUMBER(FIND(LEFT($R$25,$S$25),F2949))=TRUE,$T$25,IF(ISNUMBER(FIND(LEFT($R$26,$S$26),F2949))=TRUE,$T$26,IF(ISNUMBER(FIND(LEFT($R$27,$S$27),F2949))=TRUE,$T$27,IF(ISNUMBER(FIND(LEFT($R$28,$S$28),F2949))=TRUE,$T$28,IF(ISNUMBER(FIND(LEFT($R$22,$S$22),F2949))=TRUE,$T$22,IF(ISNUMBER(FIND(LEFT($R$23,$S$23),F2949))=TRUE,$T$23,IF(ISNUMBER(FIND(LEFT($R$29,$S$29),F2949))=TRUE,$T$29))))))))))))))))))))))))))</f>
        <v>Virement Local</v>
      </c>
      <c r="P2949" s="1" t="str">
        <f t="array" ref="P2949">INDEX(T_Natures[Nature],MATCH(TRUE,ISNUMBER(FIND(T_Natures[Libellé],F2949)),0))</f>
        <v>Virement Local</v>
      </c>
    </row>
    <row r="2950" spans="2:16" x14ac:dyDescent="0.2">
      <c r="B2950" s="1">
        <f t="shared" si="138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140">K2949+J2950-I2950</f>
        <v>970436.02800004976</v>
      </c>
      <c r="L2950" s="9" t="str">
        <f t="shared" si="139"/>
        <v>Virement Local</v>
      </c>
      <c r="P2950" s="1" t="str">
        <f t="array" ref="P2950">INDEX(T_Natures[Nature],MATCH(TRUE,ISNUMBER(FIND(T_Natures[Libellé],F2950)),0))</f>
        <v>Virement Local</v>
      </c>
    </row>
    <row r="2951" spans="2:16" x14ac:dyDescent="0.2">
      <c r="B2951" s="1">
        <f t="shared" si="138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140"/>
        <v>970536.02800004976</v>
      </c>
      <c r="L2951" s="9" t="str">
        <f t="shared" si="139"/>
        <v>Virement Local</v>
      </c>
      <c r="P2951" s="1" t="str">
        <f t="array" ref="P2951">INDEX(T_Natures[Nature],MATCH(TRUE,ISNUMBER(FIND(T_Natures[Libellé],F2951)),0))</f>
        <v>Virement Local</v>
      </c>
    </row>
    <row r="2952" spans="2:16" x14ac:dyDescent="0.2">
      <c r="B2952" s="1">
        <f t="shared" si="138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140"/>
        <v>970556.02800004976</v>
      </c>
      <c r="L2952" s="9" t="str">
        <f t="shared" si="139"/>
        <v>Virement Local</v>
      </c>
      <c r="P2952" s="1" t="str">
        <f t="array" ref="P2952">INDEX(T_Natures[Nature],MATCH(TRUE,ISNUMBER(FIND(T_Natures[Libellé],F2952)),0))</f>
        <v>Virement Local</v>
      </c>
    </row>
    <row r="2953" spans="2:16" x14ac:dyDescent="0.2">
      <c r="B2953" s="1">
        <f t="shared" si="138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140"/>
        <v>970956.02800004976</v>
      </c>
      <c r="L2953" s="9" t="str">
        <f t="shared" si="139"/>
        <v>Virement Local</v>
      </c>
      <c r="P2953" s="1" t="str">
        <f t="array" ref="P2953">INDEX(T_Natures[Nature],MATCH(TRUE,ISNUMBER(FIND(T_Natures[Libellé],F2953)),0))</f>
        <v>Virement Local</v>
      </c>
    </row>
    <row r="2954" spans="2:16" x14ac:dyDescent="0.2">
      <c r="B2954" s="1">
        <f t="shared" si="138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140"/>
        <v>970966.02800004976</v>
      </c>
      <c r="L2954" s="9" t="str">
        <f t="shared" si="139"/>
        <v>Virement Local</v>
      </c>
      <c r="P2954" s="1" t="str">
        <f t="array" ref="P2954">INDEX(T_Natures[Nature],MATCH(TRUE,ISNUMBER(FIND(T_Natures[Libellé],F2954)),0))</f>
        <v>Virement Local</v>
      </c>
    </row>
    <row r="2955" spans="2:16" x14ac:dyDescent="0.2">
      <c r="B2955" s="1">
        <f t="shared" si="138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140"/>
        <v>971666.02800004976</v>
      </c>
      <c r="L2955" s="9" t="str">
        <f t="shared" si="139"/>
        <v>Virement Local</v>
      </c>
      <c r="P2955" s="1" t="str">
        <f t="array" ref="P2955">INDEX(T_Natures[Nature],MATCH(TRUE,ISNUMBER(FIND(T_Natures[Libellé],F2955)),0))</f>
        <v>Virement Local</v>
      </c>
    </row>
    <row r="2956" spans="2:16" x14ac:dyDescent="0.2">
      <c r="B2956" s="1">
        <f t="shared" si="138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140"/>
        <v>971696.02800004976</v>
      </c>
      <c r="L2956" s="9" t="str">
        <f t="shared" si="139"/>
        <v>Virement Local</v>
      </c>
      <c r="P2956" s="1" t="str">
        <f t="array" ref="P2956">INDEX(T_Natures[Nature],MATCH(TRUE,ISNUMBER(FIND(T_Natures[Libellé],F2956)),0))</f>
        <v>Virement Local</v>
      </c>
    </row>
    <row r="2957" spans="2:16" x14ac:dyDescent="0.2">
      <c r="B2957" s="1">
        <f t="shared" si="138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140"/>
        <v>971746.02800004976</v>
      </c>
      <c r="L2957" s="9" t="str">
        <f t="shared" si="139"/>
        <v>Virement Local</v>
      </c>
      <c r="P2957" s="1" t="str">
        <f t="array" ref="P2957">INDEX(T_Natures[Nature],MATCH(TRUE,ISNUMBER(FIND(T_Natures[Libellé],F2957)),0))</f>
        <v>Virement Local</v>
      </c>
    </row>
    <row r="2958" spans="2:16" x14ac:dyDescent="0.2">
      <c r="B2958" s="1">
        <f t="shared" si="138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140"/>
        <v>971796.02800004976</v>
      </c>
      <c r="L2958" s="9" t="str">
        <f t="shared" si="139"/>
        <v>Virement Local</v>
      </c>
      <c r="P2958" s="1" t="str">
        <f t="array" ref="P2958">INDEX(T_Natures[Nature],MATCH(TRUE,ISNUMBER(FIND(T_Natures[Libellé],F2958)),0))</f>
        <v>Virement Local</v>
      </c>
    </row>
    <row r="2959" spans="2:16" x14ac:dyDescent="0.2">
      <c r="B2959" s="1">
        <f t="shared" si="138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140"/>
        <v>971826.02800004976</v>
      </c>
      <c r="L2959" s="9" t="str">
        <f t="shared" si="139"/>
        <v>Virement Local</v>
      </c>
      <c r="P2959" s="1" t="str">
        <f t="array" ref="P2959">INDEX(T_Natures[Nature],MATCH(TRUE,ISNUMBER(FIND(T_Natures[Libellé],F2959)),0))</f>
        <v>Virement Local</v>
      </c>
    </row>
    <row r="2960" spans="2:16" x14ac:dyDescent="0.2">
      <c r="B2960" s="1">
        <f t="shared" si="138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140"/>
        <v>971886.02800004976</v>
      </c>
      <c r="L2960" s="9" t="str">
        <f t="shared" si="139"/>
        <v>Virement Local</v>
      </c>
      <c r="P2960" s="1" t="str">
        <f t="array" ref="P2960">INDEX(T_Natures[Nature],MATCH(TRUE,ISNUMBER(FIND(T_Natures[Libellé],F2960)),0))</f>
        <v>Virement Local</v>
      </c>
    </row>
    <row r="2961" spans="2:16" x14ac:dyDescent="0.2">
      <c r="B2961" s="1">
        <f t="shared" si="138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140"/>
        <v>971986.02800004976</v>
      </c>
      <c r="L2961" s="9" t="str">
        <f t="shared" si="139"/>
        <v>Virement Local</v>
      </c>
      <c r="P2961" s="1" t="str">
        <f t="array" ref="P2961">INDEX(T_Natures[Nature],MATCH(TRUE,ISNUMBER(FIND(T_Natures[Libellé],F2961)),0))</f>
        <v>Virement Local</v>
      </c>
    </row>
    <row r="2962" spans="2:16" x14ac:dyDescent="0.2">
      <c r="B2962" s="1">
        <f t="shared" si="138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140"/>
        <v>972236.02800004976</v>
      </c>
      <c r="L2962" s="9" t="str">
        <f t="shared" si="139"/>
        <v>Virement Local</v>
      </c>
      <c r="P2962" s="1" t="str">
        <f t="array" ref="P2962">INDEX(T_Natures[Nature],MATCH(TRUE,ISNUMBER(FIND(T_Natures[Libellé],F2962)),0))</f>
        <v>Virement Local</v>
      </c>
    </row>
    <row r="2963" spans="2:16" x14ac:dyDescent="0.2">
      <c r="B2963" s="1">
        <f t="shared" si="138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140"/>
        <v>972276.02800004976</v>
      </c>
      <c r="L2963" s="9" t="str">
        <f t="shared" si="139"/>
        <v>Virement Local</v>
      </c>
      <c r="P2963" s="1" t="str">
        <f t="array" ref="P2963">INDEX(T_Natures[Nature],MATCH(TRUE,ISNUMBER(FIND(T_Natures[Libellé],F2963)),0))</f>
        <v>Virement Local</v>
      </c>
    </row>
    <row r="2964" spans="2:16" x14ac:dyDescent="0.2">
      <c r="B2964" s="1">
        <f t="shared" si="138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140"/>
        <v>972336.02800004976</v>
      </c>
      <c r="L2964" s="9" t="str">
        <f t="shared" si="139"/>
        <v>Virement Local</v>
      </c>
      <c r="P2964" s="1" t="str">
        <f t="array" ref="P2964">INDEX(T_Natures[Nature],MATCH(TRUE,ISNUMBER(FIND(T_Natures[Libellé],F2964)),0))</f>
        <v>Virement Local</v>
      </c>
    </row>
    <row r="2965" spans="2:16" x14ac:dyDescent="0.2">
      <c r="B2965" s="1">
        <f t="shared" si="138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140"/>
        <v>1061103.1510000497</v>
      </c>
      <c r="L2965" s="9" t="str">
        <f t="shared" si="139"/>
        <v>Versement</v>
      </c>
      <c r="P2965" s="1" t="str">
        <f t="array" ref="P2965">INDEX(T_Natures[Nature],MATCH(TRUE,ISNUMBER(FIND(T_Natures[Libellé],F2965)),0))</f>
        <v>Versement</v>
      </c>
    </row>
    <row r="2966" spans="2:16" x14ac:dyDescent="0.2">
      <c r="B2966" s="1">
        <f t="shared" si="138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140"/>
        <v>1149870.2740000496</v>
      </c>
      <c r="L2966" s="9" t="str">
        <f t="shared" si="139"/>
        <v>Versement</v>
      </c>
      <c r="P2966" s="1" t="str">
        <f t="array" ref="P2966">INDEX(T_Natures[Nature],MATCH(TRUE,ISNUMBER(FIND(T_Natures[Libellé],F2966)),0))</f>
        <v>Versement</v>
      </c>
    </row>
    <row r="2967" spans="2:16" x14ac:dyDescent="0.2">
      <c r="B2967" s="1">
        <f t="shared" si="138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140"/>
        <v>1132116.8490000495</v>
      </c>
      <c r="L2967" s="9" t="str">
        <f t="shared" si="139"/>
        <v>Versement</v>
      </c>
      <c r="P2967" s="1" t="str">
        <f t="array" ref="P2967">INDEX(T_Natures[Nature],MATCH(TRUE,ISNUMBER(FIND(T_Natures[Libellé],F2967)),0))</f>
        <v>Versement</v>
      </c>
    </row>
    <row r="2968" spans="2:16" x14ac:dyDescent="0.2">
      <c r="B2968" s="1">
        <f t="shared" si="138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140"/>
        <v>1114363.4240000495</v>
      </c>
      <c r="L2968" s="9" t="str">
        <f t="shared" si="139"/>
        <v>Versement</v>
      </c>
      <c r="P2968" s="1" t="str">
        <f t="array" ref="P2968">INDEX(T_Natures[Nature],MATCH(TRUE,ISNUMBER(FIND(T_Natures[Libellé],F2968)),0))</f>
        <v>Versement</v>
      </c>
    </row>
    <row r="2969" spans="2:16" x14ac:dyDescent="0.2">
      <c r="B2969" s="1">
        <f t="shared" si="138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140"/>
        <v>3114363.4240000495</v>
      </c>
      <c r="L2969" s="9" t="str">
        <f t="shared" si="139"/>
        <v>Remboursement Placement</v>
      </c>
      <c r="P2969" s="1" t="str">
        <f t="array" ref="P2969">INDEX(T_Natures[Nature],MATCH(TRUE,ISNUMBER(FIND(T_Natures[Libellé],F2969)),0))</f>
        <v>Remboursement Placement</v>
      </c>
    </row>
    <row r="2970" spans="2:16" x14ac:dyDescent="0.2">
      <c r="B2970" s="1">
        <f t="shared" si="138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140"/>
        <v>5114363.424000049</v>
      </c>
      <c r="L2970" s="9" t="str">
        <f t="shared" si="139"/>
        <v>Remboursement Placement</v>
      </c>
      <c r="P2970" s="1" t="str">
        <f t="array" ref="P2970">INDEX(T_Natures[Nature],MATCH(TRUE,ISNUMBER(FIND(T_Natures[Libellé],F2970)),0))</f>
        <v>Remboursement Placement</v>
      </c>
    </row>
    <row r="2971" spans="2:16" x14ac:dyDescent="0.2">
      <c r="B2971" s="1">
        <f t="shared" si="138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140"/>
        <v>5114363.1260000486</v>
      </c>
      <c r="L2971" s="9" t="str">
        <f t="shared" si="139"/>
        <v>Commission/Vir</v>
      </c>
      <c r="P2971" s="1" t="str">
        <f t="array" ref="P2971">INDEX(T_Natures[Nature],MATCH(TRUE,ISNUMBER(FIND(T_Natures[Libellé],F2971)),0))</f>
        <v>Commission/Vir</v>
      </c>
    </row>
    <row r="2972" spans="2:16" x14ac:dyDescent="0.2">
      <c r="B2972" s="1">
        <f t="shared" si="138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140"/>
        <v>5114362.8280000482</v>
      </c>
      <c r="L2972" s="9" t="str">
        <f t="shared" si="139"/>
        <v>Commission/Vir</v>
      </c>
      <c r="P2972" s="1" t="str">
        <f t="array" ref="P2972">INDEX(T_Natures[Nature],MATCH(TRUE,ISNUMBER(FIND(T_Natures[Libellé],F2972)),0))</f>
        <v>Commission/Vir</v>
      </c>
    </row>
    <row r="2973" spans="2:16" x14ac:dyDescent="0.2">
      <c r="B2973" s="1">
        <f t="shared" si="138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140"/>
        <v>5114362.5300000478</v>
      </c>
      <c r="L2973" s="9" t="str">
        <f t="shared" si="139"/>
        <v>Commission/Vir</v>
      </c>
      <c r="P2973" s="1" t="str">
        <f t="array" ref="P2973">INDEX(T_Natures[Nature],MATCH(TRUE,ISNUMBER(FIND(T_Natures[Libellé],F2973)),0))</f>
        <v>Commission/Vir</v>
      </c>
    </row>
    <row r="2974" spans="2:16" x14ac:dyDescent="0.2">
      <c r="B2974" s="1">
        <f t="shared" si="138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140"/>
        <v>5114362.2320000473</v>
      </c>
      <c r="L2974" s="9" t="str">
        <f t="shared" si="139"/>
        <v>Commission/Vir</v>
      </c>
      <c r="P2974" s="1" t="str">
        <f t="array" ref="P2974">INDEX(T_Natures[Nature],MATCH(TRUE,ISNUMBER(FIND(T_Natures[Libellé],F2974)),0))</f>
        <v>Commission/Vir</v>
      </c>
    </row>
    <row r="2975" spans="2:16" x14ac:dyDescent="0.2">
      <c r="B2975" s="1">
        <f t="shared" si="138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140"/>
        <v>5114361.9340000469</v>
      </c>
      <c r="L2975" s="9" t="str">
        <f t="shared" si="139"/>
        <v>Commission/Vir</v>
      </c>
      <c r="P2975" s="1" t="str">
        <f t="array" ref="P2975">INDEX(T_Natures[Nature],MATCH(TRUE,ISNUMBER(FIND(T_Natures[Libellé],F2975)),0))</f>
        <v>Commission/Vir</v>
      </c>
    </row>
    <row r="2976" spans="2:16" x14ac:dyDescent="0.2">
      <c r="B2976" s="1">
        <f t="shared" si="138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140"/>
        <v>5114361.6360000465</v>
      </c>
      <c r="L2976" s="9" t="str">
        <f t="shared" si="139"/>
        <v>Commission/Vir</v>
      </c>
      <c r="P2976" s="1" t="str">
        <f t="array" ref="P2976">INDEX(T_Natures[Nature],MATCH(TRUE,ISNUMBER(FIND(T_Natures[Libellé],F2976)),0))</f>
        <v>Commission/Vir</v>
      </c>
    </row>
    <row r="2977" spans="2:16" x14ac:dyDescent="0.2">
      <c r="B2977" s="1">
        <f t="shared" si="138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140"/>
        <v>5114361.3380000461</v>
      </c>
      <c r="L2977" s="9" t="str">
        <f t="shared" si="139"/>
        <v>Commission/Vir</v>
      </c>
      <c r="P2977" s="1" t="str">
        <f t="array" ref="P2977">INDEX(T_Natures[Nature],MATCH(TRUE,ISNUMBER(FIND(T_Natures[Libellé],F2977)),0))</f>
        <v>Commission/Vir</v>
      </c>
    </row>
    <row r="2978" spans="2:16" x14ac:dyDescent="0.2">
      <c r="B2978" s="1">
        <f t="shared" si="138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140"/>
        <v>5114361.0400000457</v>
      </c>
      <c r="L2978" s="9" t="str">
        <f t="shared" si="139"/>
        <v>Commission/Vir</v>
      </c>
      <c r="P2978" s="1" t="str">
        <f t="array" ref="P2978">INDEX(T_Natures[Nature],MATCH(TRUE,ISNUMBER(FIND(T_Natures[Libellé],F2978)),0))</f>
        <v>Commission/Vir</v>
      </c>
    </row>
    <row r="2979" spans="2:16" x14ac:dyDescent="0.2">
      <c r="B2979" s="1">
        <f t="shared" si="138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140"/>
        <v>5114360.7420000453</v>
      </c>
      <c r="L2979" s="9" t="str">
        <f t="shared" si="139"/>
        <v>Commission/Vir</v>
      </c>
      <c r="P2979" s="1" t="str">
        <f t="array" ref="P2979">INDEX(T_Natures[Nature],MATCH(TRUE,ISNUMBER(FIND(T_Natures[Libellé],F2979)),0))</f>
        <v>Commission/Vir</v>
      </c>
    </row>
    <row r="2980" spans="2:16" x14ac:dyDescent="0.2">
      <c r="B2980" s="1">
        <f t="shared" si="138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140"/>
        <v>5114360.4440000448</v>
      </c>
      <c r="L2980" s="9" t="str">
        <f t="shared" si="139"/>
        <v>Commission/Vir</v>
      </c>
      <c r="P2980" s="1" t="str">
        <f t="array" ref="P2980">INDEX(T_Natures[Nature],MATCH(TRUE,ISNUMBER(FIND(T_Natures[Libellé],F2980)),0))</f>
        <v>Commission/Vir</v>
      </c>
    </row>
    <row r="2981" spans="2:16" x14ac:dyDescent="0.2">
      <c r="B2981" s="1">
        <f t="shared" si="138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140"/>
        <v>5114360.1460000444</v>
      </c>
      <c r="L2981" s="9" t="str">
        <f t="shared" si="139"/>
        <v>Commission/Vir</v>
      </c>
      <c r="P2981" s="1" t="str">
        <f t="array" ref="P2981">INDEX(T_Natures[Nature],MATCH(TRUE,ISNUMBER(FIND(T_Natures[Libellé],F2981)),0))</f>
        <v>Commission/Vir</v>
      </c>
    </row>
    <row r="2982" spans="2:16" x14ac:dyDescent="0.2">
      <c r="B2982" s="1">
        <f t="shared" si="138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140"/>
        <v>5114359.848000044</v>
      </c>
      <c r="L2982" s="9" t="str">
        <f t="shared" si="139"/>
        <v>Commission/Vir</v>
      </c>
      <c r="P2982" s="1" t="str">
        <f t="array" ref="P2982">INDEX(T_Natures[Nature],MATCH(TRUE,ISNUMBER(FIND(T_Natures[Libellé],F2982)),0))</f>
        <v>Commission/Vir</v>
      </c>
    </row>
    <row r="2983" spans="2:16" x14ac:dyDescent="0.2">
      <c r="B2983" s="1">
        <f t="shared" si="138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140"/>
        <v>5114359.5500000436</v>
      </c>
      <c r="L2983" s="9" t="str">
        <f t="shared" si="139"/>
        <v>Commission/Vir</v>
      </c>
      <c r="P2983" s="1" t="str">
        <f t="array" ref="P2983">INDEX(T_Natures[Nature],MATCH(TRUE,ISNUMBER(FIND(T_Natures[Libellé],F2983)),0))</f>
        <v>Commission/Vir</v>
      </c>
    </row>
    <row r="2984" spans="2:16" x14ac:dyDescent="0.2">
      <c r="B2984" s="1">
        <f t="shared" si="138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140"/>
        <v>5114359.2520000432</v>
      </c>
      <c r="L2984" s="9" t="str">
        <f t="shared" si="139"/>
        <v>Commission/Vir</v>
      </c>
      <c r="P2984" s="1" t="str">
        <f t="array" ref="P2984">INDEX(T_Natures[Nature],MATCH(TRUE,ISNUMBER(FIND(T_Natures[Libellé],F2984)),0))</f>
        <v>Commission/Vir</v>
      </c>
    </row>
    <row r="2985" spans="2:16" x14ac:dyDescent="0.2">
      <c r="B2985" s="1">
        <f t="shared" si="138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140"/>
        <v>5114358.9540000428</v>
      </c>
      <c r="L2985" s="9" t="str">
        <f t="shared" si="139"/>
        <v>Commission/Vir</v>
      </c>
      <c r="P2985" s="1" t="str">
        <f t="array" ref="P2985">INDEX(T_Natures[Nature],MATCH(TRUE,ISNUMBER(FIND(T_Natures[Libellé],F2985)),0))</f>
        <v>Commission/Vir</v>
      </c>
    </row>
    <row r="2986" spans="2:16" x14ac:dyDescent="0.2">
      <c r="B2986" s="1">
        <f t="shared" si="138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140"/>
        <v>5114358.6560000423</v>
      </c>
      <c r="L2986" s="9" t="str">
        <f t="shared" si="139"/>
        <v>Commission/Vir</v>
      </c>
      <c r="P2986" s="1" t="str">
        <f t="array" ref="P2986">INDEX(T_Natures[Nature],MATCH(TRUE,ISNUMBER(FIND(T_Natures[Libellé],F2986)),0))</f>
        <v>Commission/Vir</v>
      </c>
    </row>
    <row r="2987" spans="2:16" x14ac:dyDescent="0.2">
      <c r="B2987" s="1">
        <f t="shared" si="138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140"/>
        <v>5114358.3580000419</v>
      </c>
      <c r="L2987" s="9" t="str">
        <f t="shared" si="139"/>
        <v>Commission/Vir</v>
      </c>
      <c r="P2987" s="1" t="str">
        <f t="array" ref="P2987">INDEX(T_Natures[Nature],MATCH(TRUE,ISNUMBER(FIND(T_Natures[Libellé],F2987)),0))</f>
        <v>Commission/Vir</v>
      </c>
    </row>
    <row r="2988" spans="2:16" x14ac:dyDescent="0.2">
      <c r="B2988" s="1">
        <f t="shared" si="138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140"/>
        <v>5114358.0600000415</v>
      </c>
      <c r="L2988" s="9" t="str">
        <f t="shared" si="139"/>
        <v>Commission/Vir</v>
      </c>
      <c r="P2988" s="1" t="str">
        <f t="array" ref="P2988">INDEX(T_Natures[Nature],MATCH(TRUE,ISNUMBER(FIND(T_Natures[Libellé],F2988)),0))</f>
        <v>Commission/Vir</v>
      </c>
    </row>
    <row r="2989" spans="2:16" x14ac:dyDescent="0.2">
      <c r="B2989" s="1">
        <f t="shared" si="138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140"/>
        <v>5114357.7620000411</v>
      </c>
      <c r="L2989" s="9" t="str">
        <f t="shared" si="139"/>
        <v>Commission/Vir</v>
      </c>
      <c r="P2989" s="1" t="str">
        <f t="array" ref="P2989">INDEX(T_Natures[Nature],MATCH(TRUE,ISNUMBER(FIND(T_Natures[Libellé],F2989)),0))</f>
        <v>Commission/Vir</v>
      </c>
    </row>
    <row r="2990" spans="2:16" x14ac:dyDescent="0.2">
      <c r="B2990" s="1">
        <f t="shared" si="138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140"/>
        <v>5115157.7620000411</v>
      </c>
      <c r="L2990" s="9" t="str">
        <f t="shared" si="139"/>
        <v>Versement</v>
      </c>
      <c r="P2990" s="1" t="str">
        <f t="array" ref="P2990">INDEX(T_Natures[Nature],MATCH(TRUE,ISNUMBER(FIND(T_Natures[Libellé],F2990)),0))</f>
        <v>Versement</v>
      </c>
    </row>
    <row r="2991" spans="2:16" x14ac:dyDescent="0.2">
      <c r="B2991" s="1">
        <f t="shared" si="138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140"/>
        <v>5115547.7620000411</v>
      </c>
      <c r="L2991" s="9" t="str">
        <f t="shared" si="139"/>
        <v>Versement</v>
      </c>
      <c r="P2991" s="1" t="str">
        <f t="array" ref="P2991">INDEX(T_Natures[Nature],MATCH(TRUE,ISNUMBER(FIND(T_Natures[Libellé],F2991)),0))</f>
        <v>Versement</v>
      </c>
    </row>
    <row r="2992" spans="2:16" x14ac:dyDescent="0.2">
      <c r="B2992" s="1">
        <f t="shared" si="138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140"/>
        <v>5118547.7620000411</v>
      </c>
      <c r="L2992" s="9" t="str">
        <f t="shared" si="139"/>
        <v>Versement</v>
      </c>
      <c r="P2992" s="1" t="str">
        <f t="array" ref="P2992">INDEX(T_Natures[Nature],MATCH(TRUE,ISNUMBER(FIND(T_Natures[Libellé],F2992)),0))</f>
        <v>Versement</v>
      </c>
    </row>
    <row r="2993" spans="2:16" x14ac:dyDescent="0.2">
      <c r="B2993" s="1">
        <f t="shared" si="138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140"/>
        <v>5119147.7620000411</v>
      </c>
      <c r="L2993" s="9" t="str">
        <f t="shared" si="139"/>
        <v>Versement</v>
      </c>
      <c r="P2993" s="1" t="str">
        <f t="array" ref="P2993">INDEX(T_Natures[Nature],MATCH(TRUE,ISNUMBER(FIND(T_Natures[Libellé],F2993)),0))</f>
        <v>Versement</v>
      </c>
    </row>
    <row r="2994" spans="2:16" x14ac:dyDescent="0.2">
      <c r="B2994" s="1">
        <f t="shared" si="138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140"/>
        <v>5119177.7620000411</v>
      </c>
      <c r="L2994" s="9" t="str">
        <f t="shared" si="139"/>
        <v>Virement Local</v>
      </c>
      <c r="P2994" s="1" t="str">
        <f t="array" ref="P2994">INDEX(T_Natures[Nature],MATCH(TRUE,ISNUMBER(FIND(T_Natures[Libellé],F2994)),0))</f>
        <v>Virement Local</v>
      </c>
    </row>
    <row r="2995" spans="2:16" x14ac:dyDescent="0.2">
      <c r="B2995" s="1">
        <f t="shared" si="138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140"/>
        <v>5119237.7620000411</v>
      </c>
      <c r="L2995" s="9" t="str">
        <f t="shared" si="139"/>
        <v>Virement Local</v>
      </c>
      <c r="P2995" s="1" t="str">
        <f t="array" ref="P2995">INDEX(T_Natures[Nature],MATCH(TRUE,ISNUMBER(FIND(T_Natures[Libellé],F2995)),0))</f>
        <v>Virement Local</v>
      </c>
    </row>
    <row r="2996" spans="2:16" x14ac:dyDescent="0.2">
      <c r="B2996" s="1">
        <f t="shared" si="138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140"/>
        <v>5119387.7620000411</v>
      </c>
      <c r="L2996" s="9" t="str">
        <f t="shared" si="139"/>
        <v>Virement Local</v>
      </c>
      <c r="P2996" s="1" t="str">
        <f t="array" ref="P2996">INDEX(T_Natures[Nature],MATCH(TRUE,ISNUMBER(FIND(T_Natures[Libellé],F2996)),0))</f>
        <v>Virement Local</v>
      </c>
    </row>
    <row r="2997" spans="2:16" x14ac:dyDescent="0.2">
      <c r="B2997" s="1">
        <f t="shared" si="138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140"/>
        <v>5119417.7620000411</v>
      </c>
      <c r="L2997" s="9" t="str">
        <f t="shared" si="139"/>
        <v>Virement Local</v>
      </c>
      <c r="P2997" s="1" t="str">
        <f t="array" ref="P2997">INDEX(T_Natures[Nature],MATCH(TRUE,ISNUMBER(FIND(T_Natures[Libellé],F2997)),0))</f>
        <v>Virement Local</v>
      </c>
    </row>
    <row r="2998" spans="2:16" x14ac:dyDescent="0.2">
      <c r="B2998" s="1">
        <f t="shared" si="138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140"/>
        <v>5119567.7620000411</v>
      </c>
      <c r="L2998" s="9" t="str">
        <f t="shared" si="139"/>
        <v>Virement Local</v>
      </c>
      <c r="P2998" s="1" t="str">
        <f t="array" ref="P2998">INDEX(T_Natures[Nature],MATCH(TRUE,ISNUMBER(FIND(T_Natures[Libellé],F2998)),0))</f>
        <v>Virement Local</v>
      </c>
    </row>
    <row r="2999" spans="2:16" x14ac:dyDescent="0.2">
      <c r="B2999" s="1">
        <f t="shared" si="138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140"/>
        <v>5119597.7620000411</v>
      </c>
      <c r="L2999" s="9" t="str">
        <f t="shared" si="139"/>
        <v>Virement Local</v>
      </c>
      <c r="P2999" s="1" t="str">
        <f t="array" ref="P2999">INDEX(T_Natures[Nature],MATCH(TRUE,ISNUMBER(FIND(T_Natures[Libellé],F2999)),0))</f>
        <v>Virement Local</v>
      </c>
    </row>
    <row r="3000" spans="2:16" x14ac:dyDescent="0.2">
      <c r="B3000" s="1">
        <f t="shared" si="138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140"/>
        <v>5119647.7620000411</v>
      </c>
      <c r="L3000" s="9" t="str">
        <f t="shared" si="139"/>
        <v>Virement Local</v>
      </c>
      <c r="P3000" s="1" t="str">
        <f t="array" ref="P3000">INDEX(T_Natures[Nature],MATCH(TRUE,ISNUMBER(FIND(T_Natures[Libellé],F3000)),0))</f>
        <v>Virement Local</v>
      </c>
    </row>
    <row r="3001" spans="2:16" x14ac:dyDescent="0.2">
      <c r="B3001" s="1">
        <f t="shared" si="138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140"/>
        <v>5120147.7620000411</v>
      </c>
      <c r="L3001" s="9" t="str">
        <f t="shared" si="139"/>
        <v>Virement Local</v>
      </c>
      <c r="P3001" s="1" t="str">
        <f t="array" ref="P3001">INDEX(T_Natures[Nature],MATCH(TRUE,ISNUMBER(FIND(T_Natures[Libellé],F3001)),0))</f>
        <v>Virement Local</v>
      </c>
    </row>
    <row r="3002" spans="2:16" x14ac:dyDescent="0.2">
      <c r="B3002" s="1">
        <f t="shared" si="138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140"/>
        <v>5120177.7620000411</v>
      </c>
      <c r="L3002" s="9" t="str">
        <f t="shared" si="139"/>
        <v>Virement Local</v>
      </c>
      <c r="P3002" s="1" t="str">
        <f t="array" ref="P3002">INDEX(T_Natures[Nature],MATCH(TRUE,ISNUMBER(FIND(T_Natures[Libellé],F3002)),0))</f>
        <v>Virement Local</v>
      </c>
    </row>
    <row r="3003" spans="2:16" x14ac:dyDescent="0.2">
      <c r="B3003" s="1">
        <f t="shared" si="138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140"/>
        <v>5120207.7620000411</v>
      </c>
      <c r="L3003" s="9" t="str">
        <f t="shared" si="139"/>
        <v>Virement Local</v>
      </c>
      <c r="P3003" s="1" t="str">
        <f t="array" ref="P3003">INDEX(T_Natures[Nature],MATCH(TRUE,ISNUMBER(FIND(T_Natures[Libellé],F3003)),0))</f>
        <v>Virement Local</v>
      </c>
    </row>
    <row r="3004" spans="2:16" x14ac:dyDescent="0.2">
      <c r="B3004" s="1">
        <f t="shared" si="138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140"/>
        <v>5120807.7620000411</v>
      </c>
      <c r="L3004" s="9" t="str">
        <f t="shared" si="139"/>
        <v>Virement Local</v>
      </c>
      <c r="P3004" s="1" t="str">
        <f t="array" ref="P3004">INDEX(T_Natures[Nature],MATCH(TRUE,ISNUMBER(FIND(T_Natures[Libellé],F3004)),0))</f>
        <v>Virement Local</v>
      </c>
    </row>
    <row r="3005" spans="2:16" x14ac:dyDescent="0.2">
      <c r="B3005" s="1">
        <f t="shared" si="138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140"/>
        <v>5120837.7620000411</v>
      </c>
      <c r="L3005" s="9" t="str">
        <f t="shared" si="139"/>
        <v>Virement Local</v>
      </c>
      <c r="P3005" s="1" t="str">
        <f t="array" ref="P3005">INDEX(T_Natures[Nature],MATCH(TRUE,ISNUMBER(FIND(T_Natures[Libellé],F3005)),0))</f>
        <v>Virement Local</v>
      </c>
    </row>
    <row r="3006" spans="2:16" x14ac:dyDescent="0.2">
      <c r="B3006" s="1">
        <f t="shared" si="138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140"/>
        <v>5120887.7620000411</v>
      </c>
      <c r="L3006" s="9" t="str">
        <f t="shared" si="139"/>
        <v>Virement Local</v>
      </c>
      <c r="P3006" s="1" t="str">
        <f t="array" ref="P3006">INDEX(T_Natures[Nature],MATCH(TRUE,ISNUMBER(FIND(T_Natures[Libellé],F3006)),0))</f>
        <v>Virement Local</v>
      </c>
    </row>
    <row r="3007" spans="2:16" x14ac:dyDescent="0.2">
      <c r="B3007" s="1">
        <f t="shared" si="138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140"/>
        <v>5121387.7620000411</v>
      </c>
      <c r="L3007" s="9" t="str">
        <f t="shared" si="139"/>
        <v>Virement Local</v>
      </c>
      <c r="P3007" s="1" t="str">
        <f t="array" ref="P3007">INDEX(T_Natures[Nature],MATCH(TRUE,ISNUMBER(FIND(T_Natures[Libellé],F3007)),0))</f>
        <v>Virement Local</v>
      </c>
    </row>
    <row r="3008" spans="2:16" x14ac:dyDescent="0.2">
      <c r="B3008" s="1">
        <f t="shared" si="138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140"/>
        <v>5122387.7620000411</v>
      </c>
      <c r="L3008" s="9" t="str">
        <f t="shared" si="139"/>
        <v>Virement Local</v>
      </c>
      <c r="P3008" s="1" t="str">
        <f t="array" ref="P3008">INDEX(T_Natures[Nature],MATCH(TRUE,ISNUMBER(FIND(T_Natures[Libellé],F3008)),0))</f>
        <v>Virement Local</v>
      </c>
    </row>
    <row r="3009" spans="2:16" x14ac:dyDescent="0.2">
      <c r="B3009" s="1">
        <f t="shared" si="138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140"/>
        <v>5122487.7620000411</v>
      </c>
      <c r="L3009" s="9" t="str">
        <f t="shared" si="139"/>
        <v>Virement Local</v>
      </c>
      <c r="P3009" s="1" t="str">
        <f t="array" ref="P3009">INDEX(T_Natures[Nature],MATCH(TRUE,ISNUMBER(FIND(T_Natures[Libellé],F3009)),0))</f>
        <v>Virement Local</v>
      </c>
    </row>
    <row r="3010" spans="2:16" x14ac:dyDescent="0.2">
      <c r="B3010" s="1">
        <f t="shared" si="138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140"/>
        <v>5122497.7620000411</v>
      </c>
      <c r="L3010" s="9" t="str">
        <f t="shared" si="139"/>
        <v>Virement Local</v>
      </c>
      <c r="P3010" s="1" t="str">
        <f t="array" ref="P3010">INDEX(T_Natures[Nature],MATCH(TRUE,ISNUMBER(FIND(T_Natures[Libellé],F3010)),0))</f>
        <v>Virement Local</v>
      </c>
    </row>
    <row r="3011" spans="2:16" x14ac:dyDescent="0.2">
      <c r="B3011" s="1">
        <f t="shared" si="138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140"/>
        <v>5122660.7620000411</v>
      </c>
      <c r="L3011" s="9" t="str">
        <f t="shared" si="139"/>
        <v>Virement Local</v>
      </c>
      <c r="P3011" s="1" t="str">
        <f t="array" ref="P3011">INDEX(T_Natures[Nature],MATCH(TRUE,ISNUMBER(FIND(T_Natures[Libellé],F3011)),0))</f>
        <v>Virement Local</v>
      </c>
    </row>
    <row r="3012" spans="2:16" x14ac:dyDescent="0.2">
      <c r="B3012" s="1">
        <f t="shared" si="138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140"/>
        <v>5122690.7620000411</v>
      </c>
      <c r="L3012" s="9" t="str">
        <f t="shared" si="139"/>
        <v>Virement Local</v>
      </c>
      <c r="P3012" s="1" t="str">
        <f t="array" ref="P3012">INDEX(T_Natures[Nature],MATCH(TRUE,ISNUMBER(FIND(T_Natures[Libellé],F3012)),0))</f>
        <v>Virement Local</v>
      </c>
    </row>
    <row r="3013" spans="2:16" x14ac:dyDescent="0.2">
      <c r="B3013" s="1">
        <f t="shared" ref="B3013:B3076" si="141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140"/>
        <v>5123090.7620000411</v>
      </c>
      <c r="L3013" s="9" t="str">
        <f t="shared" ref="L3013:L3076" si="142">IF(ISNUMBER(FIND(LEFT($R$4,$S$4),F3013))=TRUE,$T$4,IF(ISNUMBER(FIND(LEFT($R$5,$S$5),F3013))=TRUE,$T$5,IF(ISNUMBER(FIND(LEFT($R$6,$S$6),F3013))=TRUE,$T$6,IF(ISNUMBER(FIND(LEFT($R$7,$S$7),F3013))=TRUE,$T$7,IF(ISNUMBER(FIND(LEFT($R$8,$S$8),F3013))=TRUE,$T$8,IF(ISNUMBER(FIND(LEFT($R$9,$S$9),F3013))=TRUE,$T$9,IF(ISNUMBER(FIND(LEFT($R$10,$S$10),F3013))=TRUE,$T$10,IF(ISNUMBER(FIND(LEFT($R$11,$S$11),F3013))=TRUE,$T$11,IF(ISNUMBER(FIND(LEFT($R$12,$S$12),F3013))=TRUE,$T$12,IF(ISNUMBER(FIND(LEFT($R$13,$S$13),F3013))=TRUE,$T$13,IF(ISNUMBER(FIND(LEFT($R$14,$S$14),F3013))=TRUE,$T$14,IF(ISNUMBER(FIND(LEFT($R$15,$S$15),F3013))=TRUE,$T$15,IF(ISNUMBER(FIND(LEFT($R$16,$S$16),F3013))=TRUE,$T$16,IF(ISNUMBER(FIND(LEFT($R$17,$S$17),F3013))=TRUE,$T$17,IF(ISNUMBER(FIND(LEFT($R$18,$S$18),F3013))=TRUE,$T$18,IF(ISNUMBER(FIND(LEFT($R$19,$S$19),F3013))=TRUE,$T$19,IF(ISNUMBER(FIND(LEFT($R$20,$S$20),F3013))=TRUE,$T$20,IF(ISNUMBER(FIND(LEFT($R$21,$S$21),F3013))=TRUE,$T$21,IF(ISNUMBER(FIND(LEFT($R$24,$S$24),F3013))=TRUE,$T$24,IF(ISNUMBER(FIND(LEFT($R$25,$S$25),F3013))=TRUE,$T$25,IF(ISNUMBER(FIND(LEFT($R$26,$S$26),F3013))=TRUE,$T$26,IF(ISNUMBER(FIND(LEFT($R$27,$S$27),F3013))=TRUE,$T$27,IF(ISNUMBER(FIND(LEFT($R$28,$S$28),F3013))=TRUE,$T$28,IF(ISNUMBER(FIND(LEFT($R$22,$S$22),F3013))=TRUE,$T$22,IF(ISNUMBER(FIND(LEFT($R$23,$S$23),F3013))=TRUE,$T$23,IF(ISNUMBER(FIND(LEFT($R$29,$S$29),F3013))=TRUE,$T$29))))))))))))))))))))))))))</f>
        <v>Versement</v>
      </c>
      <c r="P3013" s="1" t="str">
        <f t="array" ref="P3013">INDEX(T_Natures[Nature],MATCH(TRUE,ISNUMBER(FIND(T_Natures[Libellé],F3013)),0))</f>
        <v>Versement</v>
      </c>
    </row>
    <row r="3014" spans="2:16" x14ac:dyDescent="0.2">
      <c r="B3014" s="1">
        <f t="shared" si="141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143">K3013+J3014-I3014</f>
        <v>5124090.7620000411</v>
      </c>
      <c r="L3014" s="9" t="str">
        <f t="shared" si="142"/>
        <v>Versement</v>
      </c>
      <c r="P3014" s="1" t="str">
        <f t="array" ref="P3014">INDEX(T_Natures[Nature],MATCH(TRUE,ISNUMBER(FIND(T_Natures[Libellé],F3014)),0))</f>
        <v>Versement</v>
      </c>
    </row>
    <row r="3015" spans="2:16" x14ac:dyDescent="0.2">
      <c r="B3015" s="1">
        <f t="shared" si="141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143"/>
        <v>5125035.7620000411</v>
      </c>
      <c r="L3015" s="9" t="str">
        <f t="shared" si="142"/>
        <v>Versement</v>
      </c>
      <c r="P3015" s="1" t="str">
        <f t="array" ref="P3015">INDEX(T_Natures[Nature],MATCH(TRUE,ISNUMBER(FIND(T_Natures[Libellé],F3015)),0))</f>
        <v>Versement</v>
      </c>
    </row>
    <row r="3016" spans="2:16" x14ac:dyDescent="0.2">
      <c r="B3016" s="1">
        <f t="shared" si="141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143"/>
        <v>5125835.7620000411</v>
      </c>
      <c r="L3016" s="9" t="str">
        <f t="shared" si="142"/>
        <v>Versement</v>
      </c>
      <c r="P3016" s="1" t="str">
        <f t="array" ref="P3016">INDEX(T_Natures[Nature],MATCH(TRUE,ISNUMBER(FIND(T_Natures[Libellé],F3016)),0))</f>
        <v>Versement</v>
      </c>
    </row>
    <row r="3017" spans="2:16" x14ac:dyDescent="0.2">
      <c r="B3017" s="1">
        <f t="shared" si="141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143"/>
        <v>5126835.7620000411</v>
      </c>
      <c r="L3017" s="9" t="str">
        <f t="shared" si="142"/>
        <v>Virement Local</v>
      </c>
      <c r="P3017" s="1" t="str">
        <f t="array" ref="P3017">INDEX(T_Natures[Nature],MATCH(TRUE,ISNUMBER(FIND(T_Natures[Libellé],F3017)),0))</f>
        <v>Virement Local</v>
      </c>
    </row>
    <row r="3018" spans="2:16" x14ac:dyDescent="0.2">
      <c r="B3018" s="1">
        <f t="shared" si="141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143"/>
        <v>5126865.7620000411</v>
      </c>
      <c r="L3018" s="9" t="str">
        <f t="shared" si="142"/>
        <v>Virement Local</v>
      </c>
      <c r="P3018" s="1" t="str">
        <f t="array" ref="P3018">INDEX(T_Natures[Nature],MATCH(TRUE,ISNUMBER(FIND(T_Natures[Libellé],F3018)),0))</f>
        <v>Virement Local</v>
      </c>
    </row>
    <row r="3019" spans="2:16" x14ac:dyDescent="0.2">
      <c r="B3019" s="1">
        <f t="shared" si="141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143"/>
        <v>5126895.7620000411</v>
      </c>
      <c r="L3019" s="9" t="str">
        <f t="shared" si="142"/>
        <v>Virement Local</v>
      </c>
      <c r="P3019" s="1" t="str">
        <f t="array" ref="P3019">INDEX(T_Natures[Nature],MATCH(TRUE,ISNUMBER(FIND(T_Natures[Libellé],F3019)),0))</f>
        <v>Virement Local</v>
      </c>
    </row>
    <row r="3020" spans="2:16" x14ac:dyDescent="0.2">
      <c r="B3020" s="1">
        <f t="shared" si="141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143"/>
        <v>5126945.7620000411</v>
      </c>
      <c r="L3020" s="9" t="str">
        <f t="shared" si="142"/>
        <v>Virement Local</v>
      </c>
      <c r="P3020" s="1" t="str">
        <f t="array" ref="P3020">INDEX(T_Natures[Nature],MATCH(TRUE,ISNUMBER(FIND(T_Natures[Libellé],F3020)),0))</f>
        <v>Virement Local</v>
      </c>
    </row>
    <row r="3021" spans="2:16" x14ac:dyDescent="0.2">
      <c r="B3021" s="1">
        <f t="shared" si="141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143"/>
        <v>5127445.7620000411</v>
      </c>
      <c r="L3021" s="9" t="str">
        <f t="shared" si="142"/>
        <v>Virement Local</v>
      </c>
      <c r="P3021" s="1" t="str">
        <f t="array" ref="P3021">INDEX(T_Natures[Nature],MATCH(TRUE,ISNUMBER(FIND(T_Natures[Libellé],F3021)),0))</f>
        <v>Virement Local</v>
      </c>
    </row>
    <row r="3022" spans="2:16" x14ac:dyDescent="0.2">
      <c r="B3022" s="1">
        <f t="shared" si="141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143"/>
        <v>5128945.7620000411</v>
      </c>
      <c r="L3022" s="9" t="str">
        <f t="shared" si="142"/>
        <v>Virement Local</v>
      </c>
      <c r="P3022" s="1" t="str">
        <f t="array" ref="P3022">INDEX(T_Natures[Nature],MATCH(TRUE,ISNUMBER(FIND(T_Natures[Libellé],F3022)),0))</f>
        <v>Virement Local</v>
      </c>
    </row>
    <row r="3023" spans="2:16" x14ac:dyDescent="0.2">
      <c r="B3023" s="1">
        <f t="shared" si="141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143"/>
        <v>5129195.7620000411</v>
      </c>
      <c r="L3023" s="9" t="str">
        <f t="shared" si="142"/>
        <v>Virement Local</v>
      </c>
      <c r="P3023" s="1" t="str">
        <f t="array" ref="P3023">INDEX(T_Natures[Nature],MATCH(TRUE,ISNUMBER(FIND(T_Natures[Libellé],F3023)),0))</f>
        <v>Virement Local</v>
      </c>
    </row>
    <row r="3024" spans="2:16" x14ac:dyDescent="0.2">
      <c r="B3024" s="1">
        <f t="shared" si="141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143"/>
        <v>5141195.7620000411</v>
      </c>
      <c r="L3024" s="9" t="str">
        <f t="shared" si="142"/>
        <v>Virement Local</v>
      </c>
      <c r="P3024" s="1" t="str">
        <f t="array" ref="P3024">INDEX(T_Natures[Nature],MATCH(TRUE,ISNUMBER(FIND(T_Natures[Libellé],F3024)),0))</f>
        <v>Virement Local</v>
      </c>
    </row>
    <row r="3025" spans="2:16" x14ac:dyDescent="0.2">
      <c r="B3025" s="1">
        <f t="shared" si="141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143"/>
        <v>5142195.7620000411</v>
      </c>
      <c r="L3025" s="9" t="str">
        <f t="shared" si="142"/>
        <v>Virement Local</v>
      </c>
      <c r="P3025" s="1" t="str">
        <f t="array" ref="P3025">INDEX(T_Natures[Nature],MATCH(TRUE,ISNUMBER(FIND(T_Natures[Libellé],F3025)),0))</f>
        <v>Virement Local</v>
      </c>
    </row>
    <row r="3026" spans="2:16" x14ac:dyDescent="0.2">
      <c r="B3026" s="1">
        <f t="shared" si="141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143"/>
        <v>5142195.4760000408</v>
      </c>
      <c r="L3026" s="9" t="str">
        <f t="shared" si="142"/>
        <v>Commission/Encaissement</v>
      </c>
      <c r="P3026" s="1" t="str">
        <f t="array" ref="P3026">INDEX(T_Natures[Nature],MATCH(TRUE,ISNUMBER(FIND(T_Natures[Libellé],F3026)),0))</f>
        <v>Commission/Encaissement</v>
      </c>
    </row>
    <row r="3027" spans="2:16" x14ac:dyDescent="0.2">
      <c r="B3027" s="1">
        <f t="shared" si="141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143"/>
        <v>5142295.4760000408</v>
      </c>
      <c r="L3027" s="9" t="str">
        <f t="shared" si="142"/>
        <v>Virement Etranger</v>
      </c>
      <c r="P3027" s="1" t="str">
        <f t="array" ref="P3027">INDEX(T_Natures[Nature],MATCH(TRUE,ISNUMBER(FIND(T_Natures[Libellé],F3027)),0))</f>
        <v>Virement Etranger</v>
      </c>
    </row>
    <row r="3028" spans="2:16" x14ac:dyDescent="0.2">
      <c r="B3028" s="1">
        <f t="shared" si="141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143"/>
        <v>5142265.6070000408</v>
      </c>
      <c r="L3028" s="9" t="str">
        <f t="shared" si="142"/>
        <v>Virement Local</v>
      </c>
      <c r="P3028" s="1" t="str">
        <f t="array" ref="P3028">INDEX(T_Natures[Nature],MATCH(TRUE,ISNUMBER(FIND(T_Natures[Libellé],F3028)),0))</f>
        <v>Virement Local</v>
      </c>
    </row>
    <row r="3029" spans="2:16" x14ac:dyDescent="0.2">
      <c r="B3029" s="1">
        <f t="shared" si="141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143"/>
        <v>5142265.3090000404</v>
      </c>
      <c r="L3029" s="9" t="str">
        <f t="shared" si="142"/>
        <v>Commission/Vir</v>
      </c>
      <c r="P3029" s="1" t="str">
        <f t="array" ref="P3029">INDEX(T_Natures[Nature],MATCH(TRUE,ISNUMBER(FIND(T_Natures[Libellé],F3029)),0))</f>
        <v>Commission/Vir</v>
      </c>
    </row>
    <row r="3030" spans="2:16" x14ac:dyDescent="0.2">
      <c r="B3030" s="1">
        <f t="shared" si="141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143"/>
        <v>5142265.01100004</v>
      </c>
      <c r="L3030" s="9" t="str">
        <f t="shared" si="142"/>
        <v>Commission/Vir</v>
      </c>
      <c r="P3030" s="1" t="str">
        <f t="array" ref="P3030">INDEX(T_Natures[Nature],MATCH(TRUE,ISNUMBER(FIND(T_Natures[Libellé],F3030)),0))</f>
        <v>Commission/Vir</v>
      </c>
    </row>
    <row r="3031" spans="2:16" x14ac:dyDescent="0.2">
      <c r="B3031" s="1">
        <f t="shared" si="141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143"/>
        <v>5142264.7130000396</v>
      </c>
      <c r="L3031" s="9" t="str">
        <f t="shared" si="142"/>
        <v>Commission/Vir</v>
      </c>
      <c r="P3031" s="1" t="str">
        <f t="array" ref="P3031">INDEX(T_Natures[Nature],MATCH(TRUE,ISNUMBER(FIND(T_Natures[Libellé],F3031)),0))</f>
        <v>Commission/Vir</v>
      </c>
    </row>
    <row r="3032" spans="2:16" x14ac:dyDescent="0.2">
      <c r="B3032" s="1">
        <f t="shared" si="141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143"/>
        <v>5142264.4150000392</v>
      </c>
      <c r="L3032" s="9" t="str">
        <f t="shared" si="142"/>
        <v>Commission/Vir</v>
      </c>
      <c r="P3032" s="1" t="str">
        <f t="array" ref="P3032">INDEX(T_Natures[Nature],MATCH(TRUE,ISNUMBER(FIND(T_Natures[Libellé],F3032)),0))</f>
        <v>Commission/Vir</v>
      </c>
    </row>
    <row r="3033" spans="2:16" x14ac:dyDescent="0.2">
      <c r="B3033" s="1">
        <f t="shared" si="141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143"/>
        <v>5142264.1170000387</v>
      </c>
      <c r="L3033" s="9" t="str">
        <f t="shared" si="142"/>
        <v>Commission/Vir</v>
      </c>
      <c r="P3033" s="1" t="str">
        <f t="array" ref="P3033">INDEX(T_Natures[Nature],MATCH(TRUE,ISNUMBER(FIND(T_Natures[Libellé],F3033)),0))</f>
        <v>Commission/Vir</v>
      </c>
    </row>
    <row r="3034" spans="2:16" x14ac:dyDescent="0.2">
      <c r="B3034" s="1">
        <f t="shared" si="141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143"/>
        <v>5142263.8190000383</v>
      </c>
      <c r="L3034" s="9" t="str">
        <f t="shared" si="142"/>
        <v>Commission/Vir</v>
      </c>
      <c r="P3034" s="1" t="str">
        <f t="array" ref="P3034">INDEX(T_Natures[Nature],MATCH(TRUE,ISNUMBER(FIND(T_Natures[Libellé],F3034)),0))</f>
        <v>Commission/Vir</v>
      </c>
    </row>
    <row r="3035" spans="2:16" x14ac:dyDescent="0.2">
      <c r="B3035" s="1">
        <f t="shared" si="141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143"/>
        <v>5142263.5210000379</v>
      </c>
      <c r="L3035" s="9" t="str">
        <f t="shared" si="142"/>
        <v>Commission/Vir</v>
      </c>
      <c r="P3035" s="1" t="str">
        <f t="array" ref="P3035">INDEX(T_Natures[Nature],MATCH(TRUE,ISNUMBER(FIND(T_Natures[Libellé],F3035)),0))</f>
        <v>Commission/Vir</v>
      </c>
    </row>
    <row r="3036" spans="2:16" x14ac:dyDescent="0.2">
      <c r="B3036" s="1">
        <f t="shared" si="141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143"/>
        <v>5142263.2230000375</v>
      </c>
      <c r="L3036" s="9" t="str">
        <f t="shared" si="142"/>
        <v>Commission/Vir</v>
      </c>
      <c r="P3036" s="1" t="str">
        <f t="array" ref="P3036">INDEX(T_Natures[Nature],MATCH(TRUE,ISNUMBER(FIND(T_Natures[Libellé],F3036)),0))</f>
        <v>Commission/Vir</v>
      </c>
    </row>
    <row r="3037" spans="2:16" x14ac:dyDescent="0.2">
      <c r="B3037" s="1">
        <f t="shared" si="141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143"/>
        <v>5142262.9250000371</v>
      </c>
      <c r="L3037" s="9" t="str">
        <f t="shared" si="142"/>
        <v>Commission/Vir</v>
      </c>
      <c r="P3037" s="1" t="str">
        <f t="array" ref="P3037">INDEX(T_Natures[Nature],MATCH(TRUE,ISNUMBER(FIND(T_Natures[Libellé],F3037)),0))</f>
        <v>Commission/Vir</v>
      </c>
    </row>
    <row r="3038" spans="2:16" x14ac:dyDescent="0.2">
      <c r="B3038" s="1">
        <f t="shared" si="141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143"/>
        <v>5143262.9250000371</v>
      </c>
      <c r="L3038" s="9" t="str">
        <f t="shared" si="142"/>
        <v>Encaissement Chq</v>
      </c>
      <c r="P3038" s="1" t="str">
        <f t="array" ref="P3038">INDEX(T_Natures[Nature],MATCH(TRUE,ISNUMBER(FIND(T_Natures[Libellé],F3038)),0))</f>
        <v>Encaissement Chq</v>
      </c>
    </row>
    <row r="3039" spans="2:16" x14ac:dyDescent="0.2">
      <c r="B3039" s="1">
        <f t="shared" si="141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143"/>
        <v>5143762.9250000371</v>
      </c>
      <c r="L3039" s="9" t="str">
        <f t="shared" si="142"/>
        <v>Versement</v>
      </c>
      <c r="P3039" s="1" t="str">
        <f t="array" ref="P3039">INDEX(T_Natures[Nature],MATCH(TRUE,ISNUMBER(FIND(T_Natures[Libellé],F3039)),0))</f>
        <v>Versement</v>
      </c>
    </row>
    <row r="3040" spans="2:16" x14ac:dyDescent="0.2">
      <c r="B3040" s="1">
        <f t="shared" si="141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143"/>
        <v>5144212.9250000371</v>
      </c>
      <c r="L3040" s="9" t="str">
        <f t="shared" si="142"/>
        <v>Versement</v>
      </c>
      <c r="P3040" s="1" t="str">
        <f t="array" ref="P3040">INDEX(T_Natures[Nature],MATCH(TRUE,ISNUMBER(FIND(T_Natures[Libellé],F3040)),0))</f>
        <v>Versement</v>
      </c>
    </row>
    <row r="3041" spans="2:16" x14ac:dyDescent="0.2">
      <c r="B3041" s="1">
        <f t="shared" si="141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143"/>
        <v>5144512.9250000371</v>
      </c>
      <c r="L3041" s="9" t="str">
        <f t="shared" si="142"/>
        <v>Versement</v>
      </c>
      <c r="P3041" s="1" t="str">
        <f t="array" ref="P3041">INDEX(T_Natures[Nature],MATCH(TRUE,ISNUMBER(FIND(T_Natures[Libellé],F3041)),0))</f>
        <v>Versement</v>
      </c>
    </row>
    <row r="3042" spans="2:16" x14ac:dyDescent="0.2">
      <c r="B3042" s="1">
        <f t="shared" si="141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143"/>
        <v>5145012.9250000371</v>
      </c>
      <c r="L3042" s="9" t="str">
        <f t="shared" si="142"/>
        <v>Virement Local</v>
      </c>
      <c r="P3042" s="1" t="str">
        <f t="array" ref="P3042">INDEX(T_Natures[Nature],MATCH(TRUE,ISNUMBER(FIND(T_Natures[Libellé],F3042)),0))</f>
        <v>Virement Local</v>
      </c>
    </row>
    <row r="3043" spans="2:16" x14ac:dyDescent="0.2">
      <c r="B3043" s="1">
        <f t="shared" si="141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143"/>
        <v>5145012.6270000366</v>
      </c>
      <c r="L3043" s="9" t="str">
        <f t="shared" si="142"/>
        <v>Commission/Vir</v>
      </c>
      <c r="P3043" s="1" t="str">
        <f t="array" ref="P3043">INDEX(T_Natures[Nature],MATCH(TRUE,ISNUMBER(FIND(T_Natures[Libellé],F3043)),0))</f>
        <v>Commission/Vir</v>
      </c>
    </row>
    <row r="3044" spans="2:16" x14ac:dyDescent="0.2">
      <c r="B3044" s="1">
        <f t="shared" si="141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143"/>
        <v>5145011.7340000365</v>
      </c>
      <c r="L3044" s="9" t="str">
        <f t="shared" si="142"/>
        <v>Commission/Vir</v>
      </c>
      <c r="P3044" s="1" t="str">
        <f t="array" ref="P3044">INDEX(T_Natures[Nature],MATCH(TRUE,ISNUMBER(FIND(T_Natures[Libellé],F3044)),0))</f>
        <v>Commission/Vir</v>
      </c>
    </row>
    <row r="3045" spans="2:16" x14ac:dyDescent="0.2">
      <c r="B3045" s="1">
        <f t="shared" si="141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143"/>
        <v>4795011.7340000365</v>
      </c>
      <c r="L3045" s="9" t="str">
        <f t="shared" si="142"/>
        <v>Virement Local</v>
      </c>
      <c r="P3045" s="1" t="str">
        <f t="array" ref="P3045">INDEX(T_Natures[Nature],MATCH(TRUE,ISNUMBER(FIND(T_Natures[Libellé],F3045)),0))</f>
        <v>Virement Local</v>
      </c>
    </row>
    <row r="3046" spans="2:16" x14ac:dyDescent="0.2">
      <c r="B3046" s="1">
        <f t="shared" si="141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143"/>
        <v>4795011.4360000361</v>
      </c>
      <c r="L3046" s="9" t="str">
        <f t="shared" si="142"/>
        <v>Commission/Vir</v>
      </c>
      <c r="P3046" s="1" t="str">
        <f t="array" ref="P3046">INDEX(T_Natures[Nature],MATCH(TRUE,ISNUMBER(FIND(T_Natures[Libellé],F3046)),0))</f>
        <v>Commission/Vir</v>
      </c>
    </row>
    <row r="3047" spans="2:16" x14ac:dyDescent="0.2">
      <c r="B3047" s="1">
        <f t="shared" si="141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143"/>
        <v>4795011.1380000357</v>
      </c>
      <c r="L3047" s="9" t="str">
        <f t="shared" si="142"/>
        <v>Commission/Vir</v>
      </c>
      <c r="P3047" s="1" t="str">
        <f t="array" ref="P3047">INDEX(T_Natures[Nature],MATCH(TRUE,ISNUMBER(FIND(T_Natures[Libellé],F3047)),0))</f>
        <v>Commission/Vir</v>
      </c>
    </row>
    <row r="3048" spans="2:16" x14ac:dyDescent="0.2">
      <c r="B3048" s="1">
        <f t="shared" si="141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143"/>
        <v>4795010.8400000352</v>
      </c>
      <c r="L3048" s="9" t="str">
        <f t="shared" si="142"/>
        <v>Commission/Vir</v>
      </c>
      <c r="P3048" s="1" t="str">
        <f t="array" ref="P3048">INDEX(T_Natures[Nature],MATCH(TRUE,ISNUMBER(FIND(T_Natures[Libellé],F3048)),0))</f>
        <v>Commission/Vir</v>
      </c>
    </row>
    <row r="3049" spans="2:16" x14ac:dyDescent="0.2">
      <c r="B3049" s="1">
        <f t="shared" si="141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143"/>
        <v>4795010.5420000348</v>
      </c>
      <c r="L3049" s="9" t="str">
        <f t="shared" si="142"/>
        <v>Commission/Vir</v>
      </c>
      <c r="P3049" s="1" t="str">
        <f t="array" ref="P3049">INDEX(T_Natures[Nature],MATCH(TRUE,ISNUMBER(FIND(T_Natures[Libellé],F3049)),0))</f>
        <v>Commission/Vir</v>
      </c>
    </row>
    <row r="3050" spans="2:16" x14ac:dyDescent="0.2">
      <c r="B3050" s="1">
        <f t="shared" si="141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143"/>
        <v>4795010.2440000344</v>
      </c>
      <c r="L3050" s="9" t="str">
        <f t="shared" si="142"/>
        <v>Commission/Vir</v>
      </c>
      <c r="P3050" s="1" t="str">
        <f t="array" ref="P3050">INDEX(T_Natures[Nature],MATCH(TRUE,ISNUMBER(FIND(T_Natures[Libellé],F3050)),0))</f>
        <v>Commission/Vir</v>
      </c>
    </row>
    <row r="3051" spans="2:16" x14ac:dyDescent="0.2">
      <c r="B3051" s="1">
        <f t="shared" si="141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143"/>
        <v>4795009.946000034</v>
      </c>
      <c r="L3051" s="9" t="str">
        <f t="shared" si="142"/>
        <v>Commission/Vir</v>
      </c>
      <c r="P3051" s="1" t="str">
        <f t="array" ref="P3051">INDEX(T_Natures[Nature],MATCH(TRUE,ISNUMBER(FIND(T_Natures[Libellé],F3051)),0))</f>
        <v>Commission/Vir</v>
      </c>
    </row>
    <row r="3052" spans="2:16" x14ac:dyDescent="0.2">
      <c r="B3052" s="1">
        <f t="shared" si="141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143"/>
        <v>4795009.6480000336</v>
      </c>
      <c r="L3052" s="9" t="str">
        <f t="shared" si="142"/>
        <v>Commission/Vir</v>
      </c>
      <c r="P3052" s="1" t="str">
        <f t="array" ref="P3052">INDEX(T_Natures[Nature],MATCH(TRUE,ISNUMBER(FIND(T_Natures[Libellé],F3052)),0))</f>
        <v>Commission/Vir</v>
      </c>
    </row>
    <row r="3053" spans="2:16" x14ac:dyDescent="0.2">
      <c r="B3053" s="1">
        <f t="shared" si="141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143"/>
        <v>4795009.3500000332</v>
      </c>
      <c r="L3053" s="9" t="str">
        <f t="shared" si="142"/>
        <v>Commission/Vir</v>
      </c>
      <c r="P3053" s="1" t="str">
        <f t="array" ref="P3053">INDEX(T_Natures[Nature],MATCH(TRUE,ISNUMBER(FIND(T_Natures[Libellé],F3053)),0))</f>
        <v>Commission/Vir</v>
      </c>
    </row>
    <row r="3054" spans="2:16" x14ac:dyDescent="0.2">
      <c r="B3054" s="1">
        <f t="shared" si="141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143"/>
        <v>4795009.0520000327</v>
      </c>
      <c r="L3054" s="9" t="str">
        <f t="shared" si="142"/>
        <v>Commission/Vir</v>
      </c>
      <c r="P3054" s="1" t="str">
        <f t="array" ref="P3054">INDEX(T_Natures[Nature],MATCH(TRUE,ISNUMBER(FIND(T_Natures[Libellé],F3054)),0))</f>
        <v>Commission/Vir</v>
      </c>
    </row>
    <row r="3055" spans="2:16" x14ac:dyDescent="0.2">
      <c r="B3055" s="1">
        <f t="shared" si="141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143"/>
        <v>4795008.7540000323</v>
      </c>
      <c r="L3055" s="9" t="str">
        <f t="shared" si="142"/>
        <v>Commission/Vir</v>
      </c>
      <c r="P3055" s="1" t="str">
        <f t="array" ref="P3055">INDEX(T_Natures[Nature],MATCH(TRUE,ISNUMBER(FIND(T_Natures[Libellé],F3055)),0))</f>
        <v>Commission/Vir</v>
      </c>
    </row>
    <row r="3056" spans="2:16" x14ac:dyDescent="0.2">
      <c r="B3056" s="1">
        <f t="shared" si="141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143"/>
        <v>4795008.4560000319</v>
      </c>
      <c r="L3056" s="9" t="str">
        <f t="shared" si="142"/>
        <v>Commission/Vir</v>
      </c>
      <c r="P3056" s="1" t="str">
        <f t="array" ref="P3056">INDEX(T_Natures[Nature],MATCH(TRUE,ISNUMBER(FIND(T_Natures[Libellé],F3056)),0))</f>
        <v>Commission/Vir</v>
      </c>
    </row>
    <row r="3057" spans="2:16" x14ac:dyDescent="0.2">
      <c r="B3057" s="1">
        <f t="shared" si="141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143"/>
        <v>4795008.1580000315</v>
      </c>
      <c r="L3057" s="9" t="str">
        <f t="shared" si="142"/>
        <v>Commission/Vir</v>
      </c>
      <c r="P3057" s="1" t="str">
        <f t="array" ref="P3057">INDEX(T_Natures[Nature],MATCH(TRUE,ISNUMBER(FIND(T_Natures[Libellé],F3057)),0))</f>
        <v>Commission/Vir</v>
      </c>
    </row>
    <row r="3058" spans="2:16" x14ac:dyDescent="0.2">
      <c r="B3058" s="1">
        <f t="shared" si="141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143"/>
        <v>4795007.8600000311</v>
      </c>
      <c r="L3058" s="9" t="str">
        <f t="shared" si="142"/>
        <v>Commission/Vir</v>
      </c>
      <c r="P3058" s="1" t="str">
        <f t="array" ref="P3058">INDEX(T_Natures[Nature],MATCH(TRUE,ISNUMBER(FIND(T_Natures[Libellé],F3058)),0))</f>
        <v>Commission/Vir</v>
      </c>
    </row>
    <row r="3059" spans="2:16" x14ac:dyDescent="0.2">
      <c r="B3059" s="1">
        <f t="shared" si="141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143"/>
        <v>4795007.5620000307</v>
      </c>
      <c r="L3059" s="9" t="str">
        <f t="shared" si="142"/>
        <v>Commission/Vir</v>
      </c>
      <c r="P3059" s="1" t="str">
        <f t="array" ref="P3059">INDEX(T_Natures[Nature],MATCH(TRUE,ISNUMBER(FIND(T_Natures[Libellé],F3059)),0))</f>
        <v>Commission/Vir</v>
      </c>
    </row>
    <row r="3060" spans="2:16" x14ac:dyDescent="0.2">
      <c r="B3060" s="1">
        <f t="shared" si="141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143"/>
        <v>4795007.2640000302</v>
      </c>
      <c r="L3060" s="9" t="str">
        <f t="shared" si="142"/>
        <v>Commission/Vir</v>
      </c>
      <c r="P3060" s="1" t="str">
        <f t="array" ref="P3060">INDEX(T_Natures[Nature],MATCH(TRUE,ISNUMBER(FIND(T_Natures[Libellé],F3060)),0))</f>
        <v>Commission/Vir</v>
      </c>
    </row>
    <row r="3061" spans="2:16" x14ac:dyDescent="0.2">
      <c r="B3061" s="1">
        <f t="shared" si="141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143"/>
        <v>4795006.9660000298</v>
      </c>
      <c r="L3061" s="9" t="str">
        <f t="shared" si="142"/>
        <v>Commission/Vir</v>
      </c>
      <c r="P3061" s="1" t="str">
        <f t="array" ref="P3061">INDEX(T_Natures[Nature],MATCH(TRUE,ISNUMBER(FIND(T_Natures[Libellé],F3061)),0))</f>
        <v>Commission/Vir</v>
      </c>
    </row>
    <row r="3062" spans="2:16" x14ac:dyDescent="0.2">
      <c r="B3062" s="1">
        <f t="shared" si="141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143"/>
        <v>4795006.6680000294</v>
      </c>
      <c r="L3062" s="9" t="str">
        <f t="shared" si="142"/>
        <v>Commission/Vir</v>
      </c>
      <c r="P3062" s="1" t="str">
        <f t="array" ref="P3062">INDEX(T_Natures[Nature],MATCH(TRUE,ISNUMBER(FIND(T_Natures[Libellé],F3062)),0))</f>
        <v>Commission/Vir</v>
      </c>
    </row>
    <row r="3063" spans="2:16" x14ac:dyDescent="0.2">
      <c r="B3063" s="1">
        <f t="shared" si="141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143"/>
        <v>4795006.370000029</v>
      </c>
      <c r="L3063" s="9" t="str">
        <f t="shared" si="142"/>
        <v>Commission/Vir</v>
      </c>
      <c r="P3063" s="1" t="str">
        <f t="array" ref="P3063">INDEX(T_Natures[Nature],MATCH(TRUE,ISNUMBER(FIND(T_Natures[Libellé],F3063)),0))</f>
        <v>Commission/Vir</v>
      </c>
    </row>
    <row r="3064" spans="2:16" x14ac:dyDescent="0.2">
      <c r="B3064" s="1">
        <f t="shared" si="141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143"/>
        <v>4795006.0720000286</v>
      </c>
      <c r="L3064" s="9" t="str">
        <f t="shared" si="142"/>
        <v>Commission/Vir</v>
      </c>
      <c r="P3064" s="1" t="str">
        <f t="array" ref="P3064">INDEX(T_Natures[Nature],MATCH(TRUE,ISNUMBER(FIND(T_Natures[Libellé],F3064)),0))</f>
        <v>Commission/Vir</v>
      </c>
    </row>
    <row r="3065" spans="2:16" x14ac:dyDescent="0.2">
      <c r="B3065" s="1">
        <f t="shared" si="141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143"/>
        <v>4795005.7740000281</v>
      </c>
      <c r="L3065" s="9" t="str">
        <f t="shared" si="142"/>
        <v>Commission/Vir</v>
      </c>
      <c r="P3065" s="1" t="str">
        <f t="array" ref="P3065">INDEX(T_Natures[Nature],MATCH(TRUE,ISNUMBER(FIND(T_Natures[Libellé],F3065)),0))</f>
        <v>Commission/Vir</v>
      </c>
    </row>
    <row r="3066" spans="2:16" x14ac:dyDescent="0.2">
      <c r="B3066" s="1">
        <f t="shared" si="141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143"/>
        <v>4795005.4760000277</v>
      </c>
      <c r="L3066" s="9" t="str">
        <f t="shared" si="142"/>
        <v>Commission/Vir</v>
      </c>
      <c r="P3066" s="1" t="str">
        <f t="array" ref="P3066">INDEX(T_Natures[Nature],MATCH(TRUE,ISNUMBER(FIND(T_Natures[Libellé],F3066)),0))</f>
        <v>Commission/Vir</v>
      </c>
    </row>
    <row r="3067" spans="2:16" x14ac:dyDescent="0.2">
      <c r="B3067" s="1">
        <f t="shared" si="141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143"/>
        <v>4795005.1780000273</v>
      </c>
      <c r="L3067" s="9" t="str">
        <f t="shared" si="142"/>
        <v>Commission/Vir</v>
      </c>
      <c r="P3067" s="1" t="str">
        <f t="array" ref="P3067">INDEX(T_Natures[Nature],MATCH(TRUE,ISNUMBER(FIND(T_Natures[Libellé],F3067)),0))</f>
        <v>Commission/Vir</v>
      </c>
    </row>
    <row r="3068" spans="2:16" x14ac:dyDescent="0.2">
      <c r="B3068" s="1">
        <f t="shared" si="141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143"/>
        <v>4795004.8800000269</v>
      </c>
      <c r="L3068" s="9" t="str">
        <f t="shared" si="142"/>
        <v>Commission/Vir</v>
      </c>
      <c r="P3068" s="1" t="str">
        <f t="array" ref="P3068">INDEX(T_Natures[Nature],MATCH(TRUE,ISNUMBER(FIND(T_Natures[Libellé],F3068)),0))</f>
        <v>Commission/Vir</v>
      </c>
    </row>
    <row r="3069" spans="2:16" x14ac:dyDescent="0.2">
      <c r="B3069" s="1">
        <f t="shared" si="141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143"/>
        <v>4795004.5820000265</v>
      </c>
      <c r="L3069" s="9" t="str">
        <f t="shared" si="142"/>
        <v>Commission/Vir</v>
      </c>
      <c r="P3069" s="1" t="str">
        <f t="array" ref="P3069">INDEX(T_Natures[Nature],MATCH(TRUE,ISNUMBER(FIND(T_Natures[Libellé],F3069)),0))</f>
        <v>Commission/Vir</v>
      </c>
    </row>
    <row r="3070" spans="2:16" x14ac:dyDescent="0.2">
      <c r="B3070" s="1">
        <f t="shared" si="141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143"/>
        <v>4795204.5820000265</v>
      </c>
      <c r="L3070" s="9" t="str">
        <f t="shared" si="142"/>
        <v>Versement</v>
      </c>
      <c r="P3070" s="1" t="str">
        <f t="array" ref="P3070">INDEX(T_Natures[Nature],MATCH(TRUE,ISNUMBER(FIND(T_Natures[Libellé],F3070)),0))</f>
        <v>Versement</v>
      </c>
    </row>
    <row r="3071" spans="2:16" x14ac:dyDescent="0.2">
      <c r="B3071" s="1">
        <f t="shared" si="141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143"/>
        <v>4795404.5820000265</v>
      </c>
      <c r="L3071" s="9" t="str">
        <f t="shared" si="142"/>
        <v>Versement</v>
      </c>
      <c r="P3071" s="1" t="str">
        <f t="array" ref="P3071">INDEX(T_Natures[Nature],MATCH(TRUE,ISNUMBER(FIND(T_Natures[Libellé],F3071)),0))</f>
        <v>Versement</v>
      </c>
    </row>
    <row r="3072" spans="2:16" x14ac:dyDescent="0.2">
      <c r="B3072" s="1">
        <f t="shared" si="141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143"/>
        <v>4795704.5820000265</v>
      </c>
      <c r="L3072" s="9" t="str">
        <f t="shared" si="142"/>
        <v>Versement</v>
      </c>
      <c r="P3072" s="1" t="str">
        <f t="array" ref="P3072">INDEX(T_Natures[Nature],MATCH(TRUE,ISNUMBER(FIND(T_Natures[Libellé],F3072)),0))</f>
        <v>Versement</v>
      </c>
    </row>
    <row r="3073" spans="2:16" x14ac:dyDescent="0.2">
      <c r="B3073" s="1">
        <f t="shared" si="141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143"/>
        <v>4795804.5820000265</v>
      </c>
      <c r="L3073" s="9" t="str">
        <f t="shared" si="142"/>
        <v>Versement</v>
      </c>
      <c r="P3073" s="1" t="str">
        <f t="array" ref="P3073">INDEX(T_Natures[Nature],MATCH(TRUE,ISNUMBER(FIND(T_Natures[Libellé],F3073)),0))</f>
        <v>Versement</v>
      </c>
    </row>
    <row r="3074" spans="2:16" x14ac:dyDescent="0.2">
      <c r="B3074" s="1">
        <f t="shared" si="141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143"/>
        <v>4798804.5820000265</v>
      </c>
      <c r="L3074" s="9" t="str">
        <f t="shared" si="142"/>
        <v>Versement</v>
      </c>
      <c r="P3074" s="1" t="str">
        <f t="array" ref="P3074">INDEX(T_Natures[Nature],MATCH(TRUE,ISNUMBER(FIND(T_Natures[Libellé],F3074)),0))</f>
        <v>Versement</v>
      </c>
    </row>
    <row r="3075" spans="2:16" x14ac:dyDescent="0.2">
      <c r="B3075" s="1">
        <f t="shared" si="141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143"/>
        <v>4799204.5820000265</v>
      </c>
      <c r="L3075" s="9" t="str">
        <f t="shared" si="142"/>
        <v>Versement</v>
      </c>
      <c r="P3075" s="1" t="str">
        <f t="array" ref="P3075">INDEX(T_Natures[Nature],MATCH(TRUE,ISNUMBER(FIND(T_Natures[Libellé],F3075)),0))</f>
        <v>Versement</v>
      </c>
    </row>
    <row r="3076" spans="2:16" x14ac:dyDescent="0.2">
      <c r="B3076" s="1">
        <f t="shared" si="141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143"/>
        <v>4799224.5820000265</v>
      </c>
      <c r="L3076" s="9" t="str">
        <f t="shared" si="142"/>
        <v>Virement Local</v>
      </c>
      <c r="P3076" s="1" t="str">
        <f t="array" ref="P3076">INDEX(T_Natures[Nature],MATCH(TRUE,ISNUMBER(FIND(T_Natures[Libellé],F3076)),0))</f>
        <v>Virement Local</v>
      </c>
    </row>
    <row r="3077" spans="2:16" x14ac:dyDescent="0.2">
      <c r="B3077" s="1">
        <f t="shared" ref="B3077:B3140" si="144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143"/>
        <v>4799244.5820000265</v>
      </c>
      <c r="L3077" s="9" t="str">
        <f t="shared" ref="L3077:L3140" si="145">IF(ISNUMBER(FIND(LEFT($R$4,$S$4),F3077))=TRUE,$T$4,IF(ISNUMBER(FIND(LEFT($R$5,$S$5),F3077))=TRUE,$T$5,IF(ISNUMBER(FIND(LEFT($R$6,$S$6),F3077))=TRUE,$T$6,IF(ISNUMBER(FIND(LEFT($R$7,$S$7),F3077))=TRUE,$T$7,IF(ISNUMBER(FIND(LEFT($R$8,$S$8),F3077))=TRUE,$T$8,IF(ISNUMBER(FIND(LEFT($R$9,$S$9),F3077))=TRUE,$T$9,IF(ISNUMBER(FIND(LEFT($R$10,$S$10),F3077))=TRUE,$T$10,IF(ISNUMBER(FIND(LEFT($R$11,$S$11),F3077))=TRUE,$T$11,IF(ISNUMBER(FIND(LEFT($R$12,$S$12),F3077))=TRUE,$T$12,IF(ISNUMBER(FIND(LEFT($R$13,$S$13),F3077))=TRUE,$T$13,IF(ISNUMBER(FIND(LEFT($R$14,$S$14),F3077))=TRUE,$T$14,IF(ISNUMBER(FIND(LEFT($R$15,$S$15),F3077))=TRUE,$T$15,IF(ISNUMBER(FIND(LEFT($R$16,$S$16),F3077))=TRUE,$T$16,IF(ISNUMBER(FIND(LEFT($R$17,$S$17),F3077))=TRUE,$T$17,IF(ISNUMBER(FIND(LEFT($R$18,$S$18),F3077))=TRUE,$T$18,IF(ISNUMBER(FIND(LEFT($R$19,$S$19),F3077))=TRUE,$T$19,IF(ISNUMBER(FIND(LEFT($R$20,$S$20),F3077))=TRUE,$T$20,IF(ISNUMBER(FIND(LEFT($R$21,$S$21),F3077))=TRUE,$T$21,IF(ISNUMBER(FIND(LEFT($R$24,$S$24),F3077))=TRUE,$T$24,IF(ISNUMBER(FIND(LEFT($R$25,$S$25),F3077))=TRUE,$T$25,IF(ISNUMBER(FIND(LEFT($R$26,$S$26),F3077))=TRUE,$T$26,IF(ISNUMBER(FIND(LEFT($R$27,$S$27),F3077))=TRUE,$T$27,IF(ISNUMBER(FIND(LEFT($R$28,$S$28),F3077))=TRUE,$T$28,IF(ISNUMBER(FIND(LEFT($R$22,$S$22),F3077))=TRUE,$T$22,IF(ISNUMBER(FIND(LEFT($R$23,$S$23),F3077))=TRUE,$T$23,IF(ISNUMBER(FIND(LEFT($R$29,$S$29),F3077))=TRUE,$T$29))))))))))))))))))))))))))</f>
        <v>Virement Local</v>
      </c>
      <c r="P3077" s="1" t="str">
        <f t="array" ref="P3077">INDEX(T_Natures[Nature],MATCH(TRUE,ISNUMBER(FIND(T_Natures[Libellé],F3077)),0))</f>
        <v>Virement Local</v>
      </c>
    </row>
    <row r="3078" spans="2:16" x14ac:dyDescent="0.2">
      <c r="B3078" s="1">
        <f t="shared" si="144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146">K3077+J3078-I3078</f>
        <v>4799264.5820000265</v>
      </c>
      <c r="L3078" s="9" t="str">
        <f t="shared" si="145"/>
        <v>Virement Local</v>
      </c>
      <c r="P3078" s="1" t="str">
        <f t="array" ref="P3078">INDEX(T_Natures[Nature],MATCH(TRUE,ISNUMBER(FIND(T_Natures[Libellé],F3078)),0))</f>
        <v>Virement Local</v>
      </c>
    </row>
    <row r="3079" spans="2:16" x14ac:dyDescent="0.2">
      <c r="B3079" s="1">
        <f t="shared" si="144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146"/>
        <v>4799314.5820000265</v>
      </c>
      <c r="L3079" s="9" t="str">
        <f t="shared" si="145"/>
        <v>Virement Local</v>
      </c>
      <c r="P3079" s="1" t="str">
        <f t="array" ref="P3079">INDEX(T_Natures[Nature],MATCH(TRUE,ISNUMBER(FIND(T_Natures[Libellé],F3079)),0))</f>
        <v>Virement Local</v>
      </c>
    </row>
    <row r="3080" spans="2:16" x14ac:dyDescent="0.2">
      <c r="B3080" s="1">
        <f t="shared" si="144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146"/>
        <v>4799344.5820000265</v>
      </c>
      <c r="L3080" s="9" t="str">
        <f t="shared" si="145"/>
        <v>Virement Local</v>
      </c>
      <c r="P3080" s="1" t="str">
        <f t="array" ref="P3080">INDEX(T_Natures[Nature],MATCH(TRUE,ISNUMBER(FIND(T_Natures[Libellé],F3080)),0))</f>
        <v>Virement Local</v>
      </c>
    </row>
    <row r="3081" spans="2:16" x14ac:dyDescent="0.2">
      <c r="B3081" s="1">
        <f t="shared" si="144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146"/>
        <v>4799404.5820000265</v>
      </c>
      <c r="L3081" s="9" t="str">
        <f t="shared" si="145"/>
        <v>Virement Local</v>
      </c>
      <c r="P3081" s="1" t="str">
        <f t="array" ref="P3081">INDEX(T_Natures[Nature],MATCH(TRUE,ISNUMBER(FIND(T_Natures[Libellé],F3081)),0))</f>
        <v>Virement Local</v>
      </c>
    </row>
    <row r="3082" spans="2:16" x14ac:dyDescent="0.2">
      <c r="B3082" s="1">
        <f t="shared" si="144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146"/>
        <v>4799434.5820000265</v>
      </c>
      <c r="L3082" s="9" t="str">
        <f t="shared" si="145"/>
        <v>Virement Local</v>
      </c>
      <c r="P3082" s="1" t="str">
        <f t="array" ref="P3082">INDEX(T_Natures[Nature],MATCH(TRUE,ISNUMBER(FIND(T_Natures[Libellé],F3082)),0))</f>
        <v>Virement Local</v>
      </c>
    </row>
    <row r="3083" spans="2:16" x14ac:dyDescent="0.2">
      <c r="B3083" s="1">
        <f t="shared" si="144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146"/>
        <v>4799464.5820000265</v>
      </c>
      <c r="L3083" s="9" t="str">
        <f t="shared" si="145"/>
        <v>Virement Local</v>
      </c>
      <c r="P3083" s="1" t="str">
        <f t="array" ref="P3083">INDEX(T_Natures[Nature],MATCH(TRUE,ISNUMBER(FIND(T_Natures[Libellé],F3083)),0))</f>
        <v>Virement Local</v>
      </c>
    </row>
    <row r="3084" spans="2:16" x14ac:dyDescent="0.2">
      <c r="B3084" s="1">
        <f t="shared" si="144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146"/>
        <v>4799494.5820000265</v>
      </c>
      <c r="L3084" s="9" t="str">
        <f t="shared" si="145"/>
        <v>Virement Local</v>
      </c>
      <c r="P3084" s="1" t="str">
        <f t="array" ref="P3084">INDEX(T_Natures[Nature],MATCH(TRUE,ISNUMBER(FIND(T_Natures[Libellé],F3084)),0))</f>
        <v>Virement Local</v>
      </c>
    </row>
    <row r="3085" spans="2:16" x14ac:dyDescent="0.2">
      <c r="B3085" s="1">
        <f t="shared" si="144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146"/>
        <v>4799524.5820000265</v>
      </c>
      <c r="L3085" s="9" t="str">
        <f t="shared" si="145"/>
        <v>Virement Local</v>
      </c>
      <c r="P3085" s="1" t="str">
        <f t="array" ref="P3085">INDEX(T_Natures[Nature],MATCH(TRUE,ISNUMBER(FIND(T_Natures[Libellé],F3085)),0))</f>
        <v>Virement Local</v>
      </c>
    </row>
    <row r="3086" spans="2:16" x14ac:dyDescent="0.2">
      <c r="B3086" s="1">
        <f t="shared" si="144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146"/>
        <v>4799574.5820000265</v>
      </c>
      <c r="L3086" s="9" t="str">
        <f t="shared" si="145"/>
        <v>Virement Local</v>
      </c>
      <c r="P3086" s="1" t="str">
        <f t="array" ref="P3086">INDEX(T_Natures[Nature],MATCH(TRUE,ISNUMBER(FIND(T_Natures[Libellé],F3086)),0))</f>
        <v>Virement Local</v>
      </c>
    </row>
    <row r="3087" spans="2:16" x14ac:dyDescent="0.2">
      <c r="B3087" s="1">
        <f t="shared" si="144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146"/>
        <v>4799674.5820000265</v>
      </c>
      <c r="L3087" s="9" t="str">
        <f t="shared" si="145"/>
        <v>Virement Local</v>
      </c>
      <c r="P3087" s="1" t="str">
        <f t="array" ref="P3087">INDEX(T_Natures[Nature],MATCH(TRUE,ISNUMBER(FIND(T_Natures[Libellé],F3087)),0))</f>
        <v>Virement Local</v>
      </c>
    </row>
    <row r="3088" spans="2:16" x14ac:dyDescent="0.2">
      <c r="B3088" s="1">
        <f t="shared" si="144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146"/>
        <v>4799704.5820000265</v>
      </c>
      <c r="L3088" s="9" t="str">
        <f t="shared" si="145"/>
        <v>Virement Local</v>
      </c>
      <c r="P3088" s="1" t="str">
        <f t="array" ref="P3088">INDEX(T_Natures[Nature],MATCH(TRUE,ISNUMBER(FIND(T_Natures[Libellé],F3088)),0))</f>
        <v>Virement Local</v>
      </c>
    </row>
    <row r="3089" spans="2:16" x14ac:dyDescent="0.2">
      <c r="B3089" s="1">
        <f t="shared" si="144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146"/>
        <v>4799879.5820000265</v>
      </c>
      <c r="L3089" s="9" t="str">
        <f t="shared" si="145"/>
        <v>Virement Local</v>
      </c>
      <c r="P3089" s="1" t="str">
        <f t="array" ref="P3089">INDEX(T_Natures[Nature],MATCH(TRUE,ISNUMBER(FIND(T_Natures[Libellé],F3089)),0))</f>
        <v>Virement Local</v>
      </c>
    </row>
    <row r="3090" spans="2:16" x14ac:dyDescent="0.2">
      <c r="B3090" s="1">
        <f t="shared" si="144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146"/>
        <v>4800879.5820000265</v>
      </c>
      <c r="L3090" s="9" t="str">
        <f t="shared" si="145"/>
        <v>Virement Local</v>
      </c>
      <c r="P3090" s="1" t="str">
        <f t="array" ref="P3090">INDEX(T_Natures[Nature],MATCH(TRUE,ISNUMBER(FIND(T_Natures[Libellé],F3090)),0))</f>
        <v>Virement Local</v>
      </c>
    </row>
    <row r="3091" spans="2:16" x14ac:dyDescent="0.2">
      <c r="B3091" s="1">
        <f t="shared" si="144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146"/>
        <v>4800909.5820000265</v>
      </c>
      <c r="L3091" s="9" t="str">
        <f t="shared" si="145"/>
        <v>Virement Local</v>
      </c>
      <c r="P3091" s="1" t="str">
        <f t="array" ref="P3091">INDEX(T_Natures[Nature],MATCH(TRUE,ISNUMBER(FIND(T_Natures[Libellé],F3091)),0))</f>
        <v>Virement Local</v>
      </c>
    </row>
    <row r="3092" spans="2:16" x14ac:dyDescent="0.2">
      <c r="B3092" s="1">
        <f t="shared" si="144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146"/>
        <v>4801909.5820000265</v>
      </c>
      <c r="L3092" s="9" t="str">
        <f t="shared" si="145"/>
        <v>Virement Local</v>
      </c>
      <c r="P3092" s="1" t="str">
        <f t="array" ref="P3092">INDEX(T_Natures[Nature],MATCH(TRUE,ISNUMBER(FIND(T_Natures[Libellé],F3092)),0))</f>
        <v>Virement Local</v>
      </c>
    </row>
    <row r="3093" spans="2:16" x14ac:dyDescent="0.2">
      <c r="B3093" s="1">
        <f t="shared" si="144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146"/>
        <v>4801959.5820000265</v>
      </c>
      <c r="L3093" s="9" t="str">
        <f t="shared" si="145"/>
        <v>Virement Local</v>
      </c>
      <c r="P3093" s="1" t="str">
        <f t="array" ref="P3093">INDEX(T_Natures[Nature],MATCH(TRUE,ISNUMBER(FIND(T_Natures[Libellé],F3093)),0))</f>
        <v>Virement Local</v>
      </c>
    </row>
    <row r="3094" spans="2:16" x14ac:dyDescent="0.2">
      <c r="B3094" s="1">
        <f t="shared" si="144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146"/>
        <v>4801984.5820000265</v>
      </c>
      <c r="L3094" s="9" t="str">
        <f t="shared" si="145"/>
        <v>Virement Local</v>
      </c>
      <c r="P3094" s="1" t="str">
        <f t="array" ref="P3094">INDEX(T_Natures[Nature],MATCH(TRUE,ISNUMBER(FIND(T_Natures[Libellé],F3094)),0))</f>
        <v>Virement Local</v>
      </c>
    </row>
    <row r="3095" spans="2:16" x14ac:dyDescent="0.2">
      <c r="B3095" s="1">
        <f t="shared" si="144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146"/>
        <v>4802024.5820000265</v>
      </c>
      <c r="L3095" s="9" t="str">
        <f t="shared" si="145"/>
        <v>Virement Local</v>
      </c>
      <c r="P3095" s="1" t="str">
        <f t="array" ref="P3095">INDEX(T_Natures[Nature],MATCH(TRUE,ISNUMBER(FIND(T_Natures[Libellé],F3095)),0))</f>
        <v>Virement Local</v>
      </c>
    </row>
    <row r="3096" spans="2:16" x14ac:dyDescent="0.2">
      <c r="B3096" s="1">
        <f t="shared" si="144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146"/>
        <v>4802094.5820000265</v>
      </c>
      <c r="L3096" s="9" t="str">
        <f t="shared" si="145"/>
        <v>Virement Local</v>
      </c>
      <c r="P3096" s="1" t="str">
        <f t="array" ref="P3096">INDEX(T_Natures[Nature],MATCH(TRUE,ISNUMBER(FIND(T_Natures[Libellé],F3096)),0))</f>
        <v>Virement Local</v>
      </c>
    </row>
    <row r="3097" spans="2:16" x14ac:dyDescent="0.2">
      <c r="B3097" s="1">
        <f t="shared" si="144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146"/>
        <v>4802154.5820000265</v>
      </c>
      <c r="L3097" s="9" t="str">
        <f t="shared" si="145"/>
        <v>Virement Local</v>
      </c>
      <c r="P3097" s="1" t="str">
        <f t="array" ref="P3097">INDEX(T_Natures[Nature],MATCH(TRUE,ISNUMBER(FIND(T_Natures[Libellé],F3097)),0))</f>
        <v>Virement Local</v>
      </c>
    </row>
    <row r="3098" spans="2:16" x14ac:dyDescent="0.2">
      <c r="B3098" s="1">
        <f t="shared" si="144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146"/>
        <v>4802204.5820000265</v>
      </c>
      <c r="L3098" s="9" t="str">
        <f t="shared" si="145"/>
        <v>Virement Local</v>
      </c>
      <c r="P3098" s="1" t="str">
        <f t="array" ref="P3098">INDEX(T_Natures[Nature],MATCH(TRUE,ISNUMBER(FIND(T_Natures[Libellé],F3098)),0))</f>
        <v>Virement Local</v>
      </c>
    </row>
    <row r="3099" spans="2:16" x14ac:dyDescent="0.2">
      <c r="B3099" s="1">
        <f t="shared" si="144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146"/>
        <v>4802304.5820000265</v>
      </c>
      <c r="L3099" s="9" t="str">
        <f t="shared" si="145"/>
        <v>Virement Local</v>
      </c>
      <c r="P3099" s="1" t="str">
        <f t="array" ref="P3099">INDEX(T_Natures[Nature],MATCH(TRUE,ISNUMBER(FIND(T_Natures[Libellé],F3099)),0))</f>
        <v>Virement Local</v>
      </c>
    </row>
    <row r="3100" spans="2:16" x14ac:dyDescent="0.2">
      <c r="B3100" s="1">
        <f t="shared" si="144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146"/>
        <v>4802404.5820000265</v>
      </c>
      <c r="L3100" s="9" t="str">
        <f t="shared" si="145"/>
        <v>Virement Local</v>
      </c>
      <c r="P3100" s="1" t="str">
        <f t="array" ref="P3100">INDEX(T_Natures[Nature],MATCH(TRUE,ISNUMBER(FIND(T_Natures[Libellé],F3100)),0))</f>
        <v>Virement Local</v>
      </c>
    </row>
    <row r="3101" spans="2:16" x14ac:dyDescent="0.2">
      <c r="B3101" s="1">
        <f t="shared" si="144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146"/>
        <v>4802434.5820000265</v>
      </c>
      <c r="L3101" s="9" t="str">
        <f t="shared" si="145"/>
        <v>Virement Local</v>
      </c>
      <c r="P3101" s="1" t="str">
        <f t="array" ref="P3101">INDEX(T_Natures[Nature],MATCH(TRUE,ISNUMBER(FIND(T_Natures[Libellé],F3101)),0))</f>
        <v>Virement Local</v>
      </c>
    </row>
    <row r="3102" spans="2:16" x14ac:dyDescent="0.2">
      <c r="B3102" s="1">
        <f t="shared" si="144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146"/>
        <v>4802484.5820000265</v>
      </c>
      <c r="L3102" s="9" t="str">
        <f t="shared" si="145"/>
        <v>Virement Local</v>
      </c>
      <c r="P3102" s="1" t="str">
        <f t="array" ref="P3102">INDEX(T_Natures[Nature],MATCH(TRUE,ISNUMBER(FIND(T_Natures[Libellé],F3102)),0))</f>
        <v>Virement Local</v>
      </c>
    </row>
    <row r="3103" spans="2:16" x14ac:dyDescent="0.2">
      <c r="B3103" s="1">
        <f t="shared" si="144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146"/>
        <v>4802514.5820000265</v>
      </c>
      <c r="L3103" s="9" t="str">
        <f t="shared" si="145"/>
        <v>Virement Local</v>
      </c>
      <c r="P3103" s="1" t="str">
        <f t="array" ref="P3103">INDEX(T_Natures[Nature],MATCH(TRUE,ISNUMBER(FIND(T_Natures[Libellé],F3103)),0))</f>
        <v>Virement Local</v>
      </c>
    </row>
    <row r="3104" spans="2:16" x14ac:dyDescent="0.2">
      <c r="B3104" s="1">
        <f t="shared" si="144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146"/>
        <v>4802844.1950000264</v>
      </c>
      <c r="L3104" s="9" t="str">
        <f t="shared" si="145"/>
        <v>Virement Local</v>
      </c>
      <c r="P3104" s="1" t="str">
        <f t="array" ref="P3104">INDEX(T_Natures[Nature],MATCH(TRUE,ISNUMBER(FIND(T_Natures[Libellé],F3104)),0))</f>
        <v>Virement Local</v>
      </c>
    </row>
    <row r="3105" spans="2:16" x14ac:dyDescent="0.2">
      <c r="B3105" s="1">
        <f t="shared" si="144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146"/>
        <v>4803219.1950000264</v>
      </c>
      <c r="L3105" s="9" t="str">
        <f t="shared" si="145"/>
        <v>Virement Local</v>
      </c>
      <c r="P3105" s="1" t="str">
        <f t="array" ref="P3105">INDEX(T_Natures[Nature],MATCH(TRUE,ISNUMBER(FIND(T_Natures[Libellé],F3105)),0))</f>
        <v>Virement Local</v>
      </c>
    </row>
    <row r="3106" spans="2:16" x14ac:dyDescent="0.2">
      <c r="B3106" s="1">
        <f t="shared" si="144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146"/>
        <v>4803249.1950000264</v>
      </c>
      <c r="L3106" s="9" t="str">
        <f t="shared" si="145"/>
        <v>Virement Local</v>
      </c>
      <c r="P3106" s="1" t="str">
        <f t="array" ref="P3106">INDEX(T_Natures[Nature],MATCH(TRUE,ISNUMBER(FIND(T_Natures[Libellé],F3106)),0))</f>
        <v>Virement Local</v>
      </c>
    </row>
    <row r="3107" spans="2:16" x14ac:dyDescent="0.2">
      <c r="B3107" s="1">
        <f t="shared" si="144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146"/>
        <v>4803299.1950000264</v>
      </c>
      <c r="L3107" s="9" t="str">
        <f t="shared" si="145"/>
        <v>Virement Local</v>
      </c>
      <c r="P3107" s="1" t="str">
        <f t="array" ref="P3107">INDEX(T_Natures[Nature],MATCH(TRUE,ISNUMBER(FIND(T_Natures[Libellé],F3107)),0))</f>
        <v>Virement Local</v>
      </c>
    </row>
    <row r="3108" spans="2:16" x14ac:dyDescent="0.2">
      <c r="B3108" s="1">
        <f t="shared" si="144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146"/>
        <v>4803799.1950000264</v>
      </c>
      <c r="L3108" s="9" t="str">
        <f t="shared" si="145"/>
        <v>Virement Local</v>
      </c>
      <c r="P3108" s="1" t="str">
        <f t="array" ref="P3108">INDEX(T_Natures[Nature],MATCH(TRUE,ISNUMBER(FIND(T_Natures[Libellé],F3108)),0))</f>
        <v>Virement Local</v>
      </c>
    </row>
    <row r="3109" spans="2:16" x14ac:dyDescent="0.2">
      <c r="B3109" s="1">
        <f t="shared" si="144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146"/>
        <v>4803798.897000026</v>
      </c>
      <c r="L3109" s="9" t="str">
        <f t="shared" si="145"/>
        <v>Commission/Vir</v>
      </c>
      <c r="P3109" s="1" t="str">
        <f t="array" ref="P3109">INDEX(T_Natures[Nature],MATCH(TRUE,ISNUMBER(FIND(T_Natures[Libellé],F3109)),0))</f>
        <v>Commission/Vir</v>
      </c>
    </row>
    <row r="3110" spans="2:16" x14ac:dyDescent="0.2">
      <c r="B3110" s="1">
        <f t="shared" si="144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146"/>
        <v>4803798.5990000255</v>
      </c>
      <c r="L3110" s="9" t="str">
        <f t="shared" si="145"/>
        <v>Commission/Vir</v>
      </c>
      <c r="P3110" s="1" t="str">
        <f t="array" ref="P3110">INDEX(T_Natures[Nature],MATCH(TRUE,ISNUMBER(FIND(T_Natures[Libellé],F3110)),0))</f>
        <v>Commission/Vir</v>
      </c>
    </row>
    <row r="3111" spans="2:16" x14ac:dyDescent="0.2">
      <c r="B3111" s="1">
        <f t="shared" si="144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146"/>
        <v>4803798.3010000251</v>
      </c>
      <c r="L3111" s="9" t="str">
        <f t="shared" si="145"/>
        <v>Commission/Vir</v>
      </c>
      <c r="P3111" s="1" t="str">
        <f t="array" ref="P3111">INDEX(T_Natures[Nature],MATCH(TRUE,ISNUMBER(FIND(T_Natures[Libellé],F3111)),0))</f>
        <v>Commission/Vir</v>
      </c>
    </row>
    <row r="3112" spans="2:16" x14ac:dyDescent="0.2">
      <c r="B3112" s="1">
        <f t="shared" si="144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146"/>
        <v>4803798.0030000247</v>
      </c>
      <c r="L3112" s="9" t="str">
        <f t="shared" si="145"/>
        <v>Commission/Vir</v>
      </c>
      <c r="P3112" s="1" t="str">
        <f t="array" ref="P3112">INDEX(T_Natures[Nature],MATCH(TRUE,ISNUMBER(FIND(T_Natures[Libellé],F3112)),0))</f>
        <v>Commission/Vir</v>
      </c>
    </row>
    <row r="3113" spans="2:16" x14ac:dyDescent="0.2">
      <c r="B3113" s="1">
        <f t="shared" si="144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146"/>
        <v>4803797.7050000243</v>
      </c>
      <c r="L3113" s="9" t="str">
        <f t="shared" si="145"/>
        <v>Commission/Vir</v>
      </c>
      <c r="P3113" s="1" t="str">
        <f t="array" ref="P3113">INDEX(T_Natures[Nature],MATCH(TRUE,ISNUMBER(FIND(T_Natures[Libellé],F3113)),0))</f>
        <v>Commission/Vir</v>
      </c>
    </row>
    <row r="3114" spans="2:16" x14ac:dyDescent="0.2">
      <c r="B3114" s="1">
        <f t="shared" si="144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146"/>
        <v>4803797.4070000239</v>
      </c>
      <c r="L3114" s="9" t="str">
        <f t="shared" si="145"/>
        <v>Commission/Vir</v>
      </c>
      <c r="P3114" s="1" t="str">
        <f t="array" ref="P3114">INDEX(T_Natures[Nature],MATCH(TRUE,ISNUMBER(FIND(T_Natures[Libellé],F3114)),0))</f>
        <v>Commission/Vir</v>
      </c>
    </row>
    <row r="3115" spans="2:16" x14ac:dyDescent="0.2">
      <c r="B3115" s="1">
        <f t="shared" si="144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146"/>
        <v>4803797.1090000235</v>
      </c>
      <c r="L3115" s="9" t="str">
        <f t="shared" si="145"/>
        <v>Commission/Vir</v>
      </c>
      <c r="P3115" s="1" t="str">
        <f t="array" ref="P3115">INDEX(T_Natures[Nature],MATCH(TRUE,ISNUMBER(FIND(T_Natures[Libellé],F3115)),0))</f>
        <v>Commission/Vir</v>
      </c>
    </row>
    <row r="3116" spans="2:16" x14ac:dyDescent="0.2">
      <c r="B3116" s="1">
        <f t="shared" si="144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146"/>
        <v>4803796.811000023</v>
      </c>
      <c r="L3116" s="9" t="str">
        <f t="shared" si="145"/>
        <v>Commission/Vir</v>
      </c>
      <c r="P3116" s="1" t="str">
        <f t="array" ref="P3116">INDEX(T_Natures[Nature],MATCH(TRUE,ISNUMBER(FIND(T_Natures[Libellé],F3116)),0))</f>
        <v>Commission/Vir</v>
      </c>
    </row>
    <row r="3117" spans="2:16" x14ac:dyDescent="0.2">
      <c r="B3117" s="1">
        <f t="shared" si="144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146"/>
        <v>4803796.5130000226</v>
      </c>
      <c r="L3117" s="9" t="str">
        <f t="shared" si="145"/>
        <v>Commission/Vir</v>
      </c>
      <c r="P3117" s="1" t="str">
        <f t="array" ref="P3117">INDEX(T_Natures[Nature],MATCH(TRUE,ISNUMBER(FIND(T_Natures[Libellé],F3117)),0))</f>
        <v>Commission/Vir</v>
      </c>
    </row>
    <row r="3118" spans="2:16" x14ac:dyDescent="0.2">
      <c r="B3118" s="1">
        <f t="shared" si="144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146"/>
        <v>4809296.5130000226</v>
      </c>
      <c r="L3118" s="9" t="str">
        <f t="shared" si="145"/>
        <v>Encaissement Chq</v>
      </c>
      <c r="P3118" s="1" t="str">
        <f t="array" ref="P3118">INDEX(T_Natures[Nature],MATCH(TRUE,ISNUMBER(FIND(T_Natures[Libellé],F3118)),0))</f>
        <v>Encaissement Chq</v>
      </c>
    </row>
    <row r="3119" spans="2:16" x14ac:dyDescent="0.2">
      <c r="B3119" s="1">
        <f t="shared" si="144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146"/>
        <v>4811296.5130000226</v>
      </c>
      <c r="L3119" s="9" t="str">
        <f t="shared" si="145"/>
        <v>Versement</v>
      </c>
      <c r="P3119" s="1" t="str">
        <f t="array" ref="P3119">INDEX(T_Natures[Nature],MATCH(TRUE,ISNUMBER(FIND(T_Natures[Libellé],F3119)),0))</f>
        <v>Versement</v>
      </c>
    </row>
    <row r="3120" spans="2:16" x14ac:dyDescent="0.2">
      <c r="B3120" s="1">
        <f t="shared" si="144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146"/>
        <v>4811356.5130000226</v>
      </c>
      <c r="L3120" s="9" t="str">
        <f t="shared" si="145"/>
        <v>Versement</v>
      </c>
      <c r="P3120" s="1" t="str">
        <f t="array" ref="P3120">INDEX(T_Natures[Nature],MATCH(TRUE,ISNUMBER(FIND(T_Natures[Libellé],F3120)),0))</f>
        <v>Versement</v>
      </c>
    </row>
    <row r="3121" spans="2:16" x14ac:dyDescent="0.2">
      <c r="B3121" s="1">
        <f t="shared" si="144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146"/>
        <v>4811656.5130000226</v>
      </c>
      <c r="L3121" s="9" t="str">
        <f t="shared" si="145"/>
        <v>Versement</v>
      </c>
      <c r="P3121" s="1" t="str">
        <f t="array" ref="P3121">INDEX(T_Natures[Nature],MATCH(TRUE,ISNUMBER(FIND(T_Natures[Libellé],F3121)),0))</f>
        <v>Versement</v>
      </c>
    </row>
    <row r="3122" spans="2:16" x14ac:dyDescent="0.2">
      <c r="B3122" s="1">
        <f t="shared" si="144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146"/>
        <v>4812856.5130000226</v>
      </c>
      <c r="L3122" s="9" t="str">
        <f t="shared" si="145"/>
        <v>Versement</v>
      </c>
      <c r="P3122" s="1" t="str">
        <f t="array" ref="P3122">INDEX(T_Natures[Nature],MATCH(TRUE,ISNUMBER(FIND(T_Natures[Libellé],F3122)),0))</f>
        <v>Versement</v>
      </c>
    </row>
    <row r="3123" spans="2:16" x14ac:dyDescent="0.2">
      <c r="B3123" s="1">
        <f t="shared" si="144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146"/>
        <v>4813106.5130000226</v>
      </c>
      <c r="L3123" s="9" t="str">
        <f t="shared" si="145"/>
        <v>Versement</v>
      </c>
      <c r="P3123" s="1" t="str">
        <f t="array" ref="P3123">INDEX(T_Natures[Nature],MATCH(TRUE,ISNUMBER(FIND(T_Natures[Libellé],F3123)),0))</f>
        <v>Versement</v>
      </c>
    </row>
    <row r="3124" spans="2:16" x14ac:dyDescent="0.2">
      <c r="B3124" s="1">
        <f t="shared" si="144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146"/>
        <v>4813206.5130000226</v>
      </c>
      <c r="L3124" s="9" t="str">
        <f t="shared" si="145"/>
        <v>Versement</v>
      </c>
      <c r="P3124" s="1" t="str">
        <f t="array" ref="P3124">INDEX(T_Natures[Nature],MATCH(TRUE,ISNUMBER(FIND(T_Natures[Libellé],F3124)),0))</f>
        <v>Versement</v>
      </c>
    </row>
    <row r="3125" spans="2:16" x14ac:dyDescent="0.2">
      <c r="B3125" s="1">
        <f t="shared" si="144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146"/>
        <v>4813356.5130000226</v>
      </c>
      <c r="L3125" s="9" t="str">
        <f t="shared" si="145"/>
        <v>Versement</v>
      </c>
      <c r="P3125" s="1" t="str">
        <f t="array" ref="P3125">INDEX(T_Natures[Nature],MATCH(TRUE,ISNUMBER(FIND(T_Natures[Libellé],F3125)),0))</f>
        <v>Versement</v>
      </c>
    </row>
    <row r="3126" spans="2:16" x14ac:dyDescent="0.2">
      <c r="B3126" s="1">
        <f t="shared" si="144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146"/>
        <v>4813656.5130000226</v>
      </c>
      <c r="L3126" s="9" t="str">
        <f t="shared" si="145"/>
        <v>Versement</v>
      </c>
      <c r="P3126" s="1" t="str">
        <f t="array" ref="P3126">INDEX(T_Natures[Nature],MATCH(TRUE,ISNUMBER(FIND(T_Natures[Libellé],F3126)),0))</f>
        <v>Versement</v>
      </c>
    </row>
    <row r="3127" spans="2:16" x14ac:dyDescent="0.2">
      <c r="B3127" s="1">
        <f t="shared" si="144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146"/>
        <v>4813756.5130000226</v>
      </c>
      <c r="L3127" s="9" t="str">
        <f t="shared" si="145"/>
        <v>Versement</v>
      </c>
      <c r="P3127" s="1" t="str">
        <f t="array" ref="P3127">INDEX(T_Natures[Nature],MATCH(TRUE,ISNUMBER(FIND(T_Natures[Libellé],F3127)),0))</f>
        <v>Versement</v>
      </c>
    </row>
    <row r="3128" spans="2:16" x14ac:dyDescent="0.2">
      <c r="B3128" s="1">
        <f t="shared" si="144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146"/>
        <v>4813956.5130000226</v>
      </c>
      <c r="L3128" s="9" t="str">
        <f t="shared" si="145"/>
        <v>Versement</v>
      </c>
      <c r="P3128" s="1" t="str">
        <f t="array" ref="P3128">INDEX(T_Natures[Nature],MATCH(TRUE,ISNUMBER(FIND(T_Natures[Libellé],F3128)),0))</f>
        <v>Versement</v>
      </c>
    </row>
    <row r="3129" spans="2:16" x14ac:dyDescent="0.2">
      <c r="B3129" s="1">
        <f t="shared" si="144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146"/>
        <v>4814016.5130000226</v>
      </c>
      <c r="L3129" s="9" t="str">
        <f t="shared" si="145"/>
        <v>Versement</v>
      </c>
      <c r="P3129" s="1" t="str">
        <f t="array" ref="P3129">INDEX(T_Natures[Nature],MATCH(TRUE,ISNUMBER(FIND(T_Natures[Libellé],F3129)),0))</f>
        <v>Versement</v>
      </c>
    </row>
    <row r="3130" spans="2:16" x14ac:dyDescent="0.2">
      <c r="B3130" s="1">
        <f t="shared" si="144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146"/>
        <v>4814196.5130000226</v>
      </c>
      <c r="L3130" s="9" t="str">
        <f t="shared" si="145"/>
        <v>Versement</v>
      </c>
      <c r="P3130" s="1" t="str">
        <f t="array" ref="P3130">INDEX(T_Natures[Nature],MATCH(TRUE,ISNUMBER(FIND(T_Natures[Libellé],F3130)),0))</f>
        <v>Versement</v>
      </c>
    </row>
    <row r="3131" spans="2:16" x14ac:dyDescent="0.2">
      <c r="B3131" s="1">
        <f t="shared" si="144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146"/>
        <v>4814696.5130000226</v>
      </c>
      <c r="L3131" s="9" t="str">
        <f t="shared" si="145"/>
        <v>Versement</v>
      </c>
      <c r="P3131" s="1" t="str">
        <f t="array" ref="P3131">INDEX(T_Natures[Nature],MATCH(TRUE,ISNUMBER(FIND(T_Natures[Libellé],F3131)),0))</f>
        <v>Versement</v>
      </c>
    </row>
    <row r="3132" spans="2:16" x14ac:dyDescent="0.2">
      <c r="B3132" s="1">
        <f t="shared" si="144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146"/>
        <v>4814726.5130000226</v>
      </c>
      <c r="L3132" s="9" t="str">
        <f t="shared" si="145"/>
        <v>Virement Local</v>
      </c>
      <c r="P3132" s="1" t="str">
        <f t="array" ref="P3132">INDEX(T_Natures[Nature],MATCH(TRUE,ISNUMBER(FIND(T_Natures[Libellé],F3132)),0))</f>
        <v>Virement Local</v>
      </c>
    </row>
    <row r="3133" spans="2:16" x14ac:dyDescent="0.2">
      <c r="B3133" s="1">
        <f t="shared" si="144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146"/>
        <v>4814926.5130000226</v>
      </c>
      <c r="L3133" s="9" t="str">
        <f t="shared" si="145"/>
        <v>Virement Local</v>
      </c>
      <c r="P3133" s="1" t="str">
        <f t="array" ref="P3133">INDEX(T_Natures[Nature],MATCH(TRUE,ISNUMBER(FIND(T_Natures[Libellé],F3133)),0))</f>
        <v>Virement Local</v>
      </c>
    </row>
    <row r="3134" spans="2:16" x14ac:dyDescent="0.2">
      <c r="B3134" s="1">
        <f t="shared" si="144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146"/>
        <v>4815176.5130000226</v>
      </c>
      <c r="L3134" s="9" t="str">
        <f t="shared" si="145"/>
        <v>Virement Local</v>
      </c>
      <c r="P3134" s="1" t="str">
        <f t="array" ref="P3134">INDEX(T_Natures[Nature],MATCH(TRUE,ISNUMBER(FIND(T_Natures[Libellé],F3134)),0))</f>
        <v>Virement Local</v>
      </c>
    </row>
    <row r="3135" spans="2:16" x14ac:dyDescent="0.2">
      <c r="B3135" s="1">
        <f t="shared" si="144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146"/>
        <v>4815196.5130000226</v>
      </c>
      <c r="L3135" s="9" t="str">
        <f t="shared" si="145"/>
        <v>Virement Local</v>
      </c>
      <c r="P3135" s="1" t="str">
        <f t="array" ref="P3135">INDEX(T_Natures[Nature],MATCH(TRUE,ISNUMBER(FIND(T_Natures[Libellé],F3135)),0))</f>
        <v>Virement Local</v>
      </c>
    </row>
    <row r="3136" spans="2:16" x14ac:dyDescent="0.2">
      <c r="B3136" s="1">
        <f t="shared" si="144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146"/>
        <v>4815696.5130000226</v>
      </c>
      <c r="L3136" s="9" t="str">
        <f t="shared" si="145"/>
        <v>Virement Local</v>
      </c>
      <c r="P3136" s="1" t="str">
        <f t="array" ref="P3136">INDEX(T_Natures[Nature],MATCH(TRUE,ISNUMBER(FIND(T_Natures[Libellé],F3136)),0))</f>
        <v>Virement Local</v>
      </c>
    </row>
    <row r="3137" spans="2:16" x14ac:dyDescent="0.2">
      <c r="B3137" s="1">
        <f t="shared" si="144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146"/>
        <v>4818696.5130000226</v>
      </c>
      <c r="L3137" s="9" t="str">
        <f t="shared" si="145"/>
        <v>Virement Local</v>
      </c>
      <c r="P3137" s="1" t="str">
        <f t="array" ref="P3137">INDEX(T_Natures[Nature],MATCH(TRUE,ISNUMBER(FIND(T_Natures[Libellé],F3137)),0))</f>
        <v>Virement Local</v>
      </c>
    </row>
    <row r="3138" spans="2:16" x14ac:dyDescent="0.2">
      <c r="B3138" s="1">
        <f t="shared" si="144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146"/>
        <v>4818706.5130000226</v>
      </c>
      <c r="L3138" s="9" t="str">
        <f t="shared" si="145"/>
        <v>Virement Local</v>
      </c>
      <c r="P3138" s="1" t="str">
        <f t="array" ref="P3138">INDEX(T_Natures[Nature],MATCH(TRUE,ISNUMBER(FIND(T_Natures[Libellé],F3138)),0))</f>
        <v>Virement Local</v>
      </c>
    </row>
    <row r="3139" spans="2:16" x14ac:dyDescent="0.2">
      <c r="B3139" s="1">
        <f t="shared" si="144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146"/>
        <v>4818736.5130000226</v>
      </c>
      <c r="L3139" s="9" t="str">
        <f t="shared" si="145"/>
        <v>Virement Local</v>
      </c>
      <c r="P3139" s="1" t="str">
        <f t="array" ref="P3139">INDEX(T_Natures[Nature],MATCH(TRUE,ISNUMBER(FIND(T_Natures[Libellé],F3139)),0))</f>
        <v>Virement Local</v>
      </c>
    </row>
    <row r="3140" spans="2:16" x14ac:dyDescent="0.2">
      <c r="B3140" s="1">
        <f t="shared" si="144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146"/>
        <v>4818836.5130000226</v>
      </c>
      <c r="L3140" s="9" t="str">
        <f t="shared" si="145"/>
        <v>Virement Local</v>
      </c>
      <c r="P3140" s="1" t="str">
        <f t="array" ref="P3140">INDEX(T_Natures[Nature],MATCH(TRUE,ISNUMBER(FIND(T_Natures[Libellé],F3140)),0))</f>
        <v>Virement Local</v>
      </c>
    </row>
    <row r="3141" spans="2:16" x14ac:dyDescent="0.2">
      <c r="B3141" s="1">
        <f t="shared" ref="B3141:B3204" si="147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146"/>
        <v>4818986.5130000226</v>
      </c>
      <c r="L3141" s="9" t="str">
        <f t="shared" ref="L3141:L3204" si="148">IF(ISNUMBER(FIND(LEFT($R$4,$S$4),F3141))=TRUE,$T$4,IF(ISNUMBER(FIND(LEFT($R$5,$S$5),F3141))=TRUE,$T$5,IF(ISNUMBER(FIND(LEFT($R$6,$S$6),F3141))=TRUE,$T$6,IF(ISNUMBER(FIND(LEFT($R$7,$S$7),F3141))=TRUE,$T$7,IF(ISNUMBER(FIND(LEFT($R$8,$S$8),F3141))=TRUE,$T$8,IF(ISNUMBER(FIND(LEFT($R$9,$S$9),F3141))=TRUE,$T$9,IF(ISNUMBER(FIND(LEFT($R$10,$S$10),F3141))=TRUE,$T$10,IF(ISNUMBER(FIND(LEFT($R$11,$S$11),F3141))=TRUE,$T$11,IF(ISNUMBER(FIND(LEFT($R$12,$S$12),F3141))=TRUE,$T$12,IF(ISNUMBER(FIND(LEFT($R$13,$S$13),F3141))=TRUE,$T$13,IF(ISNUMBER(FIND(LEFT($R$14,$S$14),F3141))=TRUE,$T$14,IF(ISNUMBER(FIND(LEFT($R$15,$S$15),F3141))=TRUE,$T$15,IF(ISNUMBER(FIND(LEFT($R$16,$S$16),F3141))=TRUE,$T$16,IF(ISNUMBER(FIND(LEFT($R$17,$S$17),F3141))=TRUE,$T$17,IF(ISNUMBER(FIND(LEFT($R$18,$S$18),F3141))=TRUE,$T$18,IF(ISNUMBER(FIND(LEFT($R$19,$S$19),F3141))=TRUE,$T$19,IF(ISNUMBER(FIND(LEFT($R$20,$S$20),F3141))=TRUE,$T$20,IF(ISNUMBER(FIND(LEFT($R$21,$S$21),F3141))=TRUE,$T$21,IF(ISNUMBER(FIND(LEFT($R$24,$S$24),F3141))=TRUE,$T$24,IF(ISNUMBER(FIND(LEFT($R$25,$S$25),F3141))=TRUE,$T$25,IF(ISNUMBER(FIND(LEFT($R$26,$S$26),F3141))=TRUE,$T$26,IF(ISNUMBER(FIND(LEFT($R$27,$S$27),F3141))=TRUE,$T$27,IF(ISNUMBER(FIND(LEFT($R$28,$S$28),F3141))=TRUE,$T$28,IF(ISNUMBER(FIND(LEFT($R$22,$S$22),F3141))=TRUE,$T$22,IF(ISNUMBER(FIND(LEFT($R$23,$S$23),F3141))=TRUE,$T$23,IF(ISNUMBER(FIND(LEFT($R$29,$S$29),F3141))=TRUE,$T$29))))))))))))))))))))))))))</f>
        <v>Virement Local</v>
      </c>
      <c r="P3141" s="1" t="str">
        <f t="array" ref="P3141">INDEX(T_Natures[Nature],MATCH(TRUE,ISNUMBER(FIND(T_Natures[Libellé],F3141)),0))</f>
        <v>Virement Local</v>
      </c>
    </row>
    <row r="3142" spans="2:16" x14ac:dyDescent="0.2">
      <c r="B3142" s="1">
        <f t="shared" si="147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49">K3141+J3142-I3142</f>
        <v>4819286.5130000226</v>
      </c>
      <c r="L3142" s="9" t="str">
        <f t="shared" si="148"/>
        <v>Virement Local</v>
      </c>
      <c r="P3142" s="1" t="str">
        <f t="array" ref="P3142">INDEX(T_Natures[Nature],MATCH(TRUE,ISNUMBER(FIND(T_Natures[Libellé],F3142)),0))</f>
        <v>Virement Local</v>
      </c>
    </row>
    <row r="3143" spans="2:16" x14ac:dyDescent="0.2">
      <c r="B3143" s="1">
        <f t="shared" si="147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49"/>
        <v>4819386.5130000226</v>
      </c>
      <c r="L3143" s="9" t="str">
        <f t="shared" si="148"/>
        <v>Virement Local</v>
      </c>
      <c r="P3143" s="1" t="str">
        <f t="array" ref="P3143">INDEX(T_Natures[Nature],MATCH(TRUE,ISNUMBER(FIND(T_Natures[Libellé],F3143)),0))</f>
        <v>Virement Local</v>
      </c>
    </row>
    <row r="3144" spans="2:16" x14ac:dyDescent="0.2">
      <c r="B3144" s="1">
        <f t="shared" si="147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49"/>
        <v>4819416.5130000226</v>
      </c>
      <c r="L3144" s="9" t="str">
        <f t="shared" si="148"/>
        <v>Virement Local</v>
      </c>
      <c r="P3144" s="1" t="str">
        <f t="array" ref="P3144">INDEX(T_Natures[Nature],MATCH(TRUE,ISNUMBER(FIND(T_Natures[Libellé],F3144)),0))</f>
        <v>Virement Local</v>
      </c>
    </row>
    <row r="3145" spans="2:16" x14ac:dyDescent="0.2">
      <c r="B3145" s="1">
        <f t="shared" si="147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49"/>
        <v>4820416.5130000226</v>
      </c>
      <c r="L3145" s="9" t="str">
        <f t="shared" si="148"/>
        <v>Virement Local</v>
      </c>
      <c r="P3145" s="1" t="str">
        <f t="array" ref="P3145">INDEX(T_Natures[Nature],MATCH(TRUE,ISNUMBER(FIND(T_Natures[Libellé],F3145)),0))</f>
        <v>Virement Local</v>
      </c>
    </row>
    <row r="3146" spans="2:16" x14ac:dyDescent="0.2">
      <c r="B3146" s="1">
        <f t="shared" si="147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49"/>
        <v>4821416.5130000226</v>
      </c>
      <c r="L3146" s="9" t="str">
        <f t="shared" si="148"/>
        <v>Virement Local</v>
      </c>
      <c r="P3146" s="1" t="str">
        <f t="array" ref="P3146">INDEX(T_Natures[Nature],MATCH(TRUE,ISNUMBER(FIND(T_Natures[Libellé],F3146)),0))</f>
        <v>Virement Local</v>
      </c>
    </row>
    <row r="3147" spans="2:16" x14ac:dyDescent="0.2">
      <c r="B3147" s="1">
        <f t="shared" si="147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49"/>
        <v>6821416.5130000226</v>
      </c>
      <c r="L3147" s="9" t="str">
        <f t="shared" si="148"/>
        <v>Remboursement Placement</v>
      </c>
      <c r="P3147" s="1" t="str">
        <f t="array" ref="P3147">INDEX(T_Natures[Nature],MATCH(TRUE,ISNUMBER(FIND(T_Natures[Libellé],F3147)),0))</f>
        <v>Remboursement Placement</v>
      </c>
    </row>
    <row r="3148" spans="2:16" x14ac:dyDescent="0.2">
      <c r="B3148" s="1">
        <f t="shared" si="147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49"/>
        <v>6821416.2150000222</v>
      </c>
      <c r="L3148" s="9" t="str">
        <f t="shared" si="148"/>
        <v>Commission/Vir</v>
      </c>
      <c r="P3148" s="1" t="str">
        <f t="array" ref="P3148">INDEX(T_Natures[Nature],MATCH(TRUE,ISNUMBER(FIND(T_Natures[Libellé],F3148)),0))</f>
        <v>Commission/Vir</v>
      </c>
    </row>
    <row r="3149" spans="2:16" x14ac:dyDescent="0.2">
      <c r="B3149" s="1">
        <f t="shared" si="147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49"/>
        <v>7001816.2150000222</v>
      </c>
      <c r="L3149" s="9" t="str">
        <f t="shared" si="148"/>
        <v>Versement</v>
      </c>
      <c r="P3149" s="1" t="str">
        <f t="array" ref="P3149">INDEX(T_Natures[Nature],MATCH(TRUE,ISNUMBER(FIND(T_Natures[Libellé],F3149)),0))</f>
        <v>Versement</v>
      </c>
    </row>
    <row r="3150" spans="2:16" x14ac:dyDescent="0.2">
      <c r="B3150" s="1">
        <f t="shared" si="147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49"/>
        <v>6965736.2150000222</v>
      </c>
      <c r="L3150" s="9" t="str">
        <f t="shared" si="148"/>
        <v>Versement</v>
      </c>
      <c r="P3150" s="1" t="str">
        <f t="array" ref="P3150">INDEX(T_Natures[Nature],MATCH(TRUE,ISNUMBER(FIND(T_Natures[Libellé],F3150)),0))</f>
        <v>Versement</v>
      </c>
    </row>
    <row r="3151" spans="2:16" x14ac:dyDescent="0.2">
      <c r="B3151" s="1">
        <f t="shared" si="147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49"/>
        <v>6965735.9170000218</v>
      </c>
      <c r="L3151" s="9" t="str">
        <f t="shared" si="148"/>
        <v>Commission/Vir</v>
      </c>
      <c r="P3151" s="1" t="str">
        <f t="array" ref="P3151">INDEX(T_Natures[Nature],MATCH(TRUE,ISNUMBER(FIND(T_Natures[Libellé],F3151)),0))</f>
        <v>Commission/Vir</v>
      </c>
    </row>
    <row r="3152" spans="2:16" x14ac:dyDescent="0.2">
      <c r="B3152" s="1">
        <f t="shared" si="147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49"/>
        <v>6965735.6190000214</v>
      </c>
      <c r="L3152" s="9" t="str">
        <f t="shared" si="148"/>
        <v>Commission/Vir</v>
      </c>
      <c r="P3152" s="1" t="str">
        <f t="array" ref="P3152">INDEX(T_Natures[Nature],MATCH(TRUE,ISNUMBER(FIND(T_Natures[Libellé],F3152)),0))</f>
        <v>Commission/Vir</v>
      </c>
    </row>
    <row r="3153" spans="2:16" x14ac:dyDescent="0.2">
      <c r="B3153" s="1">
        <f t="shared" si="147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49"/>
        <v>6965735.321000021</v>
      </c>
      <c r="L3153" s="9" t="str">
        <f t="shared" si="148"/>
        <v>Commission/Vir</v>
      </c>
      <c r="P3153" s="1" t="str">
        <f t="array" ref="P3153">INDEX(T_Natures[Nature],MATCH(TRUE,ISNUMBER(FIND(T_Natures[Libellé],F3153)),0))</f>
        <v>Commission/Vir</v>
      </c>
    </row>
    <row r="3154" spans="2:16" x14ac:dyDescent="0.2">
      <c r="B3154" s="1">
        <f t="shared" si="147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49"/>
        <v>6965735.0230000205</v>
      </c>
      <c r="L3154" s="9" t="str">
        <f t="shared" si="148"/>
        <v>Commission/Vir</v>
      </c>
      <c r="P3154" s="1" t="str">
        <f t="array" ref="P3154">INDEX(T_Natures[Nature],MATCH(TRUE,ISNUMBER(FIND(T_Natures[Libellé],F3154)),0))</f>
        <v>Commission/Vir</v>
      </c>
    </row>
    <row r="3155" spans="2:16" x14ac:dyDescent="0.2">
      <c r="B3155" s="1">
        <f t="shared" si="147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49"/>
        <v>6965785.0230000205</v>
      </c>
      <c r="L3155" s="9" t="str">
        <f t="shared" si="148"/>
        <v>Versement</v>
      </c>
      <c r="P3155" s="1" t="str">
        <f t="array" ref="P3155">INDEX(T_Natures[Nature],MATCH(TRUE,ISNUMBER(FIND(T_Natures[Libellé],F3155)),0))</f>
        <v>Versement</v>
      </c>
    </row>
    <row r="3156" spans="2:16" x14ac:dyDescent="0.2">
      <c r="B3156" s="1">
        <f t="shared" si="147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49"/>
        <v>6965985.0230000205</v>
      </c>
      <c r="L3156" s="9" t="str">
        <f t="shared" si="148"/>
        <v>Versement</v>
      </c>
      <c r="P3156" s="1" t="str">
        <f t="array" ref="P3156">INDEX(T_Natures[Nature],MATCH(TRUE,ISNUMBER(FIND(T_Natures[Libellé],F3156)),0))</f>
        <v>Versement</v>
      </c>
    </row>
    <row r="3157" spans="2:16" x14ac:dyDescent="0.2">
      <c r="B3157" s="1">
        <f t="shared" si="147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49"/>
        <v>6966285.0230000205</v>
      </c>
      <c r="L3157" s="9" t="str">
        <f t="shared" si="148"/>
        <v>Versement</v>
      </c>
      <c r="P3157" s="1" t="str">
        <f t="array" ref="P3157">INDEX(T_Natures[Nature],MATCH(TRUE,ISNUMBER(FIND(T_Natures[Libellé],F3157)),0))</f>
        <v>Versement</v>
      </c>
    </row>
    <row r="3158" spans="2:16" x14ac:dyDescent="0.2">
      <c r="B3158" s="1">
        <f t="shared" si="147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49"/>
        <v>6966315.0230000205</v>
      </c>
      <c r="L3158" s="9" t="str">
        <f t="shared" si="148"/>
        <v>Virement Local</v>
      </c>
      <c r="P3158" s="1" t="str">
        <f t="array" ref="P3158">INDEX(T_Natures[Nature],MATCH(TRUE,ISNUMBER(FIND(T_Natures[Libellé],F3158)),0))</f>
        <v>Virement Local</v>
      </c>
    </row>
    <row r="3159" spans="2:16" x14ac:dyDescent="0.2">
      <c r="B3159" s="1">
        <f t="shared" si="147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49"/>
        <v>6966345.0230000205</v>
      </c>
      <c r="L3159" s="9" t="str">
        <f t="shared" si="148"/>
        <v>Virement Local</v>
      </c>
      <c r="P3159" s="1" t="str">
        <f t="array" ref="P3159">INDEX(T_Natures[Nature],MATCH(TRUE,ISNUMBER(FIND(T_Natures[Libellé],F3159)),0))</f>
        <v>Virement Local</v>
      </c>
    </row>
    <row r="3160" spans="2:16" x14ac:dyDescent="0.2">
      <c r="B3160" s="1">
        <f t="shared" si="147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49"/>
        <v>6966395.0230000205</v>
      </c>
      <c r="L3160" s="9" t="str">
        <f t="shared" si="148"/>
        <v>Virement Local</v>
      </c>
      <c r="P3160" s="1" t="str">
        <f t="array" ref="P3160">INDEX(T_Natures[Nature],MATCH(TRUE,ISNUMBER(FIND(T_Natures[Libellé],F3160)),0))</f>
        <v>Virement Local</v>
      </c>
    </row>
    <row r="3161" spans="2:16" x14ac:dyDescent="0.2">
      <c r="B3161" s="1">
        <f t="shared" si="147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49"/>
        <v>6966425.0230000205</v>
      </c>
      <c r="L3161" s="9" t="str">
        <f t="shared" si="148"/>
        <v>Virement Local</v>
      </c>
      <c r="P3161" s="1" t="str">
        <f t="array" ref="P3161">INDEX(T_Natures[Nature],MATCH(TRUE,ISNUMBER(FIND(T_Natures[Libellé],F3161)),0))</f>
        <v>Virement Local</v>
      </c>
    </row>
    <row r="3162" spans="2:16" x14ac:dyDescent="0.2">
      <c r="B3162" s="1">
        <f t="shared" si="147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49"/>
        <v>6966455.0230000205</v>
      </c>
      <c r="L3162" s="9" t="str">
        <f t="shared" si="148"/>
        <v>Virement Local</v>
      </c>
      <c r="P3162" s="1" t="str">
        <f t="array" ref="P3162">INDEX(T_Natures[Nature],MATCH(TRUE,ISNUMBER(FIND(T_Natures[Libellé],F3162)),0))</f>
        <v>Virement Local</v>
      </c>
    </row>
    <row r="3163" spans="2:16" x14ac:dyDescent="0.2">
      <c r="B3163" s="1">
        <f t="shared" si="147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49"/>
        <v>6966485.0230000205</v>
      </c>
      <c r="L3163" s="9" t="str">
        <f t="shared" si="148"/>
        <v>Virement Local</v>
      </c>
      <c r="P3163" s="1" t="str">
        <f t="array" ref="P3163">INDEX(T_Natures[Nature],MATCH(TRUE,ISNUMBER(FIND(T_Natures[Libellé],F3163)),0))</f>
        <v>Virement Local</v>
      </c>
    </row>
    <row r="3164" spans="2:16" x14ac:dyDescent="0.2">
      <c r="B3164" s="1">
        <f t="shared" si="147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49"/>
        <v>6966585.0230000205</v>
      </c>
      <c r="L3164" s="9" t="str">
        <f t="shared" si="148"/>
        <v>Virement Local</v>
      </c>
      <c r="P3164" s="1" t="str">
        <f t="array" ref="P3164">INDEX(T_Natures[Nature],MATCH(TRUE,ISNUMBER(FIND(T_Natures[Libellé],F3164)),0))</f>
        <v>Virement Local</v>
      </c>
    </row>
    <row r="3165" spans="2:16" x14ac:dyDescent="0.2">
      <c r="B3165" s="1">
        <f t="shared" si="147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49"/>
        <v>6966635.0230000205</v>
      </c>
      <c r="L3165" s="9" t="str">
        <f t="shared" si="148"/>
        <v>Virement Local</v>
      </c>
      <c r="P3165" s="1" t="str">
        <f t="array" ref="P3165">INDEX(T_Natures[Nature],MATCH(TRUE,ISNUMBER(FIND(T_Natures[Libellé],F3165)),0))</f>
        <v>Virement Local</v>
      </c>
    </row>
    <row r="3166" spans="2:16" x14ac:dyDescent="0.2">
      <c r="B3166" s="1">
        <f t="shared" si="147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49"/>
        <v>6966665.0230000205</v>
      </c>
      <c r="L3166" s="9" t="str">
        <f t="shared" si="148"/>
        <v>Virement Local</v>
      </c>
      <c r="P3166" s="1" t="str">
        <f t="array" ref="P3166">INDEX(T_Natures[Nature],MATCH(TRUE,ISNUMBER(FIND(T_Natures[Libellé],F3166)),0))</f>
        <v>Virement Local</v>
      </c>
    </row>
    <row r="3167" spans="2:16" x14ac:dyDescent="0.2">
      <c r="B3167" s="1">
        <f t="shared" si="147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49"/>
        <v>6966725.0230000205</v>
      </c>
      <c r="L3167" s="9" t="str">
        <f t="shared" si="148"/>
        <v>Virement Local</v>
      </c>
      <c r="P3167" s="1" t="str">
        <f t="array" ref="P3167">INDEX(T_Natures[Nature],MATCH(TRUE,ISNUMBER(FIND(T_Natures[Libellé],F3167)),0))</f>
        <v>Virement Local</v>
      </c>
    </row>
    <row r="3168" spans="2:16" x14ac:dyDescent="0.2">
      <c r="B3168" s="1">
        <f t="shared" si="147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49"/>
        <v>6966785.0230000205</v>
      </c>
      <c r="L3168" s="9" t="str">
        <f t="shared" si="148"/>
        <v>Virement Local</v>
      </c>
      <c r="P3168" s="1" t="str">
        <f t="array" ref="P3168">INDEX(T_Natures[Nature],MATCH(TRUE,ISNUMBER(FIND(T_Natures[Libellé],F3168)),0))</f>
        <v>Virement Local</v>
      </c>
    </row>
    <row r="3169" spans="2:16" x14ac:dyDescent="0.2">
      <c r="B3169" s="1">
        <f t="shared" si="147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49"/>
        <v>6966805.0230000205</v>
      </c>
      <c r="L3169" s="9" t="str">
        <f t="shared" si="148"/>
        <v>Virement Local</v>
      </c>
      <c r="P3169" s="1" t="str">
        <f t="array" ref="P3169">INDEX(T_Natures[Nature],MATCH(TRUE,ISNUMBER(FIND(T_Natures[Libellé],F3169)),0))</f>
        <v>Virement Local</v>
      </c>
    </row>
    <row r="3170" spans="2:16" x14ac:dyDescent="0.2">
      <c r="B3170" s="1">
        <f t="shared" si="147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49"/>
        <v>6967205.0230000205</v>
      </c>
      <c r="L3170" s="9" t="str">
        <f t="shared" si="148"/>
        <v>Virement Local</v>
      </c>
      <c r="P3170" s="1" t="str">
        <f t="array" ref="P3170">INDEX(T_Natures[Nature],MATCH(TRUE,ISNUMBER(FIND(T_Natures[Libellé],F3170)),0))</f>
        <v>Virement Local</v>
      </c>
    </row>
    <row r="3171" spans="2:16" x14ac:dyDescent="0.2">
      <c r="B3171" s="1">
        <f t="shared" si="147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49"/>
        <v>6967235.0230000205</v>
      </c>
      <c r="L3171" s="9" t="str">
        <f t="shared" si="148"/>
        <v>Virement Local</v>
      </c>
      <c r="P3171" s="1" t="str">
        <f t="array" ref="P3171">INDEX(T_Natures[Nature],MATCH(TRUE,ISNUMBER(FIND(T_Natures[Libellé],F3171)),0))</f>
        <v>Virement Local</v>
      </c>
    </row>
    <row r="3172" spans="2:16" x14ac:dyDescent="0.2">
      <c r="B3172" s="1">
        <f t="shared" si="147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49"/>
        <v>6967535.0230000205</v>
      </c>
      <c r="L3172" s="9" t="str">
        <f t="shared" si="148"/>
        <v>Virement Local</v>
      </c>
      <c r="P3172" s="1" t="str">
        <f t="array" ref="P3172">INDEX(T_Natures[Nature],MATCH(TRUE,ISNUMBER(FIND(T_Natures[Libellé],F3172)),0))</f>
        <v>Virement Local</v>
      </c>
    </row>
    <row r="3173" spans="2:16" x14ac:dyDescent="0.2">
      <c r="B3173" s="1">
        <f t="shared" si="147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49"/>
        <v>6967595.0230000205</v>
      </c>
      <c r="L3173" s="9" t="str">
        <f t="shared" si="148"/>
        <v>Virement Local</v>
      </c>
      <c r="P3173" s="1" t="str">
        <f t="array" ref="P3173">INDEX(T_Natures[Nature],MATCH(TRUE,ISNUMBER(FIND(T_Natures[Libellé],F3173)),0))</f>
        <v>Virement Local</v>
      </c>
    </row>
    <row r="3174" spans="2:16" x14ac:dyDescent="0.2">
      <c r="B3174" s="1">
        <f t="shared" si="147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49"/>
        <v>6967625.0230000205</v>
      </c>
      <c r="L3174" s="9" t="str">
        <f t="shared" si="148"/>
        <v>Virement Local</v>
      </c>
      <c r="P3174" s="1" t="str">
        <f t="array" ref="P3174">INDEX(T_Natures[Nature],MATCH(TRUE,ISNUMBER(FIND(T_Natures[Libellé],F3174)),0))</f>
        <v>Virement Local</v>
      </c>
    </row>
    <row r="3175" spans="2:16" x14ac:dyDescent="0.2">
      <c r="B3175" s="1">
        <f t="shared" si="147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49"/>
        <v>6967725.0230000205</v>
      </c>
      <c r="L3175" s="9" t="str">
        <f t="shared" si="148"/>
        <v>Virement Local</v>
      </c>
      <c r="P3175" s="1" t="str">
        <f t="array" ref="P3175">INDEX(T_Natures[Nature],MATCH(TRUE,ISNUMBER(FIND(T_Natures[Libellé],F3175)),0))</f>
        <v>Virement Local</v>
      </c>
    </row>
    <row r="3176" spans="2:16" x14ac:dyDescent="0.2">
      <c r="B3176" s="1">
        <f t="shared" si="147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49"/>
        <v>6967875.0230000205</v>
      </c>
      <c r="L3176" s="9" t="str">
        <f t="shared" si="148"/>
        <v>Virement Local</v>
      </c>
      <c r="P3176" s="1" t="str">
        <f t="array" ref="P3176">INDEX(T_Natures[Nature],MATCH(TRUE,ISNUMBER(FIND(T_Natures[Libellé],F3176)),0))</f>
        <v>Virement Local</v>
      </c>
    </row>
    <row r="3177" spans="2:16" x14ac:dyDescent="0.2">
      <c r="B3177" s="1">
        <f t="shared" si="147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49"/>
        <v>6967905.0230000205</v>
      </c>
      <c r="L3177" s="9" t="str">
        <f t="shared" si="148"/>
        <v>Virement Local</v>
      </c>
      <c r="P3177" s="1" t="str">
        <f t="array" ref="P3177">INDEX(T_Natures[Nature],MATCH(TRUE,ISNUMBER(FIND(T_Natures[Libellé],F3177)),0))</f>
        <v>Virement Local</v>
      </c>
    </row>
    <row r="3178" spans="2:16" x14ac:dyDescent="0.2">
      <c r="B3178" s="1">
        <f t="shared" si="147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49"/>
        <v>6969905.0230000205</v>
      </c>
      <c r="L3178" s="9" t="str">
        <f t="shared" si="148"/>
        <v>Virement Local</v>
      </c>
      <c r="P3178" s="1" t="str">
        <f t="array" ref="P3178">INDEX(T_Natures[Nature],MATCH(TRUE,ISNUMBER(FIND(T_Natures[Libellé],F3178)),0))</f>
        <v>Virement Local</v>
      </c>
    </row>
    <row r="3179" spans="2:16" x14ac:dyDescent="0.2">
      <c r="B3179" s="1">
        <f t="shared" si="147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49"/>
        <v>6969965.0230000205</v>
      </c>
      <c r="L3179" s="9" t="str">
        <f t="shared" si="148"/>
        <v>Virement Local</v>
      </c>
      <c r="P3179" s="1" t="str">
        <f t="array" ref="P3179">INDEX(T_Natures[Nature],MATCH(TRUE,ISNUMBER(FIND(T_Natures[Libellé],F3179)),0))</f>
        <v>Virement Local</v>
      </c>
    </row>
    <row r="3180" spans="2:16" x14ac:dyDescent="0.2">
      <c r="B3180" s="1">
        <f t="shared" si="147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49"/>
        <v>6969985.0230000205</v>
      </c>
      <c r="L3180" s="9" t="str">
        <f t="shared" si="148"/>
        <v>Virement Local</v>
      </c>
      <c r="P3180" s="1" t="str">
        <f t="array" ref="P3180">INDEX(T_Natures[Nature],MATCH(TRUE,ISNUMBER(FIND(T_Natures[Libellé],F3180)),0))</f>
        <v>Virement Local</v>
      </c>
    </row>
    <row r="3181" spans="2:16" x14ac:dyDescent="0.2">
      <c r="B3181" s="1">
        <f t="shared" si="147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49"/>
        <v>6970015.0230000205</v>
      </c>
      <c r="L3181" s="9" t="str">
        <f t="shared" si="148"/>
        <v>Virement Local</v>
      </c>
      <c r="P3181" s="1" t="str">
        <f t="array" ref="P3181">INDEX(T_Natures[Nature],MATCH(TRUE,ISNUMBER(FIND(T_Natures[Libellé],F3181)),0))</f>
        <v>Virement Local</v>
      </c>
    </row>
    <row r="3182" spans="2:16" x14ac:dyDescent="0.2">
      <c r="B3182" s="1">
        <f t="shared" si="147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49"/>
        <v>6970865.0230000205</v>
      </c>
      <c r="L3182" s="9" t="str">
        <f t="shared" si="148"/>
        <v>Virement Local</v>
      </c>
      <c r="P3182" s="1" t="str">
        <f t="array" ref="P3182">INDEX(T_Natures[Nature],MATCH(TRUE,ISNUMBER(FIND(T_Natures[Libellé],F3182)),0))</f>
        <v>Virement Local</v>
      </c>
    </row>
    <row r="3183" spans="2:16" x14ac:dyDescent="0.2">
      <c r="B3183" s="1">
        <f t="shared" si="147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49"/>
        <v>6970965.0230000205</v>
      </c>
      <c r="L3183" s="9" t="str">
        <f t="shared" si="148"/>
        <v>Virement Local</v>
      </c>
      <c r="P3183" s="1" t="str">
        <f t="array" ref="P3183">INDEX(T_Natures[Nature],MATCH(TRUE,ISNUMBER(FIND(T_Natures[Libellé],F3183)),0))</f>
        <v>Virement Local</v>
      </c>
    </row>
    <row r="3184" spans="2:16" x14ac:dyDescent="0.2">
      <c r="B3184" s="1">
        <f t="shared" si="147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49"/>
        <v>6971045.0230000205</v>
      </c>
      <c r="L3184" s="9" t="str">
        <f t="shared" si="148"/>
        <v>Virement Local</v>
      </c>
      <c r="P3184" s="1" t="str">
        <f t="array" ref="P3184">INDEX(T_Natures[Nature],MATCH(TRUE,ISNUMBER(FIND(T_Natures[Libellé],F3184)),0))</f>
        <v>Virement Local</v>
      </c>
    </row>
    <row r="3185" spans="2:16" x14ac:dyDescent="0.2">
      <c r="B3185" s="1">
        <f t="shared" si="147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49"/>
        <v>6971075.0230000205</v>
      </c>
      <c r="L3185" s="9" t="str">
        <f t="shared" si="148"/>
        <v>Virement Local</v>
      </c>
      <c r="P3185" s="1" t="str">
        <f t="array" ref="P3185">INDEX(T_Natures[Nature],MATCH(TRUE,ISNUMBER(FIND(T_Natures[Libellé],F3185)),0))</f>
        <v>Virement Local</v>
      </c>
    </row>
    <row r="3186" spans="2:16" x14ac:dyDescent="0.2">
      <c r="B3186" s="1">
        <f t="shared" si="147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49"/>
        <v>6971175.0230000205</v>
      </c>
      <c r="L3186" s="9" t="str">
        <f t="shared" si="148"/>
        <v>Virement Local</v>
      </c>
      <c r="P3186" s="1" t="str">
        <f t="array" ref="P3186">INDEX(T_Natures[Nature],MATCH(TRUE,ISNUMBER(FIND(T_Natures[Libellé],F3186)),0))</f>
        <v>Virement Local</v>
      </c>
    </row>
    <row r="3187" spans="2:16" x14ac:dyDescent="0.2">
      <c r="B3187" s="1">
        <f t="shared" si="147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49"/>
        <v>6971425.0230000205</v>
      </c>
      <c r="L3187" s="9" t="str">
        <f t="shared" si="148"/>
        <v>Virement Local</v>
      </c>
      <c r="P3187" s="1" t="str">
        <f t="array" ref="P3187">INDEX(T_Natures[Nature],MATCH(TRUE,ISNUMBER(FIND(T_Natures[Libellé],F3187)),0))</f>
        <v>Virement Local</v>
      </c>
    </row>
    <row r="3188" spans="2:16" x14ac:dyDescent="0.2">
      <c r="B3188" s="1">
        <f t="shared" si="147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49"/>
        <v>6971455.0230000205</v>
      </c>
      <c r="L3188" s="9" t="str">
        <f t="shared" si="148"/>
        <v>Virement Local</v>
      </c>
      <c r="P3188" s="1" t="str">
        <f t="array" ref="P3188">INDEX(T_Natures[Nature],MATCH(TRUE,ISNUMBER(FIND(T_Natures[Libellé],F3188)),0))</f>
        <v>Virement Local</v>
      </c>
    </row>
    <row r="3189" spans="2:16" x14ac:dyDescent="0.2">
      <c r="B3189" s="1">
        <f t="shared" si="147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49"/>
        <v>6971555.0230000205</v>
      </c>
      <c r="L3189" s="9" t="str">
        <f t="shared" si="148"/>
        <v>Virement Local</v>
      </c>
      <c r="P3189" s="1" t="str">
        <f t="array" ref="P3189">INDEX(T_Natures[Nature],MATCH(TRUE,ISNUMBER(FIND(T_Natures[Libellé],F3189)),0))</f>
        <v>Virement Local</v>
      </c>
    </row>
    <row r="3190" spans="2:16" x14ac:dyDescent="0.2">
      <c r="B3190" s="1">
        <f t="shared" si="147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49"/>
        <v>6976540.0230000205</v>
      </c>
      <c r="L3190" s="9" t="str">
        <f t="shared" si="148"/>
        <v>Virement Local</v>
      </c>
      <c r="P3190" s="1" t="str">
        <f t="array" ref="P3190">INDEX(T_Natures[Nature],MATCH(TRUE,ISNUMBER(FIND(T_Natures[Libellé],F3190)),0))</f>
        <v>Virement Local</v>
      </c>
    </row>
    <row r="3191" spans="2:16" x14ac:dyDescent="0.2">
      <c r="B3191" s="1">
        <f t="shared" si="147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49"/>
        <v>6976580.0230000205</v>
      </c>
      <c r="L3191" s="9" t="str">
        <f t="shared" si="148"/>
        <v>Virement Local</v>
      </c>
      <c r="P3191" s="1" t="str">
        <f t="array" ref="P3191">INDEX(T_Natures[Nature],MATCH(TRUE,ISNUMBER(FIND(T_Natures[Libellé],F3191)),0))</f>
        <v>Virement Local</v>
      </c>
    </row>
    <row r="3192" spans="2:16" x14ac:dyDescent="0.2">
      <c r="B3192" s="1">
        <f t="shared" si="147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49"/>
        <v>6976680.0230000205</v>
      </c>
      <c r="L3192" s="9" t="str">
        <f t="shared" si="148"/>
        <v>Virement Local</v>
      </c>
      <c r="P3192" s="1" t="str">
        <f t="array" ref="P3192">INDEX(T_Natures[Nature],MATCH(TRUE,ISNUMBER(FIND(T_Natures[Libellé],F3192)),0))</f>
        <v>Virement Local</v>
      </c>
    </row>
    <row r="3193" spans="2:16" x14ac:dyDescent="0.2">
      <c r="B3193" s="1">
        <f t="shared" si="147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49"/>
        <v>6976740.0230000205</v>
      </c>
      <c r="L3193" s="9" t="str">
        <f t="shared" si="148"/>
        <v>Virement Local</v>
      </c>
      <c r="P3193" s="1" t="str">
        <f t="array" ref="P3193">INDEX(T_Natures[Nature],MATCH(TRUE,ISNUMBER(FIND(T_Natures[Libellé],F3193)),0))</f>
        <v>Virement Local</v>
      </c>
    </row>
    <row r="3194" spans="2:16" x14ac:dyDescent="0.2">
      <c r="B3194" s="1">
        <f t="shared" si="147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49"/>
        <v>6976750.0230000205</v>
      </c>
      <c r="L3194" s="9" t="str">
        <f t="shared" si="148"/>
        <v>Virement Local</v>
      </c>
      <c r="P3194" s="1" t="str">
        <f t="array" ref="P3194">INDEX(T_Natures[Nature],MATCH(TRUE,ISNUMBER(FIND(T_Natures[Libellé],F3194)),0))</f>
        <v>Virement Local</v>
      </c>
    </row>
    <row r="3195" spans="2:16" x14ac:dyDescent="0.2">
      <c r="B3195" s="1">
        <f t="shared" si="147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49"/>
        <v>6976800.0230000205</v>
      </c>
      <c r="L3195" s="9" t="str">
        <f t="shared" si="148"/>
        <v>Virement Local</v>
      </c>
      <c r="P3195" s="1" t="str">
        <f t="array" ref="P3195">INDEX(T_Natures[Nature],MATCH(TRUE,ISNUMBER(FIND(T_Natures[Libellé],F3195)),0))</f>
        <v>Virement Local</v>
      </c>
    </row>
    <row r="3196" spans="2:16" x14ac:dyDescent="0.2">
      <c r="B3196" s="1">
        <f t="shared" si="147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49"/>
        <v>6976850.0230000205</v>
      </c>
      <c r="L3196" s="9" t="str">
        <f t="shared" si="148"/>
        <v>Virement Local</v>
      </c>
      <c r="P3196" s="1" t="str">
        <f t="array" ref="P3196">INDEX(T_Natures[Nature],MATCH(TRUE,ISNUMBER(FIND(T_Natures[Libellé],F3196)),0))</f>
        <v>Virement Local</v>
      </c>
    </row>
    <row r="3197" spans="2:16" x14ac:dyDescent="0.2">
      <c r="B3197" s="1">
        <f t="shared" si="147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49"/>
        <v>6976900.0230000205</v>
      </c>
      <c r="L3197" s="9" t="str">
        <f t="shared" si="148"/>
        <v>Virement Local</v>
      </c>
      <c r="P3197" s="1" t="str">
        <f t="array" ref="P3197">INDEX(T_Natures[Nature],MATCH(TRUE,ISNUMBER(FIND(T_Natures[Libellé],F3197)),0))</f>
        <v>Virement Local</v>
      </c>
    </row>
    <row r="3198" spans="2:16" x14ac:dyDescent="0.2">
      <c r="B3198" s="1">
        <f t="shared" si="147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49"/>
        <v>6977900.0230000205</v>
      </c>
      <c r="L3198" s="9" t="str">
        <f t="shared" si="148"/>
        <v>Virement Local</v>
      </c>
      <c r="P3198" s="1" t="str">
        <f t="array" ref="P3198">INDEX(T_Natures[Nature],MATCH(TRUE,ISNUMBER(FIND(T_Natures[Libellé],F3198)),0))</f>
        <v>Virement Local</v>
      </c>
    </row>
    <row r="3199" spans="2:16" x14ac:dyDescent="0.2">
      <c r="B3199" s="1">
        <f t="shared" si="147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49"/>
        <v>6977930.0230000205</v>
      </c>
      <c r="L3199" s="9" t="str">
        <f t="shared" si="148"/>
        <v>Virement Local</v>
      </c>
      <c r="P3199" s="1" t="str">
        <f t="array" ref="P3199">INDEX(T_Natures[Nature],MATCH(TRUE,ISNUMBER(FIND(T_Natures[Libellé],F3199)),0))</f>
        <v>Virement Local</v>
      </c>
    </row>
    <row r="3200" spans="2:16" x14ac:dyDescent="0.2">
      <c r="B3200" s="1">
        <f t="shared" si="147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49"/>
        <v>6977960.0230000205</v>
      </c>
      <c r="L3200" s="9" t="str">
        <f t="shared" si="148"/>
        <v>Virement Local</v>
      </c>
      <c r="P3200" s="1" t="str">
        <f t="array" ref="P3200">INDEX(T_Natures[Nature],MATCH(TRUE,ISNUMBER(FIND(T_Natures[Libellé],F3200)),0))</f>
        <v>Virement Local</v>
      </c>
    </row>
    <row r="3201" spans="2:16" x14ac:dyDescent="0.2">
      <c r="B3201" s="1">
        <f t="shared" si="147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49"/>
        <v>6977990.0230000205</v>
      </c>
      <c r="L3201" s="9" t="str">
        <f t="shared" si="148"/>
        <v>Virement Local</v>
      </c>
      <c r="P3201" s="1" t="str">
        <f t="array" ref="P3201">INDEX(T_Natures[Nature],MATCH(TRUE,ISNUMBER(FIND(T_Natures[Libellé],F3201)),0))</f>
        <v>Virement Local</v>
      </c>
    </row>
    <row r="3202" spans="2:16" x14ac:dyDescent="0.2">
      <c r="B3202" s="1">
        <f t="shared" si="147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49"/>
        <v>6978020.0230000205</v>
      </c>
      <c r="L3202" s="9" t="str">
        <f t="shared" si="148"/>
        <v>Virement Local</v>
      </c>
      <c r="P3202" s="1" t="str">
        <f t="array" ref="P3202">INDEX(T_Natures[Nature],MATCH(TRUE,ISNUMBER(FIND(T_Natures[Libellé],F3202)),0))</f>
        <v>Virement Local</v>
      </c>
    </row>
    <row r="3203" spans="2:16" x14ac:dyDescent="0.2">
      <c r="B3203" s="1">
        <f t="shared" si="147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49"/>
        <v>6978050.0230000205</v>
      </c>
      <c r="L3203" s="9" t="str">
        <f t="shared" si="148"/>
        <v>Virement Local</v>
      </c>
      <c r="P3203" s="1" t="str">
        <f t="array" ref="P3203">INDEX(T_Natures[Nature],MATCH(TRUE,ISNUMBER(FIND(T_Natures[Libellé],F3203)),0))</f>
        <v>Virement Local</v>
      </c>
    </row>
    <row r="3204" spans="2:16" x14ac:dyDescent="0.2">
      <c r="B3204" s="1">
        <f t="shared" si="147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49"/>
        <v>6981050.0230000205</v>
      </c>
      <c r="L3204" s="9" t="str">
        <f t="shared" si="148"/>
        <v>Virement Local</v>
      </c>
      <c r="P3204" s="1" t="str">
        <f t="array" ref="P3204">INDEX(T_Natures[Nature],MATCH(TRUE,ISNUMBER(FIND(T_Natures[Libellé],F3204)),0))</f>
        <v>Virement Local</v>
      </c>
    </row>
    <row r="3205" spans="2:16" x14ac:dyDescent="0.2">
      <c r="B3205" s="1">
        <f t="shared" ref="B3205:B3268" si="150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49"/>
        <v>6981049.7250000201</v>
      </c>
      <c r="L3205" s="9" t="str">
        <f t="shared" ref="L3205:L3268" si="151">IF(ISNUMBER(FIND(LEFT($R$4,$S$4),F3205))=TRUE,$T$4,IF(ISNUMBER(FIND(LEFT($R$5,$S$5),F3205))=TRUE,$T$5,IF(ISNUMBER(FIND(LEFT($R$6,$S$6),F3205))=TRUE,$T$6,IF(ISNUMBER(FIND(LEFT($R$7,$S$7),F3205))=TRUE,$T$7,IF(ISNUMBER(FIND(LEFT($R$8,$S$8),F3205))=TRUE,$T$8,IF(ISNUMBER(FIND(LEFT($R$9,$S$9),F3205))=TRUE,$T$9,IF(ISNUMBER(FIND(LEFT($R$10,$S$10),F3205))=TRUE,$T$10,IF(ISNUMBER(FIND(LEFT($R$11,$S$11),F3205))=TRUE,$T$11,IF(ISNUMBER(FIND(LEFT($R$12,$S$12),F3205))=TRUE,$T$12,IF(ISNUMBER(FIND(LEFT($R$13,$S$13),F3205))=TRUE,$T$13,IF(ISNUMBER(FIND(LEFT($R$14,$S$14),F3205))=TRUE,$T$14,IF(ISNUMBER(FIND(LEFT($R$15,$S$15),F3205))=TRUE,$T$15,IF(ISNUMBER(FIND(LEFT($R$16,$S$16),F3205))=TRUE,$T$16,IF(ISNUMBER(FIND(LEFT($R$17,$S$17),F3205))=TRUE,$T$17,IF(ISNUMBER(FIND(LEFT($R$18,$S$18),F3205))=TRUE,$T$18,IF(ISNUMBER(FIND(LEFT($R$19,$S$19),F3205))=TRUE,$T$19,IF(ISNUMBER(FIND(LEFT($R$20,$S$20),F3205))=TRUE,$T$20,IF(ISNUMBER(FIND(LEFT($R$21,$S$21),F3205))=TRUE,$T$21,IF(ISNUMBER(FIND(LEFT($R$24,$S$24),F3205))=TRUE,$T$24,IF(ISNUMBER(FIND(LEFT($R$25,$S$25),F3205))=TRUE,$T$25,IF(ISNUMBER(FIND(LEFT($R$26,$S$26),F3205))=TRUE,$T$26,IF(ISNUMBER(FIND(LEFT($R$27,$S$27),F3205))=TRUE,$T$27,IF(ISNUMBER(FIND(LEFT($R$28,$S$28),F3205))=TRUE,$T$28,IF(ISNUMBER(FIND(LEFT($R$22,$S$22),F3205))=TRUE,$T$22,IF(ISNUMBER(FIND(LEFT($R$23,$S$23),F3205))=TRUE,$T$23,IF(ISNUMBER(FIND(LEFT($R$29,$S$29),F3205))=TRUE,$T$29))))))))))))))))))))))))))</f>
        <v>Commission/Vir</v>
      </c>
      <c r="P3205" s="1" t="str">
        <f t="array" ref="P3205">INDEX(T_Natures[Nature],MATCH(TRUE,ISNUMBER(FIND(T_Natures[Libellé],F3205)),0))</f>
        <v>Commission/Vir</v>
      </c>
    </row>
    <row r="3206" spans="2:16" x14ac:dyDescent="0.2">
      <c r="B3206" s="1">
        <f t="shared" si="150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52">K3205+J3206-I3206</f>
        <v>6981049.4270000197</v>
      </c>
      <c r="L3206" s="9" t="str">
        <f t="shared" si="151"/>
        <v>Commission/Vir</v>
      </c>
      <c r="P3206" s="1" t="str">
        <f t="array" ref="P3206">INDEX(T_Natures[Nature],MATCH(TRUE,ISNUMBER(FIND(T_Natures[Libellé],F3206)),0))</f>
        <v>Commission/Vir</v>
      </c>
    </row>
    <row r="3207" spans="2:16" x14ac:dyDescent="0.2">
      <c r="B3207" s="1">
        <f t="shared" si="150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52"/>
        <v>6981049.1290000193</v>
      </c>
      <c r="L3207" s="9" t="str">
        <f t="shared" si="151"/>
        <v>Commission/Vir</v>
      </c>
      <c r="P3207" s="1" t="str">
        <f t="array" ref="P3207">INDEX(T_Natures[Nature],MATCH(TRUE,ISNUMBER(FIND(T_Natures[Libellé],F3207)),0))</f>
        <v>Commission/Vir</v>
      </c>
    </row>
    <row r="3208" spans="2:16" x14ac:dyDescent="0.2">
      <c r="B3208" s="1">
        <f t="shared" si="150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52"/>
        <v>6981048.8310000189</v>
      </c>
      <c r="L3208" s="9" t="str">
        <f t="shared" si="151"/>
        <v>Commission/Vir</v>
      </c>
      <c r="P3208" s="1" t="str">
        <f t="array" ref="P3208">INDEX(T_Natures[Nature],MATCH(TRUE,ISNUMBER(FIND(T_Natures[Libellé],F3208)),0))</f>
        <v>Commission/Vir</v>
      </c>
    </row>
    <row r="3209" spans="2:16" x14ac:dyDescent="0.2">
      <c r="B3209" s="1">
        <f t="shared" si="150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52"/>
        <v>6981048.5330000184</v>
      </c>
      <c r="L3209" s="9" t="str">
        <f t="shared" si="151"/>
        <v>Commission/Vir</v>
      </c>
      <c r="P3209" s="1" t="str">
        <f t="array" ref="P3209">INDEX(T_Natures[Nature],MATCH(TRUE,ISNUMBER(FIND(T_Natures[Libellé],F3209)),0))</f>
        <v>Commission/Vir</v>
      </c>
    </row>
    <row r="3210" spans="2:16" x14ac:dyDescent="0.2">
      <c r="B3210" s="1">
        <f t="shared" si="150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52"/>
        <v>6981048.235000018</v>
      </c>
      <c r="L3210" s="9" t="str">
        <f t="shared" si="151"/>
        <v>Commission/Vir</v>
      </c>
      <c r="P3210" s="1" t="str">
        <f t="array" ref="P3210">INDEX(T_Natures[Nature],MATCH(TRUE,ISNUMBER(FIND(T_Natures[Libellé],F3210)),0))</f>
        <v>Commission/Vir</v>
      </c>
    </row>
    <row r="3211" spans="2:16" x14ac:dyDescent="0.2">
      <c r="B3211" s="1">
        <f t="shared" si="150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52"/>
        <v>6981047.9370000176</v>
      </c>
      <c r="L3211" s="9" t="str">
        <f t="shared" si="151"/>
        <v>Commission/Vir</v>
      </c>
      <c r="P3211" s="1" t="str">
        <f t="array" ref="P3211">INDEX(T_Natures[Nature],MATCH(TRUE,ISNUMBER(FIND(T_Natures[Libellé],F3211)),0))</f>
        <v>Commission/Vir</v>
      </c>
    </row>
    <row r="3212" spans="2:16" x14ac:dyDescent="0.2">
      <c r="B3212" s="1">
        <f t="shared" si="150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52"/>
        <v>6981047.6390000172</v>
      </c>
      <c r="L3212" s="9" t="str">
        <f t="shared" si="151"/>
        <v>Commission/Vir</v>
      </c>
      <c r="P3212" s="1" t="str">
        <f t="array" ref="P3212">INDEX(T_Natures[Nature],MATCH(TRUE,ISNUMBER(FIND(T_Natures[Libellé],F3212)),0))</f>
        <v>Commission/Vir</v>
      </c>
    </row>
    <row r="3213" spans="2:16" x14ac:dyDescent="0.2">
      <c r="B3213" s="1">
        <f t="shared" si="150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52"/>
        <v>6981047.3410000168</v>
      </c>
      <c r="L3213" s="9" t="str">
        <f t="shared" si="151"/>
        <v>Commission/Vir</v>
      </c>
      <c r="P3213" s="1" t="str">
        <f t="array" ref="P3213">INDEX(T_Natures[Nature],MATCH(TRUE,ISNUMBER(FIND(T_Natures[Libellé],F3213)),0))</f>
        <v>Commission/Vir</v>
      </c>
    </row>
    <row r="3214" spans="2:16" x14ac:dyDescent="0.2">
      <c r="B3214" s="1">
        <f t="shared" si="150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52"/>
        <v>6981047.0430000164</v>
      </c>
      <c r="L3214" s="9" t="str">
        <f t="shared" si="151"/>
        <v>Commission/Vir</v>
      </c>
      <c r="P3214" s="1" t="str">
        <f t="array" ref="P3214">INDEX(T_Natures[Nature],MATCH(TRUE,ISNUMBER(FIND(T_Natures[Libellé],F3214)),0))</f>
        <v>Commission/Vir</v>
      </c>
    </row>
    <row r="3215" spans="2:16" x14ac:dyDescent="0.2">
      <c r="B3215" s="1">
        <f t="shared" si="150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52"/>
        <v>6981046.7450000159</v>
      </c>
      <c r="L3215" s="9" t="str">
        <f t="shared" si="151"/>
        <v>Commission/Vir</v>
      </c>
      <c r="P3215" s="1" t="str">
        <f t="array" ref="P3215">INDEX(T_Natures[Nature],MATCH(TRUE,ISNUMBER(FIND(T_Natures[Libellé],F3215)),0))</f>
        <v>Commission/Vir</v>
      </c>
    </row>
    <row r="3216" spans="2:16" x14ac:dyDescent="0.2">
      <c r="B3216" s="1">
        <f t="shared" si="150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52"/>
        <v>6981046.4470000155</v>
      </c>
      <c r="L3216" s="9" t="str">
        <f t="shared" si="151"/>
        <v>Commission/Vir</v>
      </c>
      <c r="P3216" s="1" t="str">
        <f t="array" ref="P3216">INDEX(T_Natures[Nature],MATCH(TRUE,ISNUMBER(FIND(T_Natures[Libellé],F3216)),0))</f>
        <v>Commission/Vir</v>
      </c>
    </row>
    <row r="3217" spans="2:16" x14ac:dyDescent="0.2">
      <c r="B3217" s="1">
        <f t="shared" si="150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52"/>
        <v>6981046.1490000151</v>
      </c>
      <c r="L3217" s="9" t="str">
        <f t="shared" si="151"/>
        <v>Commission/Vir</v>
      </c>
      <c r="P3217" s="1" t="str">
        <f t="array" ref="P3217">INDEX(T_Natures[Nature],MATCH(TRUE,ISNUMBER(FIND(T_Natures[Libellé],F3217)),0))</f>
        <v>Commission/Vir</v>
      </c>
    </row>
    <row r="3218" spans="2:16" x14ac:dyDescent="0.2">
      <c r="B3218" s="1">
        <f t="shared" si="150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52"/>
        <v>6981045.8510000147</v>
      </c>
      <c r="L3218" s="9" t="str">
        <f t="shared" si="151"/>
        <v>Commission/Vir</v>
      </c>
      <c r="P3218" s="1" t="str">
        <f t="array" ref="P3218">INDEX(T_Natures[Nature],MATCH(TRUE,ISNUMBER(FIND(T_Natures[Libellé],F3218)),0))</f>
        <v>Commission/Vir</v>
      </c>
    </row>
    <row r="3219" spans="2:16" x14ac:dyDescent="0.2">
      <c r="B3219" s="1">
        <f t="shared" si="150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52"/>
        <v>6981045.5530000143</v>
      </c>
      <c r="L3219" s="9" t="str">
        <f t="shared" si="151"/>
        <v>Commission/Vir</v>
      </c>
      <c r="P3219" s="1" t="str">
        <f t="array" ref="P3219">INDEX(T_Natures[Nature],MATCH(TRUE,ISNUMBER(FIND(T_Natures[Libellé],F3219)),0))</f>
        <v>Commission/Vir</v>
      </c>
    </row>
    <row r="3220" spans="2:16" x14ac:dyDescent="0.2">
      <c r="B3220" s="1">
        <f t="shared" si="150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52"/>
        <v>6981245.5530000143</v>
      </c>
      <c r="L3220" s="9" t="str">
        <f t="shared" si="151"/>
        <v>Virement</v>
      </c>
      <c r="P3220" s="1" t="str">
        <f t="array" ref="P3220">INDEX(T_Natures[Nature],MATCH(TRUE,ISNUMBER(FIND(T_Natures[Libellé],F3220)),0))</f>
        <v>Virement</v>
      </c>
    </row>
    <row r="3221" spans="2:16" x14ac:dyDescent="0.2">
      <c r="B3221" s="1">
        <f t="shared" si="150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52"/>
        <v>6981243.1730000144</v>
      </c>
      <c r="L3221" s="9" t="str">
        <f t="shared" si="151"/>
        <v>Virement</v>
      </c>
      <c r="P3221" s="1" t="str">
        <f t="array" ref="P3221">INDEX(T_Natures[Nature],MATCH(TRUE,ISNUMBER(FIND(T_Natures[Libellé],F3221)),0))</f>
        <v>Virement</v>
      </c>
    </row>
    <row r="3222" spans="2:16" x14ac:dyDescent="0.2">
      <c r="B3222" s="1">
        <f t="shared" si="150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52"/>
        <v>6981242.875000014</v>
      </c>
      <c r="L3222" s="9" t="str">
        <f t="shared" si="151"/>
        <v>Commission/Vir</v>
      </c>
      <c r="P3222" s="1" t="str">
        <f t="array" ref="P3222">INDEX(T_Natures[Nature],MATCH(TRUE,ISNUMBER(FIND(T_Natures[Libellé],F3222)),0))</f>
        <v>Commission/Vir</v>
      </c>
    </row>
    <row r="3223" spans="2:16" x14ac:dyDescent="0.2">
      <c r="B3223" s="1">
        <f t="shared" si="150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52"/>
        <v>6981242.5770000136</v>
      </c>
      <c r="L3223" s="9" t="str">
        <f t="shared" si="151"/>
        <v>Commission/Vir</v>
      </c>
      <c r="P3223" s="1" t="str">
        <f t="array" ref="P3223">INDEX(T_Natures[Nature],MATCH(TRUE,ISNUMBER(FIND(T_Natures[Libellé],F3223)),0))</f>
        <v>Commission/Vir</v>
      </c>
    </row>
    <row r="3224" spans="2:16" x14ac:dyDescent="0.2">
      <c r="B3224" s="1">
        <f t="shared" si="150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52"/>
        <v>6981242.2790000131</v>
      </c>
      <c r="L3224" s="9" t="str">
        <f t="shared" si="151"/>
        <v>Commission/Vir</v>
      </c>
      <c r="P3224" s="1" t="str">
        <f t="array" ref="P3224">INDEX(T_Natures[Nature],MATCH(TRUE,ISNUMBER(FIND(T_Natures[Libellé],F3224)),0))</f>
        <v>Commission/Vir</v>
      </c>
    </row>
    <row r="3225" spans="2:16" x14ac:dyDescent="0.2">
      <c r="B3225" s="1">
        <f t="shared" si="150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52"/>
        <v>6981241.9810000127</v>
      </c>
      <c r="L3225" s="9" t="str">
        <f t="shared" si="151"/>
        <v>Commission/Vir</v>
      </c>
      <c r="P3225" s="1" t="str">
        <f t="array" ref="P3225">INDEX(T_Natures[Nature],MATCH(TRUE,ISNUMBER(FIND(T_Natures[Libellé],F3225)),0))</f>
        <v>Commission/Vir</v>
      </c>
    </row>
    <row r="3226" spans="2:16" x14ac:dyDescent="0.2">
      <c r="B3226" s="1">
        <f t="shared" si="150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52"/>
        <v>6981241.6830000123</v>
      </c>
      <c r="L3226" s="9" t="str">
        <f t="shared" si="151"/>
        <v>Commission/Vir</v>
      </c>
      <c r="P3226" s="1" t="str">
        <f t="array" ref="P3226">INDEX(T_Natures[Nature],MATCH(TRUE,ISNUMBER(FIND(T_Natures[Libellé],F3226)),0))</f>
        <v>Commission/Vir</v>
      </c>
    </row>
    <row r="3227" spans="2:16" x14ac:dyDescent="0.2">
      <c r="B3227" s="1">
        <f t="shared" si="150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52"/>
        <v>6981241.3850000119</v>
      </c>
      <c r="L3227" s="9" t="str">
        <f t="shared" si="151"/>
        <v>Commission/Vir</v>
      </c>
      <c r="P3227" s="1" t="str">
        <f t="array" ref="P3227">INDEX(T_Natures[Nature],MATCH(TRUE,ISNUMBER(FIND(T_Natures[Libellé],F3227)),0))</f>
        <v>Commission/Vir</v>
      </c>
    </row>
    <row r="3228" spans="2:16" x14ac:dyDescent="0.2">
      <c r="B3228" s="1">
        <f t="shared" si="150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52"/>
        <v>6981241.0870000115</v>
      </c>
      <c r="L3228" s="9" t="str">
        <f t="shared" si="151"/>
        <v>Commission/Vir</v>
      </c>
      <c r="P3228" s="1" t="str">
        <f t="array" ref="P3228">INDEX(T_Natures[Nature],MATCH(TRUE,ISNUMBER(FIND(T_Natures[Libellé],F3228)),0))</f>
        <v>Commission/Vir</v>
      </c>
    </row>
    <row r="3229" spans="2:16" x14ac:dyDescent="0.2">
      <c r="B3229" s="1">
        <f t="shared" si="150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52"/>
        <v>6981240.789000011</v>
      </c>
      <c r="L3229" s="9" t="str">
        <f t="shared" si="151"/>
        <v>Commission/Vir</v>
      </c>
      <c r="P3229" s="1" t="str">
        <f t="array" ref="P3229">INDEX(T_Natures[Nature],MATCH(TRUE,ISNUMBER(FIND(T_Natures[Libellé],F3229)),0))</f>
        <v>Commission/Vir</v>
      </c>
    </row>
    <row r="3230" spans="2:16" x14ac:dyDescent="0.2">
      <c r="B3230" s="1">
        <f t="shared" si="150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52"/>
        <v>6981240.4910000106</v>
      </c>
      <c r="L3230" s="9" t="str">
        <f t="shared" si="151"/>
        <v>Commission/Vir</v>
      </c>
      <c r="P3230" s="1" t="str">
        <f t="array" ref="P3230">INDEX(T_Natures[Nature],MATCH(TRUE,ISNUMBER(FIND(T_Natures[Libellé],F3230)),0))</f>
        <v>Commission/Vir</v>
      </c>
    </row>
    <row r="3231" spans="2:16" x14ac:dyDescent="0.2">
      <c r="B3231" s="1">
        <f t="shared" si="150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52"/>
        <v>6981240.1930000102</v>
      </c>
      <c r="L3231" s="9" t="str">
        <f t="shared" si="151"/>
        <v>Commission/Vir</v>
      </c>
      <c r="P3231" s="1" t="str">
        <f t="array" ref="P3231">INDEX(T_Natures[Nature],MATCH(TRUE,ISNUMBER(FIND(T_Natures[Libellé],F3231)),0))</f>
        <v>Commission/Vir</v>
      </c>
    </row>
    <row r="3232" spans="2:16" x14ac:dyDescent="0.2">
      <c r="B3232" s="1">
        <f t="shared" si="150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52"/>
        <v>6981239.8950000098</v>
      </c>
      <c r="L3232" s="9" t="str">
        <f t="shared" si="151"/>
        <v>Commission/Vir</v>
      </c>
      <c r="P3232" s="1" t="str">
        <f t="array" ref="P3232">INDEX(T_Natures[Nature],MATCH(TRUE,ISNUMBER(FIND(T_Natures[Libellé],F3232)),0))</f>
        <v>Commission/Vir</v>
      </c>
    </row>
    <row r="3233" spans="2:16" x14ac:dyDescent="0.2">
      <c r="B3233" s="1">
        <f t="shared" si="150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52"/>
        <v>6981239.5970000094</v>
      </c>
      <c r="L3233" s="9" t="str">
        <f t="shared" si="151"/>
        <v>Commission/Vir</v>
      </c>
      <c r="P3233" s="1" t="str">
        <f t="array" ref="P3233">INDEX(T_Natures[Nature],MATCH(TRUE,ISNUMBER(FIND(T_Natures[Libellé],F3233)),0))</f>
        <v>Commission/Vir</v>
      </c>
    </row>
    <row r="3234" spans="2:16" x14ac:dyDescent="0.2">
      <c r="B3234" s="1">
        <f t="shared" si="150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52"/>
        <v>6981239.299000009</v>
      </c>
      <c r="L3234" s="9" t="str">
        <f t="shared" si="151"/>
        <v>Commission/Vir</v>
      </c>
      <c r="P3234" s="1" t="str">
        <f t="array" ref="P3234">INDEX(T_Natures[Nature],MATCH(TRUE,ISNUMBER(FIND(T_Natures[Libellé],F3234)),0))</f>
        <v>Commission/Vir</v>
      </c>
    </row>
    <row r="3235" spans="2:16" x14ac:dyDescent="0.2">
      <c r="B3235" s="1">
        <f t="shared" si="150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52"/>
        <v>6981239.0010000085</v>
      </c>
      <c r="L3235" s="9" t="str">
        <f t="shared" si="151"/>
        <v>Commission/Vir</v>
      </c>
      <c r="P3235" s="1" t="str">
        <f t="array" ref="P3235">INDEX(T_Natures[Nature],MATCH(TRUE,ISNUMBER(FIND(T_Natures[Libellé],F3235)),0))</f>
        <v>Commission/Vir</v>
      </c>
    </row>
    <row r="3236" spans="2:16" x14ac:dyDescent="0.2">
      <c r="B3236" s="1">
        <f t="shared" si="150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52"/>
        <v>6981238.7030000081</v>
      </c>
      <c r="L3236" s="9" t="str">
        <f t="shared" si="151"/>
        <v>Commission/Vir</v>
      </c>
      <c r="P3236" s="1" t="str">
        <f t="array" ref="P3236">INDEX(T_Natures[Nature],MATCH(TRUE,ISNUMBER(FIND(T_Natures[Libellé],F3236)),0))</f>
        <v>Commission/Vir</v>
      </c>
    </row>
    <row r="3237" spans="2:16" x14ac:dyDescent="0.2">
      <c r="B3237" s="1">
        <f t="shared" si="150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52"/>
        <v>6981238.4050000077</v>
      </c>
      <c r="L3237" s="9" t="str">
        <f t="shared" si="151"/>
        <v>Commission/Vir</v>
      </c>
      <c r="P3237" s="1" t="str">
        <f t="array" ref="P3237">INDEX(T_Natures[Nature],MATCH(TRUE,ISNUMBER(FIND(T_Natures[Libellé],F3237)),0))</f>
        <v>Commission/Vir</v>
      </c>
    </row>
    <row r="3238" spans="2:16" x14ac:dyDescent="0.2">
      <c r="B3238" s="1">
        <f t="shared" si="150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52"/>
        <v>6981238.1070000073</v>
      </c>
      <c r="L3238" s="9" t="str">
        <f t="shared" si="151"/>
        <v>Commission/Vir</v>
      </c>
      <c r="P3238" s="1" t="str">
        <f t="array" ref="P3238">INDEX(T_Natures[Nature],MATCH(TRUE,ISNUMBER(FIND(T_Natures[Libellé],F3238)),0))</f>
        <v>Commission/Vir</v>
      </c>
    </row>
    <row r="3239" spans="2:16" x14ac:dyDescent="0.2">
      <c r="B3239" s="1">
        <f t="shared" si="150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52"/>
        <v>6981237.8090000069</v>
      </c>
      <c r="L3239" s="9" t="str">
        <f t="shared" si="151"/>
        <v>Commission/Vir</v>
      </c>
      <c r="P3239" s="1" t="str">
        <f t="array" ref="P3239">INDEX(T_Natures[Nature],MATCH(TRUE,ISNUMBER(FIND(T_Natures[Libellé],F3239)),0))</f>
        <v>Commission/Vir</v>
      </c>
    </row>
    <row r="3240" spans="2:16" x14ac:dyDescent="0.2">
      <c r="B3240" s="1">
        <f t="shared" si="150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52"/>
        <v>6981237.5110000065</v>
      </c>
      <c r="L3240" s="9" t="str">
        <f t="shared" si="151"/>
        <v>Commission/Vir</v>
      </c>
      <c r="P3240" s="1" t="str">
        <f t="array" ref="P3240">INDEX(T_Natures[Nature],MATCH(TRUE,ISNUMBER(FIND(T_Natures[Libellé],F3240)),0))</f>
        <v>Commission/Vir</v>
      </c>
    </row>
    <row r="3241" spans="2:16" x14ac:dyDescent="0.2">
      <c r="B3241" s="1">
        <f t="shared" si="150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52"/>
        <v>6981237.213000006</v>
      </c>
      <c r="L3241" s="9" t="str">
        <f t="shared" si="151"/>
        <v>Commission/Vir</v>
      </c>
      <c r="P3241" s="1" t="str">
        <f t="array" ref="P3241">INDEX(T_Natures[Nature],MATCH(TRUE,ISNUMBER(FIND(T_Natures[Libellé],F3241)),0))</f>
        <v>Commission/Vir</v>
      </c>
    </row>
    <row r="3242" spans="2:16" x14ac:dyDescent="0.2">
      <c r="B3242" s="1">
        <f t="shared" si="150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52"/>
        <v>6981236.9150000056</v>
      </c>
      <c r="L3242" s="9" t="str">
        <f t="shared" si="151"/>
        <v>Commission/Vir</v>
      </c>
      <c r="P3242" s="1" t="str">
        <f t="array" ref="P3242">INDEX(T_Natures[Nature],MATCH(TRUE,ISNUMBER(FIND(T_Natures[Libellé],F3242)),0))</f>
        <v>Commission/Vir</v>
      </c>
    </row>
    <row r="3243" spans="2:16" x14ac:dyDescent="0.2">
      <c r="B3243" s="1">
        <f t="shared" si="150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52"/>
        <v>6981236.6170000052</v>
      </c>
      <c r="L3243" s="9" t="str">
        <f t="shared" si="151"/>
        <v>Commission/Vir</v>
      </c>
      <c r="P3243" s="1" t="str">
        <f t="array" ref="P3243">INDEX(T_Natures[Nature],MATCH(TRUE,ISNUMBER(FIND(T_Natures[Libellé],F3243)),0))</f>
        <v>Commission/Vir</v>
      </c>
    </row>
    <row r="3244" spans="2:16" x14ac:dyDescent="0.2">
      <c r="B3244" s="1">
        <f t="shared" si="150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52"/>
        <v>6981236.3190000048</v>
      </c>
      <c r="L3244" s="9" t="str">
        <f t="shared" si="151"/>
        <v>Commission/Vir</v>
      </c>
      <c r="P3244" s="1" t="str">
        <f t="array" ref="P3244">INDEX(T_Natures[Nature],MATCH(TRUE,ISNUMBER(FIND(T_Natures[Libellé],F3244)),0))</f>
        <v>Commission/Vir</v>
      </c>
    </row>
    <row r="3245" spans="2:16" x14ac:dyDescent="0.2">
      <c r="B3245" s="1">
        <f t="shared" si="150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52"/>
        <v>6981236.0210000044</v>
      </c>
      <c r="L3245" s="9" t="str">
        <f t="shared" si="151"/>
        <v>Commission/Vir</v>
      </c>
      <c r="P3245" s="1" t="str">
        <f t="array" ref="P3245">INDEX(T_Natures[Nature],MATCH(TRUE,ISNUMBER(FIND(T_Natures[Libellé],F3245)),0))</f>
        <v>Commission/Vir</v>
      </c>
    </row>
    <row r="3246" spans="2:16" x14ac:dyDescent="0.2">
      <c r="B3246" s="1">
        <f t="shared" si="150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52"/>
        <v>6981235.723000004</v>
      </c>
      <c r="L3246" s="9" t="str">
        <f t="shared" si="151"/>
        <v>Commission/Vir</v>
      </c>
      <c r="P3246" s="1" t="str">
        <f t="array" ref="P3246">INDEX(T_Natures[Nature],MATCH(TRUE,ISNUMBER(FIND(T_Natures[Libellé],F3246)),0))</f>
        <v>Commission/Vir</v>
      </c>
    </row>
    <row r="3247" spans="2:16" x14ac:dyDescent="0.2">
      <c r="B3247" s="1">
        <f t="shared" si="150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52"/>
        <v>6981235.4250000035</v>
      </c>
      <c r="L3247" s="9" t="str">
        <f t="shared" si="151"/>
        <v>Commission/Vir</v>
      </c>
      <c r="P3247" s="1" t="str">
        <f t="array" ref="P3247">INDEX(T_Natures[Nature],MATCH(TRUE,ISNUMBER(FIND(T_Natures[Libellé],F3247)),0))</f>
        <v>Commission/Vir</v>
      </c>
    </row>
    <row r="3248" spans="2:16" x14ac:dyDescent="0.2">
      <c r="B3248" s="1">
        <f t="shared" si="150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52"/>
        <v>6981235.1270000031</v>
      </c>
      <c r="L3248" s="9" t="str">
        <f t="shared" si="151"/>
        <v>Commission/Vir</v>
      </c>
      <c r="P3248" s="1" t="str">
        <f t="array" ref="P3248">INDEX(T_Natures[Nature],MATCH(TRUE,ISNUMBER(FIND(T_Natures[Libellé],F3248)),0))</f>
        <v>Commission/Vir</v>
      </c>
    </row>
    <row r="3249" spans="2:16" x14ac:dyDescent="0.2">
      <c r="B3249" s="1">
        <f t="shared" si="150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52"/>
        <v>6981234.8290000027</v>
      </c>
      <c r="L3249" s="9" t="str">
        <f t="shared" si="151"/>
        <v>Commission/Vir</v>
      </c>
      <c r="P3249" s="1" t="str">
        <f t="array" ref="P3249">INDEX(T_Natures[Nature],MATCH(TRUE,ISNUMBER(FIND(T_Natures[Libellé],F3249)),0))</f>
        <v>Commission/Vir</v>
      </c>
    </row>
    <row r="3250" spans="2:16" x14ac:dyDescent="0.2">
      <c r="B3250" s="1">
        <f t="shared" si="150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52"/>
        <v>6981234.5310000023</v>
      </c>
      <c r="L3250" s="9" t="str">
        <f t="shared" si="151"/>
        <v>Commission/Vir</v>
      </c>
      <c r="P3250" s="1" t="str">
        <f t="array" ref="P3250">INDEX(T_Natures[Nature],MATCH(TRUE,ISNUMBER(FIND(T_Natures[Libellé],F3250)),0))</f>
        <v>Commission/Vir</v>
      </c>
    </row>
    <row r="3251" spans="2:16" x14ac:dyDescent="0.2">
      <c r="B3251" s="1">
        <f t="shared" si="150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52"/>
        <v>6981234.2330000019</v>
      </c>
      <c r="L3251" s="9" t="str">
        <f t="shared" si="151"/>
        <v>Commission/Vir</v>
      </c>
      <c r="P3251" s="1" t="str">
        <f t="array" ref="P3251">INDEX(T_Natures[Nature],MATCH(TRUE,ISNUMBER(FIND(T_Natures[Libellé],F3251)),0))</f>
        <v>Commission/Vir</v>
      </c>
    </row>
    <row r="3252" spans="2:16" x14ac:dyDescent="0.2">
      <c r="B3252" s="1">
        <f t="shared" si="150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52"/>
        <v>6981233.9350000015</v>
      </c>
      <c r="L3252" s="9" t="str">
        <f t="shared" si="151"/>
        <v>Commission/Vir</v>
      </c>
      <c r="P3252" s="1" t="str">
        <f t="array" ref="P3252">INDEX(T_Natures[Nature],MATCH(TRUE,ISNUMBER(FIND(T_Natures[Libellé],F3252)),0))</f>
        <v>Commission/Vir</v>
      </c>
    </row>
    <row r="3253" spans="2:16" x14ac:dyDescent="0.2">
      <c r="B3253" s="1">
        <f t="shared" si="150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52"/>
        <v>6981233.637000001</v>
      </c>
      <c r="L3253" s="9" t="str">
        <f t="shared" si="151"/>
        <v>Commission/Vir</v>
      </c>
      <c r="P3253" s="1" t="str">
        <f t="array" ref="P3253">INDEX(T_Natures[Nature],MATCH(TRUE,ISNUMBER(FIND(T_Natures[Libellé],F3253)),0))</f>
        <v>Commission/Vir</v>
      </c>
    </row>
    <row r="3254" spans="2:16" x14ac:dyDescent="0.2">
      <c r="B3254" s="1">
        <f t="shared" si="150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52"/>
        <v>6981233.3510000007</v>
      </c>
      <c r="L3254" s="9" t="str">
        <f t="shared" si="151"/>
        <v>Commission/Encaissement</v>
      </c>
      <c r="P3254" s="1" t="str">
        <f t="array" ref="P3254">INDEX(T_Natures[Nature],MATCH(TRUE,ISNUMBER(FIND(T_Natures[Libellé],F3254)),0))</f>
        <v>Commission/Encaissement</v>
      </c>
    </row>
    <row r="3255" spans="2:16" x14ac:dyDescent="0.2">
      <c r="B3255" s="1">
        <f t="shared" si="150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52"/>
        <v>6981283.3510000007</v>
      </c>
      <c r="L3255" s="9" t="str">
        <f t="shared" si="151"/>
        <v>Virement Local</v>
      </c>
      <c r="P3255" s="1" t="str">
        <f t="array" ref="P3255">INDEX(T_Natures[Nature],MATCH(TRUE,ISNUMBER(FIND(T_Natures[Libellé],F3255)),0))</f>
        <v>Virement Local</v>
      </c>
    </row>
    <row r="3256" spans="2:16" x14ac:dyDescent="0.2">
      <c r="B3256" s="1">
        <f t="shared" si="150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52"/>
        <v>6981413.3510000007</v>
      </c>
      <c r="L3256" s="9" t="str">
        <f t="shared" si="151"/>
        <v>Virement Local</v>
      </c>
      <c r="P3256" s="1" t="str">
        <f t="array" ref="P3256">INDEX(T_Natures[Nature],MATCH(TRUE,ISNUMBER(FIND(T_Natures[Libellé],F3256)),0))</f>
        <v>Virement Local</v>
      </c>
    </row>
    <row r="3257" spans="2:16" x14ac:dyDescent="0.2">
      <c r="B3257" s="1">
        <f t="shared" si="150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52"/>
        <v>6981463.3510000007</v>
      </c>
      <c r="L3257" s="9" t="str">
        <f t="shared" si="151"/>
        <v>Virement Local</v>
      </c>
      <c r="P3257" s="1" t="str">
        <f t="array" ref="P3257">INDEX(T_Natures[Nature],MATCH(TRUE,ISNUMBER(FIND(T_Natures[Libellé],F3257)),0))</f>
        <v>Virement Local</v>
      </c>
    </row>
    <row r="3258" spans="2:16" x14ac:dyDescent="0.2">
      <c r="B3258" s="1">
        <f t="shared" si="150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52"/>
        <v>6981513.3510000007</v>
      </c>
      <c r="L3258" s="9" t="str">
        <f t="shared" si="151"/>
        <v>Virement Local</v>
      </c>
      <c r="P3258" s="1" t="str">
        <f t="array" ref="P3258">INDEX(T_Natures[Nature],MATCH(TRUE,ISNUMBER(FIND(T_Natures[Libellé],F3258)),0))</f>
        <v>Virement Local</v>
      </c>
    </row>
    <row r="3259" spans="2:16" x14ac:dyDescent="0.2">
      <c r="B3259" s="1">
        <f t="shared" si="150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52"/>
        <v>6981633.3510000007</v>
      </c>
      <c r="L3259" s="9" t="str">
        <f t="shared" si="151"/>
        <v>Virement Local</v>
      </c>
      <c r="P3259" s="1" t="str">
        <f t="array" ref="P3259">INDEX(T_Natures[Nature],MATCH(TRUE,ISNUMBER(FIND(T_Natures[Libellé],F3259)),0))</f>
        <v>Virement Local</v>
      </c>
    </row>
    <row r="3260" spans="2:16" x14ac:dyDescent="0.2">
      <c r="B3260" s="1">
        <f t="shared" si="150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52"/>
        <v>6981733.3510000007</v>
      </c>
      <c r="L3260" s="9" t="str">
        <f t="shared" si="151"/>
        <v>Virement Local</v>
      </c>
      <c r="P3260" s="1" t="str">
        <f t="array" ref="P3260">INDEX(T_Natures[Nature],MATCH(TRUE,ISNUMBER(FIND(T_Natures[Libellé],F3260)),0))</f>
        <v>Virement Local</v>
      </c>
    </row>
    <row r="3261" spans="2:16" x14ac:dyDescent="0.2">
      <c r="B3261" s="1">
        <f t="shared" si="150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52"/>
        <v>6981783.3510000007</v>
      </c>
      <c r="L3261" s="9" t="str">
        <f t="shared" si="151"/>
        <v>Virement Local</v>
      </c>
      <c r="P3261" s="1" t="str">
        <f t="array" ref="P3261">INDEX(T_Natures[Nature],MATCH(TRUE,ISNUMBER(FIND(T_Natures[Libellé],F3261)),0))</f>
        <v>Virement Local</v>
      </c>
    </row>
    <row r="3262" spans="2:16" x14ac:dyDescent="0.2">
      <c r="B3262" s="1">
        <f t="shared" si="150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52"/>
        <v>6982783.3510000007</v>
      </c>
      <c r="L3262" s="9" t="str">
        <f t="shared" si="151"/>
        <v>Virement Local</v>
      </c>
      <c r="P3262" s="1" t="str">
        <f t="array" ref="P3262">INDEX(T_Natures[Nature],MATCH(TRUE,ISNUMBER(FIND(T_Natures[Libellé],F3262)),0))</f>
        <v>Virement Local</v>
      </c>
    </row>
    <row r="3263" spans="2:16" x14ac:dyDescent="0.2">
      <c r="B3263" s="1">
        <f t="shared" si="150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52"/>
        <v>6982843.3510000007</v>
      </c>
      <c r="L3263" s="9" t="str">
        <f t="shared" si="151"/>
        <v>Virement Local</v>
      </c>
      <c r="P3263" s="1" t="str">
        <f t="array" ref="P3263">INDEX(T_Natures[Nature],MATCH(TRUE,ISNUMBER(FIND(T_Natures[Libellé],F3263)),0))</f>
        <v>Virement Local</v>
      </c>
    </row>
    <row r="3264" spans="2:16" x14ac:dyDescent="0.2">
      <c r="B3264" s="1">
        <f t="shared" si="150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52"/>
        <v>6982843.0650000004</v>
      </c>
      <c r="L3264" s="9" t="str">
        <f t="shared" si="151"/>
        <v>Commission/Encaissement</v>
      </c>
      <c r="P3264" s="1" t="str">
        <f t="array" ref="P3264">INDEX(T_Natures[Nature],MATCH(TRUE,ISNUMBER(FIND(T_Natures[Libellé],F3264)),0))</f>
        <v>Commission/Encaissement</v>
      </c>
    </row>
    <row r="3265" spans="2:16" x14ac:dyDescent="0.2">
      <c r="B3265" s="1">
        <f t="shared" si="150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52"/>
        <v>6982842.7790000001</v>
      </c>
      <c r="L3265" s="9" t="str">
        <f t="shared" si="151"/>
        <v>Commission/Encaissement</v>
      </c>
      <c r="P3265" s="1" t="str">
        <f t="array" ref="P3265">INDEX(T_Natures[Nature],MATCH(TRUE,ISNUMBER(FIND(T_Natures[Libellé],F3265)),0))</f>
        <v>Commission/Encaissement</v>
      </c>
    </row>
    <row r="3266" spans="2:16" x14ac:dyDescent="0.2">
      <c r="B3266" s="1">
        <f t="shared" si="150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52"/>
        <v>6984842.7790000001</v>
      </c>
      <c r="L3266" s="9" t="str">
        <f t="shared" si="151"/>
        <v>Versement</v>
      </c>
      <c r="P3266" s="1" t="str">
        <f t="array" ref="P3266">INDEX(T_Natures[Nature],MATCH(TRUE,ISNUMBER(FIND(T_Natures[Libellé],F3266)),0))</f>
        <v>Versement</v>
      </c>
    </row>
    <row r="3267" spans="2:16" x14ac:dyDescent="0.2">
      <c r="B3267" s="1">
        <f t="shared" si="150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52"/>
        <v>6985042.7790000001</v>
      </c>
      <c r="L3267" s="9" t="str">
        <f t="shared" si="151"/>
        <v>Versement</v>
      </c>
      <c r="P3267" s="1" t="str">
        <f t="array" ref="P3267">INDEX(T_Natures[Nature],MATCH(TRUE,ISNUMBER(FIND(T_Natures[Libellé],F3267)),0))</f>
        <v>Versement</v>
      </c>
    </row>
    <row r="3268" spans="2:16" x14ac:dyDescent="0.2">
      <c r="B3268" s="1">
        <f t="shared" si="150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52"/>
        <v>6985242.7790000001</v>
      </c>
      <c r="L3268" s="9" t="str">
        <f t="shared" si="151"/>
        <v>Versement</v>
      </c>
      <c r="P3268" s="1" t="str">
        <f t="array" ref="P3268">INDEX(T_Natures[Nature],MATCH(TRUE,ISNUMBER(FIND(T_Natures[Libellé],F3268)),0))</f>
        <v>Versement</v>
      </c>
    </row>
    <row r="3269" spans="2:16" x14ac:dyDescent="0.2">
      <c r="B3269" s="1">
        <f t="shared" ref="B3269:B3332" si="153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52"/>
        <v>6985292.7790000001</v>
      </c>
      <c r="L3269" s="9" t="str">
        <f t="shared" ref="L3269:L3332" si="154">IF(ISNUMBER(FIND(LEFT($R$4,$S$4),F3269))=TRUE,$T$4,IF(ISNUMBER(FIND(LEFT($R$5,$S$5),F3269))=TRUE,$T$5,IF(ISNUMBER(FIND(LEFT($R$6,$S$6),F3269))=TRUE,$T$6,IF(ISNUMBER(FIND(LEFT($R$7,$S$7),F3269))=TRUE,$T$7,IF(ISNUMBER(FIND(LEFT($R$8,$S$8),F3269))=TRUE,$T$8,IF(ISNUMBER(FIND(LEFT($R$9,$S$9),F3269))=TRUE,$T$9,IF(ISNUMBER(FIND(LEFT($R$10,$S$10),F3269))=TRUE,$T$10,IF(ISNUMBER(FIND(LEFT($R$11,$S$11),F3269))=TRUE,$T$11,IF(ISNUMBER(FIND(LEFT($R$12,$S$12),F3269))=TRUE,$T$12,IF(ISNUMBER(FIND(LEFT($R$13,$S$13),F3269))=TRUE,$T$13,IF(ISNUMBER(FIND(LEFT($R$14,$S$14),F3269))=TRUE,$T$14,IF(ISNUMBER(FIND(LEFT($R$15,$S$15),F3269))=TRUE,$T$15,IF(ISNUMBER(FIND(LEFT($R$16,$S$16),F3269))=TRUE,$T$16,IF(ISNUMBER(FIND(LEFT($R$17,$S$17),F3269))=TRUE,$T$17,IF(ISNUMBER(FIND(LEFT($R$18,$S$18),F3269))=TRUE,$T$18,IF(ISNUMBER(FIND(LEFT($R$19,$S$19),F3269))=TRUE,$T$19,IF(ISNUMBER(FIND(LEFT($R$20,$S$20),F3269))=TRUE,$T$20,IF(ISNUMBER(FIND(LEFT($R$21,$S$21),F3269))=TRUE,$T$21,IF(ISNUMBER(FIND(LEFT($R$24,$S$24),F3269))=TRUE,$T$24,IF(ISNUMBER(FIND(LEFT($R$25,$S$25),F3269))=TRUE,$T$25,IF(ISNUMBER(FIND(LEFT($R$26,$S$26),F3269))=TRUE,$T$26,IF(ISNUMBER(FIND(LEFT($R$27,$S$27),F3269))=TRUE,$T$27,IF(ISNUMBER(FIND(LEFT($R$28,$S$28),F3269))=TRUE,$T$28,IF(ISNUMBER(FIND(LEFT($R$22,$S$22),F3269))=TRUE,$T$22,IF(ISNUMBER(FIND(LEFT($R$23,$S$23),F3269))=TRUE,$T$23,IF(ISNUMBER(FIND(LEFT($R$29,$S$29),F3269))=TRUE,$T$29))))))))))))))))))))))))))</f>
        <v>Virement Local</v>
      </c>
      <c r="P3269" s="1" t="str">
        <f t="array" ref="P3269">INDEX(T_Natures[Nature],MATCH(TRUE,ISNUMBER(FIND(T_Natures[Libellé],F3269)),0))</f>
        <v>Virement Local</v>
      </c>
    </row>
    <row r="3270" spans="2:16" x14ac:dyDescent="0.2">
      <c r="B3270" s="1">
        <f t="shared" si="153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55">K3269+J3270-I3270</f>
        <v>6985492.7790000001</v>
      </c>
      <c r="L3270" s="9" t="str">
        <f t="shared" si="154"/>
        <v>Virement Local</v>
      </c>
      <c r="P3270" s="1" t="str">
        <f t="array" ref="P3270">INDEX(T_Natures[Nature],MATCH(TRUE,ISNUMBER(FIND(T_Natures[Libellé],F3270)),0))</f>
        <v>Virement Local</v>
      </c>
    </row>
    <row r="3271" spans="2:16" x14ac:dyDescent="0.2">
      <c r="B3271" s="1">
        <f t="shared" si="153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55"/>
        <v>6985522.7790000001</v>
      </c>
      <c r="L3271" s="9" t="str">
        <f t="shared" si="154"/>
        <v>Virement Local</v>
      </c>
      <c r="P3271" s="1" t="str">
        <f t="array" ref="P3271">INDEX(T_Natures[Nature],MATCH(TRUE,ISNUMBER(FIND(T_Natures[Libellé],F3271)),0))</f>
        <v>Virement Local</v>
      </c>
    </row>
    <row r="3272" spans="2:16" x14ac:dyDescent="0.2">
      <c r="B3272" s="1">
        <f t="shared" si="153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55"/>
        <v>6985552.7790000001</v>
      </c>
      <c r="L3272" s="9" t="str">
        <f t="shared" si="154"/>
        <v>Virement Local</v>
      </c>
      <c r="P3272" s="1" t="str">
        <f t="array" ref="P3272">INDEX(T_Natures[Nature],MATCH(TRUE,ISNUMBER(FIND(T_Natures[Libellé],F3272)),0))</f>
        <v>Virement Local</v>
      </c>
    </row>
    <row r="3273" spans="2:16" x14ac:dyDescent="0.2">
      <c r="B3273" s="1">
        <f t="shared" si="153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55"/>
        <v>6985582.7790000001</v>
      </c>
      <c r="L3273" s="9" t="str">
        <f t="shared" si="154"/>
        <v>Virement Local</v>
      </c>
      <c r="P3273" s="1" t="str">
        <f t="array" ref="P3273">INDEX(T_Natures[Nature],MATCH(TRUE,ISNUMBER(FIND(T_Natures[Libellé],F3273)),0))</f>
        <v>Virement Local</v>
      </c>
    </row>
    <row r="3274" spans="2:16" x14ac:dyDescent="0.2">
      <c r="B3274" s="1">
        <f t="shared" si="153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55"/>
        <v>6990582.7790000001</v>
      </c>
      <c r="L3274" s="9" t="str">
        <f t="shared" si="154"/>
        <v>Virement Local</v>
      </c>
      <c r="P3274" s="1" t="str">
        <f t="array" ref="P3274">INDEX(T_Natures[Nature],MATCH(TRUE,ISNUMBER(FIND(T_Natures[Libellé],F3274)),0))</f>
        <v>Virement Local</v>
      </c>
    </row>
    <row r="3275" spans="2:16" x14ac:dyDescent="0.2">
      <c r="B3275" s="1">
        <f t="shared" si="153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55"/>
        <v>6990732.7790000001</v>
      </c>
      <c r="L3275" s="9" t="str">
        <f t="shared" si="154"/>
        <v>Virement Local</v>
      </c>
      <c r="P3275" s="1" t="str">
        <f t="array" ref="P3275">INDEX(T_Natures[Nature],MATCH(TRUE,ISNUMBER(FIND(T_Natures[Libellé],F3275)),0))</f>
        <v>Virement Local</v>
      </c>
    </row>
    <row r="3276" spans="2:16" x14ac:dyDescent="0.2">
      <c r="B3276" s="1">
        <f t="shared" si="153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55"/>
        <v>6990732.4809999997</v>
      </c>
      <c r="L3276" s="9" t="str">
        <f t="shared" si="154"/>
        <v>Commission/Vir</v>
      </c>
      <c r="P3276" s="1" t="str">
        <f t="array" ref="P3276">INDEX(T_Natures[Nature],MATCH(TRUE,ISNUMBER(FIND(T_Natures[Libellé],F3276)),0))</f>
        <v>Commission/Vir</v>
      </c>
    </row>
    <row r="3277" spans="2:16" x14ac:dyDescent="0.2">
      <c r="B3277" s="1">
        <f t="shared" si="153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55"/>
        <v>6990732.1829999993</v>
      </c>
      <c r="L3277" s="9" t="str">
        <f t="shared" si="154"/>
        <v>Commission/Vir</v>
      </c>
      <c r="P3277" s="1" t="str">
        <f t="array" ref="P3277">INDEX(T_Natures[Nature],MATCH(TRUE,ISNUMBER(FIND(T_Natures[Libellé],F3277)),0))</f>
        <v>Commission/Vir</v>
      </c>
    </row>
    <row r="3278" spans="2:16" x14ac:dyDescent="0.2">
      <c r="B3278" s="1">
        <f t="shared" si="153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55"/>
        <v>6990731.8849999988</v>
      </c>
      <c r="L3278" s="9" t="str">
        <f t="shared" si="154"/>
        <v>Commission/Vir</v>
      </c>
      <c r="P3278" s="1" t="str">
        <f t="array" ref="P3278">INDEX(T_Natures[Nature],MATCH(TRUE,ISNUMBER(FIND(T_Natures[Libellé],F3278)),0))</f>
        <v>Commission/Vir</v>
      </c>
    </row>
    <row r="3279" spans="2:16" x14ac:dyDescent="0.2">
      <c r="B3279" s="1">
        <f t="shared" si="153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55"/>
        <v>6990731.5869999984</v>
      </c>
      <c r="L3279" s="9" t="str">
        <f t="shared" si="154"/>
        <v>Commission/Vir</v>
      </c>
      <c r="P3279" s="1" t="str">
        <f t="array" ref="P3279">INDEX(T_Natures[Nature],MATCH(TRUE,ISNUMBER(FIND(T_Natures[Libellé],F3279)),0))</f>
        <v>Commission/Vir</v>
      </c>
    </row>
    <row r="3280" spans="2:16" x14ac:dyDescent="0.2">
      <c r="B3280" s="1">
        <f t="shared" si="153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55"/>
        <v>6990731.288999998</v>
      </c>
      <c r="L3280" s="9" t="str">
        <f t="shared" si="154"/>
        <v>Commission/Vir</v>
      </c>
      <c r="P3280" s="1" t="str">
        <f t="array" ref="P3280">INDEX(T_Natures[Nature],MATCH(TRUE,ISNUMBER(FIND(T_Natures[Libellé],F3280)),0))</f>
        <v>Commission/Vir</v>
      </c>
    </row>
    <row r="3281" spans="2:16" x14ac:dyDescent="0.2">
      <c r="B3281" s="1">
        <f t="shared" si="153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55"/>
        <v>6990730.9909999976</v>
      </c>
      <c r="L3281" s="9" t="str">
        <f t="shared" si="154"/>
        <v>Commission/Vir</v>
      </c>
      <c r="P3281" s="1" t="str">
        <f t="array" ref="P3281">INDEX(T_Natures[Nature],MATCH(TRUE,ISNUMBER(FIND(T_Natures[Libellé],F3281)),0))</f>
        <v>Commission/Vir</v>
      </c>
    </row>
    <row r="3282" spans="2:16" x14ac:dyDescent="0.2">
      <c r="B3282" s="1">
        <f t="shared" si="153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55"/>
        <v>6990730.6929999972</v>
      </c>
      <c r="L3282" s="9" t="str">
        <f t="shared" si="154"/>
        <v>Commission/Vir</v>
      </c>
      <c r="P3282" s="1" t="str">
        <f t="array" ref="P3282">INDEX(T_Natures[Nature],MATCH(TRUE,ISNUMBER(FIND(T_Natures[Libellé],F3282)),0))</f>
        <v>Commission/Vir</v>
      </c>
    </row>
    <row r="3283" spans="2:16" x14ac:dyDescent="0.2">
      <c r="B3283" s="1">
        <f t="shared" si="153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55"/>
        <v>6990730.3949999968</v>
      </c>
      <c r="L3283" s="9" t="str">
        <f t="shared" si="154"/>
        <v>Commission/Vir</v>
      </c>
      <c r="P3283" s="1" t="str">
        <f t="array" ref="P3283">INDEX(T_Natures[Nature],MATCH(TRUE,ISNUMBER(FIND(T_Natures[Libellé],F3283)),0))</f>
        <v>Commission/Vir</v>
      </c>
    </row>
    <row r="3284" spans="2:16" x14ac:dyDescent="0.2">
      <c r="B3284" s="1">
        <f t="shared" si="153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55"/>
        <v>6990730.0969999963</v>
      </c>
      <c r="L3284" s="9" t="str">
        <f t="shared" si="154"/>
        <v>Commission/Vir</v>
      </c>
      <c r="P3284" s="1" t="str">
        <f t="array" ref="P3284">INDEX(T_Natures[Nature],MATCH(TRUE,ISNUMBER(FIND(T_Natures[Libellé],F3284)),0))</f>
        <v>Commission/Vir</v>
      </c>
    </row>
    <row r="3285" spans="2:16" x14ac:dyDescent="0.2">
      <c r="B3285" s="1">
        <f t="shared" si="153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55"/>
        <v>6990729.7989999959</v>
      </c>
      <c r="L3285" s="9" t="str">
        <f t="shared" si="154"/>
        <v>Commission/Vir</v>
      </c>
      <c r="P3285" s="1" t="str">
        <f t="array" ref="P3285">INDEX(T_Natures[Nature],MATCH(TRUE,ISNUMBER(FIND(T_Natures[Libellé],F3285)),0))</f>
        <v>Commission/Vir</v>
      </c>
    </row>
    <row r="3286" spans="2:16" x14ac:dyDescent="0.2">
      <c r="B3286" s="1">
        <f t="shared" si="153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55"/>
        <v>6990729.5009999955</v>
      </c>
      <c r="L3286" s="9" t="str">
        <f t="shared" si="154"/>
        <v>Commission/Vir</v>
      </c>
      <c r="P3286" s="1" t="str">
        <f t="array" ref="P3286">INDEX(T_Natures[Nature],MATCH(TRUE,ISNUMBER(FIND(T_Natures[Libellé],F3286)),0))</f>
        <v>Commission/Vir</v>
      </c>
    </row>
    <row r="3287" spans="2:16" x14ac:dyDescent="0.2">
      <c r="B3287" s="1">
        <f t="shared" si="153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55"/>
        <v>6990729.2029999951</v>
      </c>
      <c r="L3287" s="9" t="str">
        <f t="shared" si="154"/>
        <v>Commission/Vir</v>
      </c>
      <c r="P3287" s="1" t="str">
        <f t="array" ref="P3287">INDEX(T_Natures[Nature],MATCH(TRUE,ISNUMBER(FIND(T_Natures[Libellé],F3287)),0))</f>
        <v>Commission/Vir</v>
      </c>
    </row>
    <row r="3288" spans="2:16" x14ac:dyDescent="0.2">
      <c r="B3288" s="1">
        <f t="shared" si="153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55"/>
        <v>6990728.9049999947</v>
      </c>
      <c r="L3288" s="9" t="str">
        <f t="shared" si="154"/>
        <v>Commission/Vir</v>
      </c>
      <c r="P3288" s="1" t="str">
        <f t="array" ref="P3288">INDEX(T_Natures[Nature],MATCH(TRUE,ISNUMBER(FIND(T_Natures[Libellé],F3288)),0))</f>
        <v>Commission/Vir</v>
      </c>
    </row>
    <row r="3289" spans="2:16" x14ac:dyDescent="0.2">
      <c r="B3289" s="1">
        <f t="shared" si="153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55"/>
        <v>6990728.6069999943</v>
      </c>
      <c r="L3289" s="9" t="str">
        <f t="shared" si="154"/>
        <v>Commission/Vir</v>
      </c>
      <c r="P3289" s="1" t="str">
        <f t="array" ref="P3289">INDEX(T_Natures[Nature],MATCH(TRUE,ISNUMBER(FIND(T_Natures[Libellé],F3289)),0))</f>
        <v>Commission/Vir</v>
      </c>
    </row>
    <row r="3290" spans="2:16" x14ac:dyDescent="0.2">
      <c r="B3290" s="1">
        <f t="shared" si="153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55"/>
        <v>6990728.3089999938</v>
      </c>
      <c r="L3290" s="9" t="str">
        <f t="shared" si="154"/>
        <v>Commission/Vir</v>
      </c>
      <c r="P3290" s="1" t="str">
        <f t="array" ref="P3290">INDEX(T_Natures[Nature],MATCH(TRUE,ISNUMBER(FIND(T_Natures[Libellé],F3290)),0))</f>
        <v>Commission/Vir</v>
      </c>
    </row>
    <row r="3291" spans="2:16" x14ac:dyDescent="0.2">
      <c r="B3291" s="1">
        <f t="shared" si="153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55"/>
        <v>6990728.0109999934</v>
      </c>
      <c r="L3291" s="9" t="str">
        <f t="shared" si="154"/>
        <v>Commission/Vir</v>
      </c>
      <c r="P3291" s="1" t="str">
        <f t="array" ref="P3291">INDEX(T_Natures[Nature],MATCH(TRUE,ISNUMBER(FIND(T_Natures[Libellé],F3291)),0))</f>
        <v>Commission/Vir</v>
      </c>
    </row>
    <row r="3292" spans="2:16" x14ac:dyDescent="0.2">
      <c r="B3292" s="1">
        <f t="shared" si="153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55"/>
        <v>6990727.712999993</v>
      </c>
      <c r="L3292" s="9" t="str">
        <f t="shared" si="154"/>
        <v>Commission/Vir</v>
      </c>
      <c r="P3292" s="1" t="str">
        <f t="array" ref="P3292">INDEX(T_Natures[Nature],MATCH(TRUE,ISNUMBER(FIND(T_Natures[Libellé],F3292)),0))</f>
        <v>Commission/Vir</v>
      </c>
    </row>
    <row r="3293" spans="2:16" x14ac:dyDescent="0.2">
      <c r="B3293" s="1">
        <f t="shared" si="153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55"/>
        <v>6990727.4149999926</v>
      </c>
      <c r="L3293" s="9" t="str">
        <f t="shared" si="154"/>
        <v>Commission/Vir</v>
      </c>
      <c r="P3293" s="1" t="str">
        <f t="array" ref="P3293">INDEX(T_Natures[Nature],MATCH(TRUE,ISNUMBER(FIND(T_Natures[Libellé],F3293)),0))</f>
        <v>Commission/Vir</v>
      </c>
    </row>
    <row r="3294" spans="2:16" x14ac:dyDescent="0.2">
      <c r="B3294" s="1">
        <f t="shared" si="153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55"/>
        <v>6990727.1169999922</v>
      </c>
      <c r="L3294" s="9" t="str">
        <f t="shared" si="154"/>
        <v>Commission/Vir</v>
      </c>
      <c r="P3294" s="1" t="str">
        <f t="array" ref="P3294">INDEX(T_Natures[Nature],MATCH(TRUE,ISNUMBER(FIND(T_Natures[Libellé],F3294)),0))</f>
        <v>Commission/Vir</v>
      </c>
    </row>
    <row r="3295" spans="2:16" x14ac:dyDescent="0.2">
      <c r="B3295" s="1">
        <f t="shared" si="153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55"/>
        <v>6990726.8189999918</v>
      </c>
      <c r="L3295" s="9" t="str">
        <f t="shared" si="154"/>
        <v>Commission/Vir</v>
      </c>
      <c r="P3295" s="1" t="str">
        <f t="array" ref="P3295">INDEX(T_Natures[Nature],MATCH(TRUE,ISNUMBER(FIND(T_Natures[Libellé],F3295)),0))</f>
        <v>Commission/Vir</v>
      </c>
    </row>
    <row r="3296" spans="2:16" x14ac:dyDescent="0.2">
      <c r="B3296" s="1">
        <f t="shared" si="153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55"/>
        <v>6990726.5209999913</v>
      </c>
      <c r="L3296" s="9" t="str">
        <f t="shared" si="154"/>
        <v>Commission/Vir</v>
      </c>
      <c r="P3296" s="1" t="str">
        <f t="array" ref="P3296">INDEX(T_Natures[Nature],MATCH(TRUE,ISNUMBER(FIND(T_Natures[Libellé],F3296)),0))</f>
        <v>Commission/Vir</v>
      </c>
    </row>
    <row r="3297" spans="2:16" x14ac:dyDescent="0.2">
      <c r="B3297" s="1">
        <f t="shared" si="153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55"/>
        <v>6990726.2229999909</v>
      </c>
      <c r="L3297" s="9" t="str">
        <f t="shared" si="154"/>
        <v>Commission/Vir</v>
      </c>
      <c r="P3297" s="1" t="str">
        <f t="array" ref="P3297">INDEX(T_Natures[Nature],MATCH(TRUE,ISNUMBER(FIND(T_Natures[Libellé],F3297)),0))</f>
        <v>Commission/Vir</v>
      </c>
    </row>
    <row r="3298" spans="2:16" x14ac:dyDescent="0.2">
      <c r="B3298" s="1">
        <f t="shared" si="153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55"/>
        <v>6990725.9249999905</v>
      </c>
      <c r="L3298" s="9" t="str">
        <f t="shared" si="154"/>
        <v>Commission/Vir</v>
      </c>
      <c r="P3298" s="1" t="str">
        <f t="array" ref="P3298">INDEX(T_Natures[Nature],MATCH(TRUE,ISNUMBER(FIND(T_Natures[Libellé],F3298)),0))</f>
        <v>Commission/Vir</v>
      </c>
    </row>
    <row r="3299" spans="2:16" x14ac:dyDescent="0.2">
      <c r="B3299" s="1">
        <f t="shared" si="153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55"/>
        <v>6990725.6269999901</v>
      </c>
      <c r="L3299" s="9" t="str">
        <f t="shared" si="154"/>
        <v>Commission/Vir</v>
      </c>
      <c r="P3299" s="1" t="str">
        <f t="array" ref="P3299">INDEX(T_Natures[Nature],MATCH(TRUE,ISNUMBER(FIND(T_Natures[Libellé],F3299)),0))</f>
        <v>Commission/Vir</v>
      </c>
    </row>
    <row r="3300" spans="2:16" x14ac:dyDescent="0.2">
      <c r="B3300" s="1">
        <f t="shared" si="153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55"/>
        <v>6990725.3289999897</v>
      </c>
      <c r="L3300" s="9" t="str">
        <f t="shared" si="154"/>
        <v>Commission/Vir</v>
      </c>
      <c r="P3300" s="1" t="str">
        <f t="array" ref="P3300">INDEX(T_Natures[Nature],MATCH(TRUE,ISNUMBER(FIND(T_Natures[Libellé],F3300)),0))</f>
        <v>Commission/Vir</v>
      </c>
    </row>
    <row r="3301" spans="2:16" x14ac:dyDescent="0.2">
      <c r="B3301" s="1">
        <f t="shared" si="153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55"/>
        <v>6990825.3289999897</v>
      </c>
      <c r="L3301" s="9" t="str">
        <f t="shared" si="154"/>
        <v>Encaissement Chq</v>
      </c>
      <c r="P3301" s="1" t="str">
        <f t="array" ref="P3301">INDEX(T_Natures[Nature],MATCH(TRUE,ISNUMBER(FIND(T_Natures[Libellé],F3301)),0))</f>
        <v>Encaissement Chq</v>
      </c>
    </row>
    <row r="3302" spans="2:16" x14ac:dyDescent="0.2">
      <c r="B3302" s="1">
        <f t="shared" si="153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55"/>
        <v>6992825.3289999897</v>
      </c>
      <c r="L3302" s="9" t="str">
        <f t="shared" si="154"/>
        <v>Encaissement Chq</v>
      </c>
      <c r="P3302" s="1" t="str">
        <f t="array" ref="P3302">INDEX(T_Natures[Nature],MATCH(TRUE,ISNUMBER(FIND(T_Natures[Libellé],F3302)),0))</f>
        <v>Encaissement Chq</v>
      </c>
    </row>
    <row r="3303" spans="2:16" x14ac:dyDescent="0.2">
      <c r="B3303" s="1">
        <f t="shared" si="153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55"/>
        <v>6997825.3289999897</v>
      </c>
      <c r="L3303" s="9" t="str">
        <f t="shared" si="154"/>
        <v>Encaissement Chq</v>
      </c>
      <c r="P3303" s="1" t="str">
        <f t="array" ref="P3303">INDEX(T_Natures[Nature],MATCH(TRUE,ISNUMBER(FIND(T_Natures[Libellé],F3303)),0))</f>
        <v>Encaissement Chq</v>
      </c>
    </row>
    <row r="3304" spans="2:16" x14ac:dyDescent="0.2">
      <c r="B3304" s="1">
        <f t="shared" si="153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55"/>
        <v>6997885.3289999897</v>
      </c>
      <c r="L3304" s="9" t="str">
        <f t="shared" si="154"/>
        <v>Versement</v>
      </c>
      <c r="P3304" s="1" t="str">
        <f t="array" ref="P3304">INDEX(T_Natures[Nature],MATCH(TRUE,ISNUMBER(FIND(T_Natures[Libellé],F3304)),0))</f>
        <v>Versement</v>
      </c>
    </row>
    <row r="3305" spans="2:16" x14ac:dyDescent="0.2">
      <c r="B3305" s="1">
        <f t="shared" si="153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55"/>
        <v>6998085.3289999897</v>
      </c>
      <c r="L3305" s="9" t="str">
        <f t="shared" si="154"/>
        <v>Versement</v>
      </c>
      <c r="P3305" s="1" t="str">
        <f t="array" ref="P3305">INDEX(T_Natures[Nature],MATCH(TRUE,ISNUMBER(FIND(T_Natures[Libellé],F3305)),0))</f>
        <v>Versement</v>
      </c>
    </row>
    <row r="3306" spans="2:16" x14ac:dyDescent="0.2">
      <c r="B3306" s="1">
        <f t="shared" si="153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55"/>
        <v>6998205.3289999897</v>
      </c>
      <c r="L3306" s="9" t="str">
        <f t="shared" si="154"/>
        <v>Versement</v>
      </c>
      <c r="P3306" s="1" t="str">
        <f t="array" ref="P3306">INDEX(T_Natures[Nature],MATCH(TRUE,ISNUMBER(FIND(T_Natures[Libellé],F3306)),0))</f>
        <v>Versement</v>
      </c>
    </row>
    <row r="3307" spans="2:16" x14ac:dyDescent="0.2">
      <c r="B3307" s="1">
        <f t="shared" si="153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55"/>
        <v>6998325.3289999897</v>
      </c>
      <c r="L3307" s="9" t="str">
        <f t="shared" si="154"/>
        <v>Versement</v>
      </c>
      <c r="P3307" s="1" t="str">
        <f t="array" ref="P3307">INDEX(T_Natures[Nature],MATCH(TRUE,ISNUMBER(FIND(T_Natures[Libellé],F3307)),0))</f>
        <v>Versement</v>
      </c>
    </row>
    <row r="3308" spans="2:16" x14ac:dyDescent="0.2">
      <c r="B3308" s="1">
        <f t="shared" si="153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55"/>
        <v>6998425.3289999897</v>
      </c>
      <c r="L3308" s="9" t="str">
        <f t="shared" si="154"/>
        <v>Versement</v>
      </c>
      <c r="P3308" s="1" t="str">
        <f t="array" ref="P3308">INDEX(T_Natures[Nature],MATCH(TRUE,ISNUMBER(FIND(T_Natures[Libellé],F3308)),0))</f>
        <v>Versement</v>
      </c>
    </row>
    <row r="3309" spans="2:16" x14ac:dyDescent="0.2">
      <c r="B3309" s="1">
        <f t="shared" si="153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55"/>
        <v>6999015.3289999897</v>
      </c>
      <c r="L3309" s="9" t="str">
        <f t="shared" si="154"/>
        <v>Versement</v>
      </c>
      <c r="P3309" s="1" t="str">
        <f t="array" ref="P3309">INDEX(T_Natures[Nature],MATCH(TRUE,ISNUMBER(FIND(T_Natures[Libellé],F3309)),0))</f>
        <v>Versement</v>
      </c>
    </row>
    <row r="3310" spans="2:16" x14ac:dyDescent="0.2">
      <c r="B3310" s="1">
        <f t="shared" si="153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55"/>
        <v>6999515.3289999897</v>
      </c>
      <c r="L3310" s="9" t="str">
        <f t="shared" si="154"/>
        <v>Versement</v>
      </c>
      <c r="P3310" s="1" t="str">
        <f t="array" ref="P3310">INDEX(T_Natures[Nature],MATCH(TRUE,ISNUMBER(FIND(T_Natures[Libellé],F3310)),0))</f>
        <v>Versement</v>
      </c>
    </row>
    <row r="3311" spans="2:16" x14ac:dyDescent="0.2">
      <c r="B3311" s="1">
        <f t="shared" si="153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55"/>
        <v>6999715.3289999897</v>
      </c>
      <c r="L3311" s="9" t="str">
        <f t="shared" si="154"/>
        <v>Versement</v>
      </c>
      <c r="P3311" s="1" t="str">
        <f t="array" ref="P3311">INDEX(T_Natures[Nature],MATCH(TRUE,ISNUMBER(FIND(T_Natures[Libellé],F3311)),0))</f>
        <v>Versement</v>
      </c>
    </row>
    <row r="3312" spans="2:16" x14ac:dyDescent="0.2">
      <c r="B3312" s="1">
        <f t="shared" si="153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55"/>
        <v>7001215.3289999897</v>
      </c>
      <c r="L3312" s="9" t="str">
        <f t="shared" si="154"/>
        <v>Virement Local</v>
      </c>
      <c r="P3312" s="1" t="str">
        <f t="array" ref="P3312">INDEX(T_Natures[Nature],MATCH(TRUE,ISNUMBER(FIND(T_Natures[Libellé],F3312)),0))</f>
        <v>Virement Local</v>
      </c>
    </row>
    <row r="3313" spans="2:16" x14ac:dyDescent="0.2">
      <c r="B3313" s="1">
        <f t="shared" si="153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55"/>
        <v>7001245.3289999897</v>
      </c>
      <c r="L3313" s="9" t="str">
        <f t="shared" si="154"/>
        <v>Virement Local</v>
      </c>
      <c r="P3313" s="1" t="str">
        <f t="array" ref="P3313">INDEX(T_Natures[Nature],MATCH(TRUE,ISNUMBER(FIND(T_Natures[Libellé],F3313)),0))</f>
        <v>Virement Local</v>
      </c>
    </row>
    <row r="3314" spans="2:16" x14ac:dyDescent="0.2">
      <c r="B3314" s="1">
        <f t="shared" si="153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55"/>
        <v>7002245.3289999897</v>
      </c>
      <c r="L3314" s="9" t="str">
        <f t="shared" si="154"/>
        <v>Virement Local</v>
      </c>
      <c r="P3314" s="1" t="str">
        <f t="array" ref="P3314">INDEX(T_Natures[Nature],MATCH(TRUE,ISNUMBER(FIND(T_Natures[Libellé],F3314)),0))</f>
        <v>Virement Local</v>
      </c>
    </row>
    <row r="3315" spans="2:16" x14ac:dyDescent="0.2">
      <c r="B3315" s="1">
        <f t="shared" si="153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55"/>
        <v>7002275.3289999897</v>
      </c>
      <c r="L3315" s="9" t="str">
        <f t="shared" si="154"/>
        <v>Virement Local</v>
      </c>
      <c r="P3315" s="1" t="str">
        <f t="array" ref="P3315">INDEX(T_Natures[Nature],MATCH(TRUE,ISNUMBER(FIND(T_Natures[Libellé],F3315)),0))</f>
        <v>Virement Local</v>
      </c>
    </row>
    <row r="3316" spans="2:16" x14ac:dyDescent="0.2">
      <c r="B3316" s="1">
        <f t="shared" si="153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55"/>
        <v>7002775.3289999897</v>
      </c>
      <c r="L3316" s="9" t="str">
        <f t="shared" si="154"/>
        <v>Virement Local</v>
      </c>
      <c r="P3316" s="1" t="str">
        <f t="array" ref="P3316">INDEX(T_Natures[Nature],MATCH(TRUE,ISNUMBER(FIND(T_Natures[Libellé],F3316)),0))</f>
        <v>Virement Local</v>
      </c>
    </row>
    <row r="3317" spans="2:16" x14ac:dyDescent="0.2">
      <c r="B3317" s="1">
        <f t="shared" si="153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55"/>
        <v>7003275.3289999897</v>
      </c>
      <c r="L3317" s="9" t="str">
        <f t="shared" si="154"/>
        <v>Virement Local</v>
      </c>
      <c r="P3317" s="1" t="str">
        <f t="array" ref="P3317">INDEX(T_Natures[Nature],MATCH(TRUE,ISNUMBER(FIND(T_Natures[Libellé],F3317)),0))</f>
        <v>Virement Local</v>
      </c>
    </row>
    <row r="3318" spans="2:16" x14ac:dyDescent="0.2">
      <c r="B3318" s="1">
        <f t="shared" si="153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55"/>
        <v>7003375.3289999897</v>
      </c>
      <c r="L3318" s="9" t="str">
        <f t="shared" si="154"/>
        <v>Virement Local</v>
      </c>
      <c r="P3318" s="1" t="str">
        <f t="array" ref="P3318">INDEX(T_Natures[Nature],MATCH(TRUE,ISNUMBER(FIND(T_Natures[Libellé],F3318)),0))</f>
        <v>Virement Local</v>
      </c>
    </row>
    <row r="3319" spans="2:16" x14ac:dyDescent="0.2">
      <c r="B3319" s="1">
        <f t="shared" si="153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55"/>
        <v>7003395.3289999897</v>
      </c>
      <c r="L3319" s="9" t="str">
        <f t="shared" si="154"/>
        <v>Virement Local</v>
      </c>
      <c r="P3319" s="1" t="str">
        <f t="array" ref="P3319">INDEX(T_Natures[Nature],MATCH(TRUE,ISNUMBER(FIND(T_Natures[Libellé],F3319)),0))</f>
        <v>Virement Local</v>
      </c>
    </row>
    <row r="3320" spans="2:16" x14ac:dyDescent="0.2">
      <c r="B3320" s="1">
        <f t="shared" si="153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55"/>
        <v>7004395.3289999897</v>
      </c>
      <c r="L3320" s="9" t="str">
        <f t="shared" si="154"/>
        <v>Virement Local</v>
      </c>
      <c r="P3320" s="1" t="str">
        <f t="array" ref="P3320">INDEX(T_Natures[Nature],MATCH(TRUE,ISNUMBER(FIND(T_Natures[Libellé],F3320)),0))</f>
        <v>Virement Local</v>
      </c>
    </row>
    <row r="3321" spans="2:16" x14ac:dyDescent="0.2">
      <c r="B3321" s="1">
        <f t="shared" si="153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55"/>
        <v>7004895.3289999897</v>
      </c>
      <c r="L3321" s="9" t="str">
        <f t="shared" si="154"/>
        <v>Virement Local</v>
      </c>
      <c r="P3321" s="1" t="str">
        <f t="array" ref="P3321">INDEX(T_Natures[Nature],MATCH(TRUE,ISNUMBER(FIND(T_Natures[Libellé],F3321)),0))</f>
        <v>Virement Local</v>
      </c>
    </row>
    <row r="3322" spans="2:16" x14ac:dyDescent="0.2">
      <c r="B3322" s="1">
        <f t="shared" si="153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55"/>
        <v>7004995.3289999897</v>
      </c>
      <c r="L3322" s="9" t="str">
        <f t="shared" si="154"/>
        <v>Virement Local</v>
      </c>
      <c r="P3322" s="1" t="str">
        <f t="array" ref="P3322">INDEX(T_Natures[Nature],MATCH(TRUE,ISNUMBER(FIND(T_Natures[Libellé],F3322)),0))</f>
        <v>Virement Local</v>
      </c>
    </row>
    <row r="3323" spans="2:16" x14ac:dyDescent="0.2">
      <c r="B3323" s="1">
        <f t="shared" si="153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55"/>
        <v>7049995.3289999897</v>
      </c>
      <c r="L3323" s="9" t="str">
        <f t="shared" si="154"/>
        <v>Virement Local</v>
      </c>
      <c r="P3323" s="1" t="str">
        <f t="array" ref="P3323">INDEX(T_Natures[Nature],MATCH(TRUE,ISNUMBER(FIND(T_Natures[Libellé],F3323)),0))</f>
        <v>Virement Local</v>
      </c>
    </row>
    <row r="3324" spans="2:16" x14ac:dyDescent="0.2">
      <c r="B3324" s="1">
        <f t="shared" si="153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55"/>
        <v>7050045.3289999897</v>
      </c>
      <c r="L3324" s="9" t="str">
        <f t="shared" si="154"/>
        <v>Virement Local</v>
      </c>
      <c r="P3324" s="1" t="str">
        <f t="array" ref="P3324">INDEX(T_Natures[Nature],MATCH(TRUE,ISNUMBER(FIND(T_Natures[Libellé],F3324)),0))</f>
        <v>Virement Local</v>
      </c>
    </row>
    <row r="3325" spans="2:16" x14ac:dyDescent="0.2">
      <c r="B3325" s="1">
        <f t="shared" si="153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55"/>
        <v>7050194.3289999897</v>
      </c>
      <c r="L3325" s="9" t="str">
        <f t="shared" si="154"/>
        <v>Virement Local</v>
      </c>
      <c r="P3325" s="1" t="str">
        <f t="array" ref="P3325">INDEX(T_Natures[Nature],MATCH(TRUE,ISNUMBER(FIND(T_Natures[Libellé],F3325)),0))</f>
        <v>Virement Local</v>
      </c>
    </row>
    <row r="3326" spans="2:16" x14ac:dyDescent="0.2">
      <c r="B3326" s="1">
        <f t="shared" si="153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55"/>
        <v>7050294.3289999897</v>
      </c>
      <c r="L3326" s="9" t="str">
        <f t="shared" si="154"/>
        <v>Virement Local</v>
      </c>
      <c r="P3326" s="1" t="str">
        <f t="array" ref="P3326">INDEX(T_Natures[Nature],MATCH(TRUE,ISNUMBER(FIND(T_Natures[Libellé],F3326)),0))</f>
        <v>Virement Local</v>
      </c>
    </row>
    <row r="3327" spans="2:16" x14ac:dyDescent="0.2">
      <c r="B3327" s="1">
        <f t="shared" si="153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55"/>
        <v>7050319.3289999897</v>
      </c>
      <c r="L3327" s="9" t="str">
        <f t="shared" si="154"/>
        <v>Virement Local</v>
      </c>
      <c r="P3327" s="1" t="str">
        <f t="array" ref="P3327">INDEX(T_Natures[Nature],MATCH(TRUE,ISNUMBER(FIND(T_Natures[Libellé],F3327)),0))</f>
        <v>Virement Local</v>
      </c>
    </row>
    <row r="3328" spans="2:16" x14ac:dyDescent="0.2">
      <c r="B3328" s="1">
        <f t="shared" si="153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55"/>
        <v>7050369.3289999897</v>
      </c>
      <c r="L3328" s="9" t="str">
        <f t="shared" si="154"/>
        <v>Virement Local</v>
      </c>
      <c r="P3328" s="1" t="str">
        <f t="array" ref="P3328">INDEX(T_Natures[Nature],MATCH(TRUE,ISNUMBER(FIND(T_Natures[Libellé],F3328)),0))</f>
        <v>Virement Local</v>
      </c>
    </row>
    <row r="3329" spans="2:16" x14ac:dyDescent="0.2">
      <c r="B3329" s="1">
        <f t="shared" si="153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55"/>
        <v>7050479.3289999897</v>
      </c>
      <c r="L3329" s="9" t="str">
        <f t="shared" si="154"/>
        <v>Virement Local</v>
      </c>
      <c r="P3329" s="1" t="str">
        <f t="array" ref="P3329">INDEX(T_Natures[Nature],MATCH(TRUE,ISNUMBER(FIND(T_Natures[Libellé],F3329)),0))</f>
        <v>Virement Local</v>
      </c>
    </row>
    <row r="3330" spans="2:16" x14ac:dyDescent="0.2">
      <c r="B3330" s="1">
        <f t="shared" si="153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55"/>
        <v>7050579.3289999897</v>
      </c>
      <c r="L3330" s="9" t="str">
        <f t="shared" si="154"/>
        <v>Virement Local</v>
      </c>
      <c r="P3330" s="1" t="str">
        <f t="array" ref="P3330">INDEX(T_Natures[Nature],MATCH(TRUE,ISNUMBER(FIND(T_Natures[Libellé],F3330)),0))</f>
        <v>Virement Local</v>
      </c>
    </row>
    <row r="3331" spans="2:16" x14ac:dyDescent="0.2">
      <c r="B3331" s="1">
        <f t="shared" si="153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55"/>
        <v>7050609.3289999897</v>
      </c>
      <c r="L3331" s="9" t="str">
        <f t="shared" si="154"/>
        <v>Virement Local</v>
      </c>
      <c r="P3331" s="1" t="str">
        <f t="array" ref="P3331">INDEX(T_Natures[Nature],MATCH(TRUE,ISNUMBER(FIND(T_Natures[Libellé],F3331)),0))</f>
        <v>Virement Local</v>
      </c>
    </row>
    <row r="3332" spans="2:16" x14ac:dyDescent="0.2">
      <c r="B3332" s="1">
        <f t="shared" si="153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55"/>
        <v>7050709.3289999897</v>
      </c>
      <c r="L3332" s="9" t="str">
        <f t="shared" si="154"/>
        <v>Virement Local</v>
      </c>
      <c r="P3332" s="1" t="str">
        <f t="array" ref="P3332">INDEX(T_Natures[Nature],MATCH(TRUE,ISNUMBER(FIND(T_Natures[Libellé],F3332)),0))</f>
        <v>Virement Local</v>
      </c>
    </row>
    <row r="3333" spans="2:16" x14ac:dyDescent="0.2">
      <c r="B3333" s="1">
        <f t="shared" ref="B3333:B3396" si="156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55"/>
        <v>7050809.3289999897</v>
      </c>
      <c r="L3333" s="9" t="str">
        <f t="shared" ref="L3333:L3396" si="157">IF(ISNUMBER(FIND(LEFT($R$4,$S$4),F3333))=TRUE,$T$4,IF(ISNUMBER(FIND(LEFT($R$5,$S$5),F3333))=TRUE,$T$5,IF(ISNUMBER(FIND(LEFT($R$6,$S$6),F3333))=TRUE,$T$6,IF(ISNUMBER(FIND(LEFT($R$7,$S$7),F3333))=TRUE,$T$7,IF(ISNUMBER(FIND(LEFT($R$8,$S$8),F3333))=TRUE,$T$8,IF(ISNUMBER(FIND(LEFT($R$9,$S$9),F3333))=TRUE,$T$9,IF(ISNUMBER(FIND(LEFT($R$10,$S$10),F3333))=TRUE,$T$10,IF(ISNUMBER(FIND(LEFT($R$11,$S$11),F3333))=TRUE,$T$11,IF(ISNUMBER(FIND(LEFT($R$12,$S$12),F3333))=TRUE,$T$12,IF(ISNUMBER(FIND(LEFT($R$13,$S$13),F3333))=TRUE,$T$13,IF(ISNUMBER(FIND(LEFT($R$14,$S$14),F3333))=TRUE,$T$14,IF(ISNUMBER(FIND(LEFT($R$15,$S$15),F3333))=TRUE,$T$15,IF(ISNUMBER(FIND(LEFT($R$16,$S$16),F3333))=TRUE,$T$16,IF(ISNUMBER(FIND(LEFT($R$17,$S$17),F3333))=TRUE,$T$17,IF(ISNUMBER(FIND(LEFT($R$18,$S$18),F3333))=TRUE,$T$18,IF(ISNUMBER(FIND(LEFT($R$19,$S$19),F3333))=TRUE,$T$19,IF(ISNUMBER(FIND(LEFT($R$20,$S$20),F3333))=TRUE,$T$20,IF(ISNUMBER(FIND(LEFT($R$21,$S$21),F3333))=TRUE,$T$21,IF(ISNUMBER(FIND(LEFT($R$24,$S$24),F3333))=TRUE,$T$24,IF(ISNUMBER(FIND(LEFT($R$25,$S$25),F3333))=TRUE,$T$25,IF(ISNUMBER(FIND(LEFT($R$26,$S$26),F3333))=TRUE,$T$26,IF(ISNUMBER(FIND(LEFT($R$27,$S$27),F3333))=TRUE,$T$27,IF(ISNUMBER(FIND(LEFT($R$28,$S$28),F3333))=TRUE,$T$28,IF(ISNUMBER(FIND(LEFT($R$22,$S$22),F3333))=TRUE,$T$22,IF(ISNUMBER(FIND(LEFT($R$23,$S$23),F3333))=TRUE,$T$23,IF(ISNUMBER(FIND(LEFT($R$29,$S$29),F3333))=TRUE,$T$29))))))))))))))))))))))))))</f>
        <v>Virement Local</v>
      </c>
      <c r="P3333" s="1" t="str">
        <f t="array" ref="P3333">INDEX(T_Natures[Nature],MATCH(TRUE,ISNUMBER(FIND(T_Natures[Libellé],F3333)),0))</f>
        <v>Virement Local</v>
      </c>
    </row>
    <row r="3334" spans="2:16" x14ac:dyDescent="0.2">
      <c r="B3334" s="1">
        <f t="shared" si="156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58">K3333+J3334-I3334</f>
        <v>7051140.1779999901</v>
      </c>
      <c r="L3334" s="9" t="str">
        <f t="shared" si="157"/>
        <v>Virement Local</v>
      </c>
      <c r="P3334" s="1" t="str">
        <f t="array" ref="P3334">INDEX(T_Natures[Nature],MATCH(TRUE,ISNUMBER(FIND(T_Natures[Libellé],F3334)),0))</f>
        <v>Virement Local</v>
      </c>
    </row>
    <row r="3335" spans="2:16" x14ac:dyDescent="0.2">
      <c r="B3335" s="1">
        <f t="shared" si="156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58"/>
        <v>7051210.1779999901</v>
      </c>
      <c r="L3335" s="9" t="str">
        <f t="shared" si="157"/>
        <v>Virement Local</v>
      </c>
      <c r="P3335" s="1" t="str">
        <f t="array" ref="P3335">INDEX(T_Natures[Nature],MATCH(TRUE,ISNUMBER(FIND(T_Natures[Libellé],F3335)),0))</f>
        <v>Virement Local</v>
      </c>
    </row>
    <row r="3336" spans="2:16" x14ac:dyDescent="0.2">
      <c r="B3336" s="1">
        <f t="shared" si="156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58"/>
        <v>7052210.1779999901</v>
      </c>
      <c r="L3336" s="9" t="str">
        <f t="shared" si="157"/>
        <v>Virement Local</v>
      </c>
      <c r="P3336" s="1" t="str">
        <f t="array" ref="P3336">INDEX(T_Natures[Nature],MATCH(TRUE,ISNUMBER(FIND(T_Natures[Libellé],F3336)),0))</f>
        <v>Virement Local</v>
      </c>
    </row>
    <row r="3337" spans="2:16" x14ac:dyDescent="0.2">
      <c r="B3337" s="1">
        <f t="shared" si="156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58"/>
        <v>7052209.8919999897</v>
      </c>
      <c r="L3337" s="9" t="str">
        <f t="shared" si="157"/>
        <v>Commission/Encaissement</v>
      </c>
      <c r="P3337" s="1" t="str">
        <f t="array" ref="P3337">INDEX(T_Natures[Nature],MATCH(TRUE,ISNUMBER(FIND(T_Natures[Libellé],F3337)),0))</f>
        <v>Commission/Encaissement</v>
      </c>
    </row>
    <row r="3338" spans="2:16" x14ac:dyDescent="0.2">
      <c r="B3338" s="1">
        <f t="shared" si="156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58"/>
        <v>7052209.5939999893</v>
      </c>
      <c r="L3338" s="9" t="str">
        <f t="shared" si="157"/>
        <v>Commission/Vir</v>
      </c>
      <c r="P3338" s="1" t="str">
        <f t="array" ref="P3338">INDEX(T_Natures[Nature],MATCH(TRUE,ISNUMBER(FIND(T_Natures[Libellé],F3338)),0))</f>
        <v>Commission/Vir</v>
      </c>
    </row>
    <row r="3339" spans="2:16" x14ac:dyDescent="0.2">
      <c r="B3339" s="1">
        <f t="shared" si="156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58"/>
        <v>7052209.2959999889</v>
      </c>
      <c r="L3339" s="9" t="str">
        <f t="shared" si="157"/>
        <v>Commission/Vir</v>
      </c>
      <c r="P3339" s="1" t="str">
        <f t="array" ref="P3339">INDEX(T_Natures[Nature],MATCH(TRUE,ISNUMBER(FIND(T_Natures[Libellé],F3339)),0))</f>
        <v>Commission/Vir</v>
      </c>
    </row>
    <row r="3340" spans="2:16" x14ac:dyDescent="0.2">
      <c r="B3340" s="1">
        <f t="shared" si="156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58"/>
        <v>7052208.9979999885</v>
      </c>
      <c r="L3340" s="9" t="str">
        <f t="shared" si="157"/>
        <v>Commission/Vir</v>
      </c>
      <c r="P3340" s="1" t="str">
        <f t="array" ref="P3340">INDEX(T_Natures[Nature],MATCH(TRUE,ISNUMBER(FIND(T_Natures[Libellé],F3340)),0))</f>
        <v>Commission/Vir</v>
      </c>
    </row>
    <row r="3341" spans="2:16" x14ac:dyDescent="0.2">
      <c r="B3341" s="1">
        <f t="shared" si="156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58"/>
        <v>7052208.6999999881</v>
      </c>
      <c r="L3341" s="9" t="str">
        <f t="shared" si="157"/>
        <v>Commission/Vir</v>
      </c>
      <c r="P3341" s="1" t="str">
        <f t="array" ref="P3341">INDEX(T_Natures[Nature],MATCH(TRUE,ISNUMBER(FIND(T_Natures[Libellé],F3341)),0))</f>
        <v>Commission/Vir</v>
      </c>
    </row>
    <row r="3342" spans="2:16" x14ac:dyDescent="0.2">
      <c r="B3342" s="1">
        <f t="shared" si="156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58"/>
        <v>7052208.4019999877</v>
      </c>
      <c r="L3342" s="9" t="str">
        <f t="shared" si="157"/>
        <v>Commission/Vir</v>
      </c>
      <c r="P3342" s="1" t="str">
        <f t="array" ref="P3342">INDEX(T_Natures[Nature],MATCH(TRUE,ISNUMBER(FIND(T_Natures[Libellé],F3342)),0))</f>
        <v>Commission/Vir</v>
      </c>
    </row>
    <row r="3343" spans="2:16" x14ac:dyDescent="0.2">
      <c r="B3343" s="1">
        <f t="shared" si="156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58"/>
        <v>7052208.1039999872</v>
      </c>
      <c r="L3343" s="9" t="str">
        <f t="shared" si="157"/>
        <v>Commission/Vir</v>
      </c>
      <c r="P3343" s="1" t="str">
        <f t="array" ref="P3343">INDEX(T_Natures[Nature],MATCH(TRUE,ISNUMBER(FIND(T_Natures[Libellé],F3343)),0))</f>
        <v>Commission/Vir</v>
      </c>
    </row>
    <row r="3344" spans="2:16" x14ac:dyDescent="0.2">
      <c r="B3344" s="1">
        <f t="shared" si="156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58"/>
        <v>7052207.8059999868</v>
      </c>
      <c r="L3344" s="9" t="str">
        <f t="shared" si="157"/>
        <v>Commission/Vir</v>
      </c>
      <c r="P3344" s="1" t="str">
        <f t="array" ref="P3344">INDEX(T_Natures[Nature],MATCH(TRUE,ISNUMBER(FIND(T_Natures[Libellé],F3344)),0))</f>
        <v>Commission/Vir</v>
      </c>
    </row>
    <row r="3345" spans="2:16" x14ac:dyDescent="0.2">
      <c r="B3345" s="1">
        <f t="shared" si="156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58"/>
        <v>7052207.5079999864</v>
      </c>
      <c r="L3345" s="9" t="str">
        <f t="shared" si="157"/>
        <v>Commission/Vir</v>
      </c>
      <c r="P3345" s="1" t="str">
        <f t="array" ref="P3345">INDEX(T_Natures[Nature],MATCH(TRUE,ISNUMBER(FIND(T_Natures[Libellé],F3345)),0))</f>
        <v>Commission/Vir</v>
      </c>
    </row>
    <row r="3346" spans="2:16" x14ac:dyDescent="0.2">
      <c r="B3346" s="1">
        <f t="shared" si="156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58"/>
        <v>7052207.209999986</v>
      </c>
      <c r="L3346" s="9" t="str">
        <f t="shared" si="157"/>
        <v>Commission/Vir</v>
      </c>
      <c r="P3346" s="1" t="str">
        <f t="array" ref="P3346">INDEX(T_Natures[Nature],MATCH(TRUE,ISNUMBER(FIND(T_Natures[Libellé],F3346)),0))</f>
        <v>Commission/Vir</v>
      </c>
    </row>
    <row r="3347" spans="2:16" x14ac:dyDescent="0.2">
      <c r="B3347" s="1">
        <f t="shared" si="156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58"/>
        <v>7052206.9119999856</v>
      </c>
      <c r="L3347" s="9" t="str">
        <f t="shared" si="157"/>
        <v>Commission/Vir</v>
      </c>
      <c r="P3347" s="1" t="str">
        <f t="array" ref="P3347">INDEX(T_Natures[Nature],MATCH(TRUE,ISNUMBER(FIND(T_Natures[Libellé],F3347)),0))</f>
        <v>Commission/Vir</v>
      </c>
    </row>
    <row r="3348" spans="2:16" x14ac:dyDescent="0.2">
      <c r="B3348" s="1">
        <f t="shared" si="156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58"/>
        <v>7052206.6139999852</v>
      </c>
      <c r="L3348" s="9" t="str">
        <f t="shared" si="157"/>
        <v>Commission/Vir</v>
      </c>
      <c r="P3348" s="1" t="str">
        <f t="array" ref="P3348">INDEX(T_Natures[Nature],MATCH(TRUE,ISNUMBER(FIND(T_Natures[Libellé],F3348)),0))</f>
        <v>Commission/Vir</v>
      </c>
    </row>
    <row r="3349" spans="2:16" x14ac:dyDescent="0.2">
      <c r="B3349" s="1">
        <f t="shared" si="156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58"/>
        <v>7052206.3159999847</v>
      </c>
      <c r="L3349" s="9" t="str">
        <f t="shared" si="157"/>
        <v>Commission/Vir</v>
      </c>
      <c r="P3349" s="1" t="str">
        <f t="array" ref="P3349">INDEX(T_Natures[Nature],MATCH(TRUE,ISNUMBER(FIND(T_Natures[Libellé],F3349)),0))</f>
        <v>Commission/Vir</v>
      </c>
    </row>
    <row r="3350" spans="2:16" x14ac:dyDescent="0.2">
      <c r="B3350" s="1">
        <f t="shared" si="156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58"/>
        <v>7052206.0179999843</v>
      </c>
      <c r="L3350" s="9" t="str">
        <f t="shared" si="157"/>
        <v>Commission/Vir</v>
      </c>
      <c r="P3350" s="1" t="str">
        <f t="array" ref="P3350">INDEX(T_Natures[Nature],MATCH(TRUE,ISNUMBER(FIND(T_Natures[Libellé],F3350)),0))</f>
        <v>Commission/Vir</v>
      </c>
    </row>
    <row r="3351" spans="2:16" x14ac:dyDescent="0.2">
      <c r="B3351" s="1">
        <f t="shared" si="156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58"/>
        <v>7052205.7199999839</v>
      </c>
      <c r="L3351" s="9" t="str">
        <f t="shared" si="157"/>
        <v>Commission/Vir</v>
      </c>
      <c r="P3351" s="1" t="str">
        <f t="array" ref="P3351">INDEX(T_Natures[Nature],MATCH(TRUE,ISNUMBER(FIND(T_Natures[Libellé],F3351)),0))</f>
        <v>Commission/Vir</v>
      </c>
    </row>
    <row r="3352" spans="2:16" x14ac:dyDescent="0.2">
      <c r="B3352" s="1">
        <f t="shared" si="156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58"/>
        <v>7052205.4219999835</v>
      </c>
      <c r="L3352" s="9" t="str">
        <f t="shared" si="157"/>
        <v>Commission/Vir</v>
      </c>
      <c r="P3352" s="1" t="str">
        <f t="array" ref="P3352">INDEX(T_Natures[Nature],MATCH(TRUE,ISNUMBER(FIND(T_Natures[Libellé],F3352)),0))</f>
        <v>Commission/Vir</v>
      </c>
    </row>
    <row r="3353" spans="2:16" x14ac:dyDescent="0.2">
      <c r="B3353" s="1">
        <f t="shared" si="156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58"/>
        <v>7052205.1239999831</v>
      </c>
      <c r="L3353" s="9" t="str">
        <f t="shared" si="157"/>
        <v>Commission/Vir</v>
      </c>
      <c r="P3353" s="1" t="str">
        <f t="array" ref="P3353">INDEX(T_Natures[Nature],MATCH(TRUE,ISNUMBER(FIND(T_Natures[Libellé],F3353)),0))</f>
        <v>Commission/Vir</v>
      </c>
    </row>
    <row r="3354" spans="2:16" x14ac:dyDescent="0.2">
      <c r="B3354" s="1">
        <f t="shared" si="156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58"/>
        <v>7052204.8259999827</v>
      </c>
      <c r="L3354" s="9" t="str">
        <f t="shared" si="157"/>
        <v>Commission/Vir</v>
      </c>
      <c r="P3354" s="1" t="str">
        <f t="array" ref="P3354">INDEX(T_Natures[Nature],MATCH(TRUE,ISNUMBER(FIND(T_Natures[Libellé],F3354)),0))</f>
        <v>Commission/Vir</v>
      </c>
    </row>
    <row r="3355" spans="2:16" x14ac:dyDescent="0.2">
      <c r="B3355" s="1">
        <f t="shared" si="156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58"/>
        <v>7052204.5279999822</v>
      </c>
      <c r="L3355" s="9" t="str">
        <f t="shared" si="157"/>
        <v>Commission/Vir</v>
      </c>
      <c r="P3355" s="1" t="str">
        <f t="array" ref="P3355">INDEX(T_Natures[Nature],MATCH(TRUE,ISNUMBER(FIND(T_Natures[Libellé],F3355)),0))</f>
        <v>Commission/Vir</v>
      </c>
    </row>
    <row r="3356" spans="2:16" x14ac:dyDescent="0.2">
      <c r="B3356" s="1">
        <f t="shared" si="156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58"/>
        <v>7052204.2299999818</v>
      </c>
      <c r="L3356" s="9" t="str">
        <f t="shared" si="157"/>
        <v>Commission/Vir</v>
      </c>
      <c r="P3356" s="1" t="str">
        <f t="array" ref="P3356">INDEX(T_Natures[Nature],MATCH(TRUE,ISNUMBER(FIND(T_Natures[Libellé],F3356)),0))</f>
        <v>Commission/Vir</v>
      </c>
    </row>
    <row r="3357" spans="2:16" x14ac:dyDescent="0.2">
      <c r="B3357" s="1">
        <f t="shared" si="156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58"/>
        <v>7052203.9319999814</v>
      </c>
      <c r="L3357" s="9" t="str">
        <f t="shared" si="157"/>
        <v>Commission/Vir</v>
      </c>
      <c r="P3357" s="1" t="str">
        <f t="array" ref="P3357">INDEX(T_Natures[Nature],MATCH(TRUE,ISNUMBER(FIND(T_Natures[Libellé],F3357)),0))</f>
        <v>Commission/Vir</v>
      </c>
    </row>
    <row r="3358" spans="2:16" x14ac:dyDescent="0.2">
      <c r="B3358" s="1">
        <f t="shared" si="156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58"/>
        <v>7052203.633999981</v>
      </c>
      <c r="L3358" s="9" t="str">
        <f t="shared" si="157"/>
        <v>Commission/Vir</v>
      </c>
      <c r="P3358" s="1" t="str">
        <f t="array" ref="P3358">INDEX(T_Natures[Nature],MATCH(TRUE,ISNUMBER(FIND(T_Natures[Libellé],F3358)),0))</f>
        <v>Commission/Vir</v>
      </c>
    </row>
    <row r="3359" spans="2:16" x14ac:dyDescent="0.2">
      <c r="B3359" s="1">
        <f t="shared" si="156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58"/>
        <v>7052203.3359999806</v>
      </c>
      <c r="L3359" s="9" t="str">
        <f t="shared" si="157"/>
        <v>Commission/Vir</v>
      </c>
      <c r="P3359" s="1" t="str">
        <f t="array" ref="P3359">INDEX(T_Natures[Nature],MATCH(TRUE,ISNUMBER(FIND(T_Natures[Libellé],F3359)),0))</f>
        <v>Commission/Vir</v>
      </c>
    </row>
    <row r="3360" spans="2:16" x14ac:dyDescent="0.2">
      <c r="B3360" s="1">
        <f t="shared" si="156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58"/>
        <v>7052203.0379999802</v>
      </c>
      <c r="L3360" s="9" t="str">
        <f t="shared" si="157"/>
        <v>Commission/Vir</v>
      </c>
      <c r="P3360" s="1" t="str">
        <f t="array" ref="P3360">INDEX(T_Natures[Nature],MATCH(TRUE,ISNUMBER(FIND(T_Natures[Libellé],F3360)),0))</f>
        <v>Commission/Vir</v>
      </c>
    </row>
    <row r="3361" spans="2:16" x14ac:dyDescent="0.2">
      <c r="B3361" s="1">
        <f t="shared" si="156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58"/>
        <v>7052202.7399999797</v>
      </c>
      <c r="L3361" s="9" t="str">
        <f t="shared" si="157"/>
        <v>Commission/Vir</v>
      </c>
      <c r="P3361" s="1" t="str">
        <f t="array" ref="P3361">INDEX(T_Natures[Nature],MATCH(TRUE,ISNUMBER(FIND(T_Natures[Libellé],F3361)),0))</f>
        <v>Commission/Vir</v>
      </c>
    </row>
    <row r="3362" spans="2:16" x14ac:dyDescent="0.2">
      <c r="B3362" s="1">
        <f t="shared" si="156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58"/>
        <v>7052202.4419999793</v>
      </c>
      <c r="L3362" s="9" t="str">
        <f t="shared" si="157"/>
        <v>Commission/Vir</v>
      </c>
      <c r="P3362" s="1" t="str">
        <f t="array" ref="P3362">INDEX(T_Natures[Nature],MATCH(TRUE,ISNUMBER(FIND(T_Natures[Libellé],F3362)),0))</f>
        <v>Commission/Vir</v>
      </c>
    </row>
    <row r="3363" spans="2:16" x14ac:dyDescent="0.2">
      <c r="B3363" s="1">
        <f t="shared" si="156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58"/>
        <v>7052202.1439999789</v>
      </c>
      <c r="L3363" s="9" t="str">
        <f t="shared" si="157"/>
        <v>Commission/Vir</v>
      </c>
      <c r="P3363" s="1" t="str">
        <f t="array" ref="P3363">INDEX(T_Natures[Nature],MATCH(TRUE,ISNUMBER(FIND(T_Natures[Libellé],F3363)),0))</f>
        <v>Commission/Vir</v>
      </c>
    </row>
    <row r="3364" spans="2:16" x14ac:dyDescent="0.2">
      <c r="B3364" s="1">
        <f t="shared" si="156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58"/>
        <v>7052201.8459999785</v>
      </c>
      <c r="L3364" s="9" t="str">
        <f t="shared" si="157"/>
        <v>Commission/Vir</v>
      </c>
      <c r="P3364" s="1" t="str">
        <f t="array" ref="P3364">INDEX(T_Natures[Nature],MATCH(TRUE,ISNUMBER(FIND(T_Natures[Libellé],F3364)),0))</f>
        <v>Commission/Vir</v>
      </c>
    </row>
    <row r="3365" spans="2:16" x14ac:dyDescent="0.2">
      <c r="B3365" s="1">
        <f t="shared" si="156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58"/>
        <v>7052201.5479999781</v>
      </c>
      <c r="L3365" s="9" t="str">
        <f t="shared" si="157"/>
        <v>Commission/Vir</v>
      </c>
      <c r="P3365" s="1" t="str">
        <f t="array" ref="P3365">INDEX(T_Natures[Nature],MATCH(TRUE,ISNUMBER(FIND(T_Natures[Libellé],F3365)),0))</f>
        <v>Commission/Vir</v>
      </c>
    </row>
    <row r="3366" spans="2:16" x14ac:dyDescent="0.2">
      <c r="B3366" s="1">
        <f t="shared" si="156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58"/>
        <v>7052201.2499999776</v>
      </c>
      <c r="L3366" s="9" t="str">
        <f t="shared" si="157"/>
        <v>Commission/Vir</v>
      </c>
      <c r="P3366" s="1" t="str">
        <f t="array" ref="P3366">INDEX(T_Natures[Nature],MATCH(TRUE,ISNUMBER(FIND(T_Natures[Libellé],F3366)),0))</f>
        <v>Commission/Vir</v>
      </c>
    </row>
    <row r="3367" spans="2:16" x14ac:dyDescent="0.2">
      <c r="B3367" s="1">
        <f t="shared" si="156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58"/>
        <v>7052701.2499999776</v>
      </c>
      <c r="L3367" s="9" t="str">
        <f t="shared" si="157"/>
        <v>Versement</v>
      </c>
      <c r="P3367" s="1" t="str">
        <f t="array" ref="P3367">INDEX(T_Natures[Nature],MATCH(TRUE,ISNUMBER(FIND(T_Natures[Libellé],F3367)),0))</f>
        <v>Versement</v>
      </c>
    </row>
    <row r="3368" spans="2:16" x14ac:dyDescent="0.2">
      <c r="B3368" s="1">
        <f t="shared" si="156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58"/>
        <v>7053041.2499999776</v>
      </c>
      <c r="L3368" s="9" t="str">
        <f t="shared" si="157"/>
        <v>Versement</v>
      </c>
      <c r="P3368" s="1" t="str">
        <f t="array" ref="P3368">INDEX(T_Natures[Nature],MATCH(TRUE,ISNUMBER(FIND(T_Natures[Libellé],F3368)),0))</f>
        <v>Versement</v>
      </c>
    </row>
    <row r="3369" spans="2:16" x14ac:dyDescent="0.2">
      <c r="B3369" s="1">
        <f t="shared" si="156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58"/>
        <v>7053364.9499999778</v>
      </c>
      <c r="L3369" s="9" t="str">
        <f t="shared" si="157"/>
        <v>Versement</v>
      </c>
      <c r="P3369" s="1" t="str">
        <f t="array" ref="P3369">INDEX(T_Natures[Nature],MATCH(TRUE,ISNUMBER(FIND(T_Natures[Libellé],F3369)),0))</f>
        <v>Versement</v>
      </c>
    </row>
    <row r="3370" spans="2:16" x14ac:dyDescent="0.2">
      <c r="B3370" s="1">
        <f t="shared" si="156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58"/>
        <v>7053424.9499999778</v>
      </c>
      <c r="L3370" s="9" t="str">
        <f t="shared" si="157"/>
        <v>Versement</v>
      </c>
      <c r="P3370" s="1" t="str">
        <f t="array" ref="P3370">INDEX(T_Natures[Nature],MATCH(TRUE,ISNUMBER(FIND(T_Natures[Libellé],F3370)),0))</f>
        <v>Versement</v>
      </c>
    </row>
    <row r="3371" spans="2:16" x14ac:dyDescent="0.2">
      <c r="B3371" s="1">
        <f t="shared" si="156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58"/>
        <v>7053457.4499999778</v>
      </c>
      <c r="L3371" s="9" t="str">
        <f t="shared" si="157"/>
        <v>Virement Local</v>
      </c>
      <c r="P3371" s="1" t="str">
        <f t="array" ref="P3371">INDEX(T_Natures[Nature],MATCH(TRUE,ISNUMBER(FIND(T_Natures[Libellé],F3371)),0))</f>
        <v>Virement Local</v>
      </c>
    </row>
    <row r="3372" spans="2:16" x14ac:dyDescent="0.2">
      <c r="B3372" s="1">
        <f t="shared" si="156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58"/>
        <v>7053507.4499999778</v>
      </c>
      <c r="L3372" s="9" t="str">
        <f t="shared" si="157"/>
        <v>Virement Local</v>
      </c>
      <c r="P3372" s="1" t="str">
        <f t="array" ref="P3372">INDEX(T_Natures[Nature],MATCH(TRUE,ISNUMBER(FIND(T_Natures[Libellé],F3372)),0))</f>
        <v>Virement Local</v>
      </c>
    </row>
    <row r="3373" spans="2:16" x14ac:dyDescent="0.2">
      <c r="B3373" s="1">
        <f t="shared" si="156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58"/>
        <v>7053547.4499999778</v>
      </c>
      <c r="L3373" s="9" t="str">
        <f t="shared" si="157"/>
        <v>Virement Local</v>
      </c>
      <c r="P3373" s="1" t="str">
        <f t="array" ref="P3373">INDEX(T_Natures[Nature],MATCH(TRUE,ISNUMBER(FIND(T_Natures[Libellé],F3373)),0))</f>
        <v>Virement Local</v>
      </c>
    </row>
    <row r="3374" spans="2:16" x14ac:dyDescent="0.2">
      <c r="B3374" s="1">
        <f t="shared" si="156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58"/>
        <v>7053577.4499999778</v>
      </c>
      <c r="L3374" s="9" t="str">
        <f t="shared" si="157"/>
        <v>Virement Local</v>
      </c>
      <c r="P3374" s="1" t="str">
        <f t="array" ref="P3374">INDEX(T_Natures[Nature],MATCH(TRUE,ISNUMBER(FIND(T_Natures[Libellé],F3374)),0))</f>
        <v>Virement Local</v>
      </c>
    </row>
    <row r="3375" spans="2:16" x14ac:dyDescent="0.2">
      <c r="B3375" s="1">
        <f t="shared" si="156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58"/>
        <v>7053877.4499999778</v>
      </c>
      <c r="L3375" s="9" t="str">
        <f t="shared" si="157"/>
        <v>Virement Local</v>
      </c>
      <c r="P3375" s="1" t="str">
        <f t="array" ref="P3375">INDEX(T_Natures[Nature],MATCH(TRUE,ISNUMBER(FIND(T_Natures[Libellé],F3375)),0))</f>
        <v>Virement Local</v>
      </c>
    </row>
    <row r="3376" spans="2:16" x14ac:dyDescent="0.2">
      <c r="B3376" s="1">
        <f t="shared" si="156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58"/>
        <v>7053947.4499999778</v>
      </c>
      <c r="L3376" s="9" t="str">
        <f t="shared" si="157"/>
        <v>Virement Local</v>
      </c>
      <c r="P3376" s="1" t="str">
        <f t="array" ref="P3376">INDEX(T_Natures[Nature],MATCH(TRUE,ISNUMBER(FIND(T_Natures[Libellé],F3376)),0))</f>
        <v>Virement Local</v>
      </c>
    </row>
    <row r="3377" spans="2:16" x14ac:dyDescent="0.2">
      <c r="B3377" s="1">
        <f t="shared" si="156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58"/>
        <v>7053977.4499999778</v>
      </c>
      <c r="L3377" s="9" t="str">
        <f t="shared" si="157"/>
        <v>Virement Local</v>
      </c>
      <c r="P3377" s="1" t="str">
        <f t="array" ref="P3377">INDEX(T_Natures[Nature],MATCH(TRUE,ISNUMBER(FIND(T_Natures[Libellé],F3377)),0))</f>
        <v>Virement Local</v>
      </c>
    </row>
    <row r="3378" spans="2:16" x14ac:dyDescent="0.2">
      <c r="B3378" s="1">
        <f t="shared" si="156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58"/>
        <v>7054007.4499999778</v>
      </c>
      <c r="L3378" s="9" t="str">
        <f t="shared" si="157"/>
        <v>Virement Local</v>
      </c>
      <c r="P3378" s="1" t="str">
        <f t="array" ref="P3378">INDEX(T_Natures[Nature],MATCH(TRUE,ISNUMBER(FIND(T_Natures[Libellé],F3378)),0))</f>
        <v>Virement Local</v>
      </c>
    </row>
    <row r="3379" spans="2:16" x14ac:dyDescent="0.2">
      <c r="B3379" s="1">
        <f t="shared" si="156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58"/>
        <v>7054037.4499999778</v>
      </c>
      <c r="L3379" s="9" t="str">
        <f t="shared" si="157"/>
        <v>Virement Local</v>
      </c>
      <c r="P3379" s="1" t="str">
        <f t="array" ref="P3379">INDEX(T_Natures[Nature],MATCH(TRUE,ISNUMBER(FIND(T_Natures[Libellé],F3379)),0))</f>
        <v>Virement Local</v>
      </c>
    </row>
    <row r="3380" spans="2:16" x14ac:dyDescent="0.2">
      <c r="B3380" s="1">
        <f t="shared" si="156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58"/>
        <v>7054057.4499999778</v>
      </c>
      <c r="L3380" s="9" t="str">
        <f t="shared" si="157"/>
        <v>Virement Local</v>
      </c>
      <c r="P3380" s="1" t="str">
        <f t="array" ref="P3380">INDEX(T_Natures[Nature],MATCH(TRUE,ISNUMBER(FIND(T_Natures[Libellé],F3380)),0))</f>
        <v>Virement Local</v>
      </c>
    </row>
    <row r="3381" spans="2:16" x14ac:dyDescent="0.2">
      <c r="B3381" s="1">
        <f t="shared" si="156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58"/>
        <v>7054557.4499999778</v>
      </c>
      <c r="L3381" s="9" t="str">
        <f t="shared" si="157"/>
        <v>Virement Local</v>
      </c>
      <c r="P3381" s="1" t="str">
        <f t="array" ref="P3381">INDEX(T_Natures[Nature],MATCH(TRUE,ISNUMBER(FIND(T_Natures[Libellé],F3381)),0))</f>
        <v>Virement Local</v>
      </c>
    </row>
    <row r="3382" spans="2:16" x14ac:dyDescent="0.2">
      <c r="B3382" s="1">
        <f t="shared" si="156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58"/>
        <v>7055057.4499999778</v>
      </c>
      <c r="L3382" s="9" t="str">
        <f t="shared" si="157"/>
        <v>Virement Local</v>
      </c>
      <c r="P3382" s="1" t="str">
        <f t="array" ref="P3382">INDEX(T_Natures[Nature],MATCH(TRUE,ISNUMBER(FIND(T_Natures[Libellé],F3382)),0))</f>
        <v>Virement Local</v>
      </c>
    </row>
    <row r="3383" spans="2:16" x14ac:dyDescent="0.2">
      <c r="B3383" s="1">
        <f t="shared" si="156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58"/>
        <v>7055117.4499999778</v>
      </c>
      <c r="L3383" s="9" t="str">
        <f t="shared" si="157"/>
        <v>Virement Local</v>
      </c>
      <c r="P3383" s="1" t="str">
        <f t="array" ref="P3383">INDEX(T_Natures[Nature],MATCH(TRUE,ISNUMBER(FIND(T_Natures[Libellé],F3383)),0))</f>
        <v>Virement Local</v>
      </c>
    </row>
    <row r="3384" spans="2:16" x14ac:dyDescent="0.2">
      <c r="B3384" s="1">
        <f t="shared" si="156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58"/>
        <v>7055217.4499999778</v>
      </c>
      <c r="L3384" s="9" t="str">
        <f t="shared" si="157"/>
        <v>Virement Local</v>
      </c>
      <c r="P3384" s="1" t="str">
        <f t="array" ref="P3384">INDEX(T_Natures[Nature],MATCH(TRUE,ISNUMBER(FIND(T_Natures[Libellé],F3384)),0))</f>
        <v>Virement Local</v>
      </c>
    </row>
    <row r="3385" spans="2:16" x14ac:dyDescent="0.2">
      <c r="B3385" s="1">
        <f t="shared" si="156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58"/>
        <v>7055267.4499999778</v>
      </c>
      <c r="L3385" s="9" t="str">
        <f t="shared" si="157"/>
        <v>Virement Local</v>
      </c>
      <c r="P3385" s="1" t="str">
        <f t="array" ref="P3385">INDEX(T_Natures[Nature],MATCH(TRUE,ISNUMBER(FIND(T_Natures[Libellé],F3385)),0))</f>
        <v>Virement Local</v>
      </c>
    </row>
    <row r="3386" spans="2:16" x14ac:dyDescent="0.2">
      <c r="B3386" s="1">
        <f t="shared" si="156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58"/>
        <v>7078267.4499999778</v>
      </c>
      <c r="L3386" s="9" t="str">
        <f t="shared" si="157"/>
        <v>Virement Local</v>
      </c>
      <c r="P3386" s="1" t="str">
        <f t="array" ref="P3386">INDEX(T_Natures[Nature],MATCH(TRUE,ISNUMBER(FIND(T_Natures[Libellé],F3386)),0))</f>
        <v>Virement Local</v>
      </c>
    </row>
    <row r="3387" spans="2:16" x14ac:dyDescent="0.2">
      <c r="B3387" s="1">
        <f t="shared" si="156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58"/>
        <v>7078317.4499999778</v>
      </c>
      <c r="L3387" s="9" t="str">
        <f t="shared" si="157"/>
        <v>Virement Local</v>
      </c>
      <c r="P3387" s="1" t="str">
        <f t="array" ref="P3387">INDEX(T_Natures[Nature],MATCH(TRUE,ISNUMBER(FIND(T_Natures[Libellé],F3387)),0))</f>
        <v>Virement Local</v>
      </c>
    </row>
    <row r="3388" spans="2:16" x14ac:dyDescent="0.2">
      <c r="B3388" s="1">
        <f t="shared" si="156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58"/>
        <v>7078337.4499999778</v>
      </c>
      <c r="L3388" s="9" t="str">
        <f t="shared" si="157"/>
        <v>Virement Local</v>
      </c>
      <c r="P3388" s="1" t="str">
        <f t="array" ref="P3388">INDEX(T_Natures[Nature],MATCH(TRUE,ISNUMBER(FIND(T_Natures[Libellé],F3388)),0))</f>
        <v>Virement Local</v>
      </c>
    </row>
    <row r="3389" spans="2:16" x14ac:dyDescent="0.2">
      <c r="B3389" s="1">
        <f t="shared" si="156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58"/>
        <v>7079487.4499999778</v>
      </c>
      <c r="L3389" s="9" t="str">
        <f t="shared" si="157"/>
        <v>Virement Local</v>
      </c>
      <c r="P3389" s="1" t="str">
        <f t="array" ref="P3389">INDEX(T_Natures[Nature],MATCH(TRUE,ISNUMBER(FIND(T_Natures[Libellé],F3389)),0))</f>
        <v>Virement Local</v>
      </c>
    </row>
    <row r="3390" spans="2:16" x14ac:dyDescent="0.2">
      <c r="B3390" s="1">
        <f t="shared" si="156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58"/>
        <v>7079517.4499999778</v>
      </c>
      <c r="L3390" s="9" t="str">
        <f t="shared" si="157"/>
        <v>Virement Local</v>
      </c>
      <c r="P3390" s="1" t="str">
        <f t="array" ref="P3390">INDEX(T_Natures[Nature],MATCH(TRUE,ISNUMBER(FIND(T_Natures[Libellé],F3390)),0))</f>
        <v>Virement Local</v>
      </c>
    </row>
    <row r="3391" spans="2:16" x14ac:dyDescent="0.2">
      <c r="B3391" s="1">
        <f t="shared" si="156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58"/>
        <v>7079567.4499999778</v>
      </c>
      <c r="L3391" s="9" t="str">
        <f t="shared" si="157"/>
        <v>Virement Local</v>
      </c>
      <c r="P3391" s="1" t="str">
        <f t="array" ref="P3391">INDEX(T_Natures[Nature],MATCH(TRUE,ISNUMBER(FIND(T_Natures[Libellé],F3391)),0))</f>
        <v>Virement Local</v>
      </c>
    </row>
    <row r="3392" spans="2:16" x14ac:dyDescent="0.2">
      <c r="B3392" s="1">
        <f t="shared" si="156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58"/>
        <v>7079667.4499999778</v>
      </c>
      <c r="L3392" s="9" t="str">
        <f t="shared" si="157"/>
        <v>Virement Local</v>
      </c>
      <c r="P3392" s="1" t="str">
        <f t="array" ref="P3392">INDEX(T_Natures[Nature],MATCH(TRUE,ISNUMBER(FIND(T_Natures[Libellé],F3392)),0))</f>
        <v>Virement Local</v>
      </c>
    </row>
    <row r="3393" spans="2:16" x14ac:dyDescent="0.2">
      <c r="B3393" s="1">
        <f t="shared" si="156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58"/>
        <v>7079757.4499999778</v>
      </c>
      <c r="L3393" s="9" t="str">
        <f t="shared" si="157"/>
        <v>Virement Local</v>
      </c>
      <c r="P3393" s="1" t="str">
        <f t="array" ref="P3393">INDEX(T_Natures[Nature],MATCH(TRUE,ISNUMBER(FIND(T_Natures[Libellé],F3393)),0))</f>
        <v>Virement Local</v>
      </c>
    </row>
    <row r="3394" spans="2:16" x14ac:dyDescent="0.2">
      <c r="B3394" s="1">
        <f t="shared" si="156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58"/>
        <v>7079757.1519999774</v>
      </c>
      <c r="L3394" s="9" t="str">
        <f t="shared" si="157"/>
        <v>Commission/Vir</v>
      </c>
      <c r="P3394" s="1" t="str">
        <f t="array" ref="P3394">INDEX(T_Natures[Nature],MATCH(TRUE,ISNUMBER(FIND(T_Natures[Libellé],F3394)),0))</f>
        <v>Commission/Vir</v>
      </c>
    </row>
    <row r="3395" spans="2:16" x14ac:dyDescent="0.2">
      <c r="B3395" s="1">
        <f t="shared" si="156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58"/>
        <v>7079756.853999977</v>
      </c>
      <c r="L3395" s="9" t="str">
        <f t="shared" si="157"/>
        <v>Commission/Vir</v>
      </c>
      <c r="P3395" s="1" t="str">
        <f t="array" ref="P3395">INDEX(T_Natures[Nature],MATCH(TRUE,ISNUMBER(FIND(T_Natures[Libellé],F3395)),0))</f>
        <v>Commission/Vir</v>
      </c>
    </row>
    <row r="3396" spans="2:16" x14ac:dyDescent="0.2">
      <c r="B3396" s="1">
        <f t="shared" si="156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58"/>
        <v>7079756.5559999766</v>
      </c>
      <c r="L3396" s="9" t="str">
        <f t="shared" si="157"/>
        <v>Commission/Vir</v>
      </c>
      <c r="P3396" s="1" t="str">
        <f t="array" ref="P3396">INDEX(T_Natures[Nature],MATCH(TRUE,ISNUMBER(FIND(T_Natures[Libellé],F3396)),0))</f>
        <v>Commission/Vir</v>
      </c>
    </row>
    <row r="3397" spans="2:16" x14ac:dyDescent="0.2">
      <c r="B3397" s="1">
        <f t="shared" ref="B3397:B3460" si="159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58"/>
        <v>7079756.2579999762</v>
      </c>
      <c r="L3397" s="9" t="str">
        <f t="shared" ref="L3397:L3460" si="160">IF(ISNUMBER(FIND(LEFT($R$4,$S$4),F3397))=TRUE,$T$4,IF(ISNUMBER(FIND(LEFT($R$5,$S$5),F3397))=TRUE,$T$5,IF(ISNUMBER(FIND(LEFT($R$6,$S$6),F3397))=TRUE,$T$6,IF(ISNUMBER(FIND(LEFT($R$7,$S$7),F3397))=TRUE,$T$7,IF(ISNUMBER(FIND(LEFT($R$8,$S$8),F3397))=TRUE,$T$8,IF(ISNUMBER(FIND(LEFT($R$9,$S$9),F3397))=TRUE,$T$9,IF(ISNUMBER(FIND(LEFT($R$10,$S$10),F3397))=TRUE,$T$10,IF(ISNUMBER(FIND(LEFT($R$11,$S$11),F3397))=TRUE,$T$11,IF(ISNUMBER(FIND(LEFT($R$12,$S$12),F3397))=TRUE,$T$12,IF(ISNUMBER(FIND(LEFT($R$13,$S$13),F3397))=TRUE,$T$13,IF(ISNUMBER(FIND(LEFT($R$14,$S$14),F3397))=TRUE,$T$14,IF(ISNUMBER(FIND(LEFT($R$15,$S$15),F3397))=TRUE,$T$15,IF(ISNUMBER(FIND(LEFT($R$16,$S$16),F3397))=TRUE,$T$16,IF(ISNUMBER(FIND(LEFT($R$17,$S$17),F3397))=TRUE,$T$17,IF(ISNUMBER(FIND(LEFT($R$18,$S$18),F3397))=TRUE,$T$18,IF(ISNUMBER(FIND(LEFT($R$19,$S$19),F3397))=TRUE,$T$19,IF(ISNUMBER(FIND(LEFT($R$20,$S$20),F3397))=TRUE,$T$20,IF(ISNUMBER(FIND(LEFT($R$21,$S$21),F3397))=TRUE,$T$21,IF(ISNUMBER(FIND(LEFT($R$24,$S$24),F3397))=TRUE,$T$24,IF(ISNUMBER(FIND(LEFT($R$25,$S$25),F3397))=TRUE,$T$25,IF(ISNUMBER(FIND(LEFT($R$26,$S$26),F3397))=TRUE,$T$26,IF(ISNUMBER(FIND(LEFT($R$27,$S$27),F3397))=TRUE,$T$27,IF(ISNUMBER(FIND(LEFT($R$28,$S$28),F3397))=TRUE,$T$28,IF(ISNUMBER(FIND(LEFT($R$22,$S$22),F3397))=TRUE,$T$22,IF(ISNUMBER(FIND(LEFT($R$23,$S$23),F3397))=TRUE,$T$23,IF(ISNUMBER(FIND(LEFT($R$29,$S$29),F3397))=TRUE,$T$29))))))))))))))))))))))))))</f>
        <v>Commission/Vir</v>
      </c>
      <c r="P3397" s="1" t="str">
        <f t="array" ref="P3397">INDEX(T_Natures[Nature],MATCH(TRUE,ISNUMBER(FIND(T_Natures[Libellé],F3397)),0))</f>
        <v>Commission/Vir</v>
      </c>
    </row>
    <row r="3398" spans="2:16" x14ac:dyDescent="0.2">
      <c r="B3398" s="1">
        <f t="shared" si="159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61">K3397+J3398-I3398</f>
        <v>7079755.9599999757</v>
      </c>
      <c r="L3398" s="9" t="str">
        <f t="shared" si="160"/>
        <v>Commission/Vir</v>
      </c>
      <c r="P3398" s="1" t="str">
        <f t="array" ref="P3398">INDEX(T_Natures[Nature],MATCH(TRUE,ISNUMBER(FIND(T_Natures[Libellé],F3398)),0))</f>
        <v>Commission/Vir</v>
      </c>
    </row>
    <row r="3399" spans="2:16" x14ac:dyDescent="0.2">
      <c r="B3399" s="1">
        <f t="shared" si="159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61"/>
        <v>7079755.6619999753</v>
      </c>
      <c r="L3399" s="9" t="str">
        <f t="shared" si="160"/>
        <v>Commission/Vir</v>
      </c>
      <c r="P3399" s="1" t="str">
        <f t="array" ref="P3399">INDEX(T_Natures[Nature],MATCH(TRUE,ISNUMBER(FIND(T_Natures[Libellé],F3399)),0))</f>
        <v>Commission/Vir</v>
      </c>
    </row>
    <row r="3400" spans="2:16" x14ac:dyDescent="0.2">
      <c r="B3400" s="1">
        <f t="shared" si="159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61"/>
        <v>7079755.3639999749</v>
      </c>
      <c r="L3400" s="9" t="str">
        <f t="shared" si="160"/>
        <v>Commission/Vir</v>
      </c>
      <c r="P3400" s="1" t="str">
        <f t="array" ref="P3400">INDEX(T_Natures[Nature],MATCH(TRUE,ISNUMBER(FIND(T_Natures[Libellé],F3400)),0))</f>
        <v>Commission/Vir</v>
      </c>
    </row>
    <row r="3401" spans="2:16" x14ac:dyDescent="0.2">
      <c r="B3401" s="1">
        <f t="shared" si="159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61"/>
        <v>7079755.0659999745</v>
      </c>
      <c r="L3401" s="9" t="str">
        <f t="shared" si="160"/>
        <v>Commission/Vir</v>
      </c>
      <c r="P3401" s="1" t="str">
        <f t="array" ref="P3401">INDEX(T_Natures[Nature],MATCH(TRUE,ISNUMBER(FIND(T_Natures[Libellé],F3401)),0))</f>
        <v>Commission/Vir</v>
      </c>
    </row>
    <row r="3402" spans="2:16" x14ac:dyDescent="0.2">
      <c r="B3402" s="1">
        <f t="shared" si="159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61"/>
        <v>7079754.7679999741</v>
      </c>
      <c r="L3402" s="9" t="str">
        <f t="shared" si="160"/>
        <v>Commission/Vir</v>
      </c>
      <c r="P3402" s="1" t="str">
        <f t="array" ref="P3402">INDEX(T_Natures[Nature],MATCH(TRUE,ISNUMBER(FIND(T_Natures[Libellé],F3402)),0))</f>
        <v>Commission/Vir</v>
      </c>
    </row>
    <row r="3403" spans="2:16" x14ac:dyDescent="0.2">
      <c r="B3403" s="1">
        <f t="shared" si="159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61"/>
        <v>7079754.4699999737</v>
      </c>
      <c r="L3403" s="9" t="str">
        <f t="shared" si="160"/>
        <v>Commission/Vir</v>
      </c>
      <c r="P3403" s="1" t="str">
        <f t="array" ref="P3403">INDEX(T_Natures[Nature],MATCH(TRUE,ISNUMBER(FIND(T_Natures[Libellé],F3403)),0))</f>
        <v>Commission/Vir</v>
      </c>
    </row>
    <row r="3404" spans="2:16" x14ac:dyDescent="0.2">
      <c r="B3404" s="1">
        <f t="shared" si="159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61"/>
        <v>7079754.1719999732</v>
      </c>
      <c r="L3404" s="9" t="str">
        <f t="shared" si="160"/>
        <v>Commission/Vir</v>
      </c>
      <c r="P3404" s="1" t="str">
        <f t="array" ref="P3404">INDEX(T_Natures[Nature],MATCH(TRUE,ISNUMBER(FIND(T_Natures[Libellé],F3404)),0))</f>
        <v>Commission/Vir</v>
      </c>
    </row>
    <row r="3405" spans="2:16" x14ac:dyDescent="0.2">
      <c r="B3405" s="1">
        <f t="shared" si="159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61"/>
        <v>7079753.8739999728</v>
      </c>
      <c r="L3405" s="9" t="str">
        <f t="shared" si="160"/>
        <v>Commission/Vir</v>
      </c>
      <c r="P3405" s="1" t="str">
        <f t="array" ref="P3405">INDEX(T_Natures[Nature],MATCH(TRUE,ISNUMBER(FIND(T_Natures[Libellé],F3405)),0))</f>
        <v>Commission/Vir</v>
      </c>
    </row>
    <row r="3406" spans="2:16" x14ac:dyDescent="0.2">
      <c r="B3406" s="1">
        <f t="shared" si="159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61"/>
        <v>7079753.5759999724</v>
      </c>
      <c r="L3406" s="9" t="str">
        <f t="shared" si="160"/>
        <v>Commission/Vir</v>
      </c>
      <c r="P3406" s="1" t="str">
        <f t="array" ref="P3406">INDEX(T_Natures[Nature],MATCH(TRUE,ISNUMBER(FIND(T_Natures[Libellé],F3406)),0))</f>
        <v>Commission/Vir</v>
      </c>
    </row>
    <row r="3407" spans="2:16" x14ac:dyDescent="0.2">
      <c r="B3407" s="1">
        <f t="shared" si="159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61"/>
        <v>7084753.5759999724</v>
      </c>
      <c r="L3407" s="9" t="str">
        <f t="shared" si="160"/>
        <v>Encaissement Chq</v>
      </c>
      <c r="P3407" s="1" t="str">
        <f t="array" ref="P3407">INDEX(T_Natures[Nature],MATCH(TRUE,ISNUMBER(FIND(T_Natures[Libellé],F3407)),0))</f>
        <v>Encaissement Chq</v>
      </c>
    </row>
    <row r="3408" spans="2:16" x14ac:dyDescent="0.2">
      <c r="B3408" s="1">
        <f t="shared" si="159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61"/>
        <v>7084903.5759999724</v>
      </c>
      <c r="L3408" s="9" t="str">
        <f t="shared" si="160"/>
        <v>Virement</v>
      </c>
      <c r="P3408" s="1" t="str">
        <f t="array" ref="P3408">INDEX(T_Natures[Nature],MATCH(TRUE,ISNUMBER(FIND(T_Natures[Libellé],F3408)),0))</f>
        <v>Virement</v>
      </c>
    </row>
    <row r="3409" spans="2:16" x14ac:dyDescent="0.2">
      <c r="B3409" s="1">
        <f t="shared" si="159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61"/>
        <v>7084901.1959999725</v>
      </c>
      <c r="L3409" s="9" t="str">
        <f t="shared" si="160"/>
        <v>Virement</v>
      </c>
      <c r="P3409" s="1" t="str">
        <f t="array" ref="P3409">INDEX(T_Natures[Nature],MATCH(TRUE,ISNUMBER(FIND(T_Natures[Libellé],F3409)),0))</f>
        <v>Virement</v>
      </c>
    </row>
    <row r="3410" spans="2:16" x14ac:dyDescent="0.2">
      <c r="B3410" s="1">
        <f t="shared" si="159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61"/>
        <v>7084971.1959999725</v>
      </c>
      <c r="L3410" s="9" t="str">
        <f t="shared" si="160"/>
        <v>Versement</v>
      </c>
      <c r="P3410" s="1" t="str">
        <f t="array" ref="P3410">INDEX(T_Natures[Nature],MATCH(TRUE,ISNUMBER(FIND(T_Natures[Libellé],F3410)),0))</f>
        <v>Versement</v>
      </c>
    </row>
    <row r="3411" spans="2:16" x14ac:dyDescent="0.2">
      <c r="B3411" s="1">
        <f t="shared" si="159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61"/>
        <v>7085971.1959999725</v>
      </c>
      <c r="L3411" s="9" t="str">
        <f t="shared" si="160"/>
        <v>Versement</v>
      </c>
      <c r="P3411" s="1" t="str">
        <f t="array" ref="P3411">INDEX(T_Natures[Nature],MATCH(TRUE,ISNUMBER(FIND(T_Natures[Libellé],F3411)),0))</f>
        <v>Versement</v>
      </c>
    </row>
    <row r="3412" spans="2:16" x14ac:dyDescent="0.2">
      <c r="B3412" s="1">
        <f t="shared" si="159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61"/>
        <v>7087971.1959999725</v>
      </c>
      <c r="L3412" s="9" t="str">
        <f t="shared" si="160"/>
        <v>Versement</v>
      </c>
      <c r="P3412" s="1" t="str">
        <f t="array" ref="P3412">INDEX(T_Natures[Nature],MATCH(TRUE,ISNUMBER(FIND(T_Natures[Libellé],F3412)),0))</f>
        <v>Versement</v>
      </c>
    </row>
    <row r="3413" spans="2:16" x14ac:dyDescent="0.2">
      <c r="B3413" s="1">
        <f t="shared" si="159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61"/>
        <v>7088494.1959999725</v>
      </c>
      <c r="L3413" s="9" t="str">
        <f t="shared" si="160"/>
        <v>Versement</v>
      </c>
      <c r="P3413" s="1" t="str">
        <f t="array" ref="P3413">INDEX(T_Natures[Nature],MATCH(TRUE,ISNUMBER(FIND(T_Natures[Libellé],F3413)),0))</f>
        <v>Versement</v>
      </c>
    </row>
    <row r="3414" spans="2:16" x14ac:dyDescent="0.2">
      <c r="B3414" s="1">
        <f t="shared" si="159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61"/>
        <v>7088574.1959999725</v>
      </c>
      <c r="L3414" s="9" t="str">
        <f t="shared" si="160"/>
        <v>Versement</v>
      </c>
      <c r="P3414" s="1" t="str">
        <f t="array" ref="P3414">INDEX(T_Natures[Nature],MATCH(TRUE,ISNUMBER(FIND(T_Natures[Libellé],F3414)),0))</f>
        <v>Versement</v>
      </c>
    </row>
    <row r="3415" spans="2:16" x14ac:dyDescent="0.2">
      <c r="B3415" s="1">
        <f t="shared" si="159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61"/>
        <v>7089724.1959999725</v>
      </c>
      <c r="L3415" s="9" t="str">
        <f t="shared" si="160"/>
        <v>Versement</v>
      </c>
      <c r="P3415" s="1" t="str">
        <f t="array" ref="P3415">INDEX(T_Natures[Nature],MATCH(TRUE,ISNUMBER(FIND(T_Natures[Libellé],F3415)),0))</f>
        <v>Versement</v>
      </c>
    </row>
    <row r="3416" spans="2:16" x14ac:dyDescent="0.2">
      <c r="B3416" s="1">
        <f t="shared" si="159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61"/>
        <v>7089924.1959999725</v>
      </c>
      <c r="L3416" s="9" t="str">
        <f t="shared" si="160"/>
        <v>Versement</v>
      </c>
      <c r="P3416" s="1" t="str">
        <f t="array" ref="P3416">INDEX(T_Natures[Nature],MATCH(TRUE,ISNUMBER(FIND(T_Natures[Libellé],F3416)),0))</f>
        <v>Versement</v>
      </c>
    </row>
    <row r="3417" spans="2:16" x14ac:dyDescent="0.2">
      <c r="B3417" s="1">
        <f t="shared" si="159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61"/>
        <v>7090024.1959999725</v>
      </c>
      <c r="L3417" s="9" t="str">
        <f t="shared" si="160"/>
        <v>Versement</v>
      </c>
      <c r="P3417" s="1" t="str">
        <f t="array" ref="P3417">INDEX(T_Natures[Nature],MATCH(TRUE,ISNUMBER(FIND(T_Natures[Libellé],F3417)),0))</f>
        <v>Versement</v>
      </c>
    </row>
    <row r="3418" spans="2:16" x14ac:dyDescent="0.2">
      <c r="B3418" s="1">
        <f t="shared" si="159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61"/>
        <v>7090074.1959999725</v>
      </c>
      <c r="L3418" s="9" t="str">
        <f t="shared" si="160"/>
        <v>Virement Local</v>
      </c>
      <c r="P3418" s="1" t="str">
        <f t="array" ref="P3418">INDEX(T_Natures[Nature],MATCH(TRUE,ISNUMBER(FIND(T_Natures[Libellé],F3418)),0))</f>
        <v>Virement Local</v>
      </c>
    </row>
    <row r="3419" spans="2:16" x14ac:dyDescent="0.2">
      <c r="B3419" s="1">
        <f t="shared" si="159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61"/>
        <v>7090104.1959999725</v>
      </c>
      <c r="L3419" s="9" t="str">
        <f t="shared" si="160"/>
        <v>Virement Local</v>
      </c>
      <c r="P3419" s="1" t="str">
        <f t="array" ref="P3419">INDEX(T_Natures[Nature],MATCH(TRUE,ISNUMBER(FIND(T_Natures[Libellé],F3419)),0))</f>
        <v>Virement Local</v>
      </c>
    </row>
    <row r="3420" spans="2:16" x14ac:dyDescent="0.2">
      <c r="B3420" s="1">
        <f t="shared" si="159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61"/>
        <v>7090204.1959999725</v>
      </c>
      <c r="L3420" s="9" t="str">
        <f t="shared" si="160"/>
        <v>Virement Local</v>
      </c>
      <c r="P3420" s="1" t="str">
        <f t="array" ref="P3420">INDEX(T_Natures[Nature],MATCH(TRUE,ISNUMBER(FIND(T_Natures[Libellé],F3420)),0))</f>
        <v>Virement Local</v>
      </c>
    </row>
    <row r="3421" spans="2:16" x14ac:dyDescent="0.2">
      <c r="B3421" s="1">
        <f t="shared" si="159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61"/>
        <v>7090234.1959999725</v>
      </c>
      <c r="L3421" s="9" t="str">
        <f t="shared" si="160"/>
        <v>Virement Local</v>
      </c>
      <c r="P3421" s="1" t="str">
        <f t="array" ref="P3421">INDEX(T_Natures[Nature],MATCH(TRUE,ISNUMBER(FIND(T_Natures[Libellé],F3421)),0))</f>
        <v>Virement Local</v>
      </c>
    </row>
    <row r="3422" spans="2:16" x14ac:dyDescent="0.2">
      <c r="B3422" s="1">
        <f t="shared" si="159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61"/>
        <v>7090284.1959999725</v>
      </c>
      <c r="L3422" s="9" t="str">
        <f t="shared" si="160"/>
        <v>Virement Local</v>
      </c>
      <c r="P3422" s="1" t="str">
        <f t="array" ref="P3422">INDEX(T_Natures[Nature],MATCH(TRUE,ISNUMBER(FIND(T_Natures[Libellé],F3422)),0))</f>
        <v>Virement Local</v>
      </c>
    </row>
    <row r="3423" spans="2:16" x14ac:dyDescent="0.2">
      <c r="B3423" s="1">
        <f t="shared" si="159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61"/>
        <v>7090484.1959999725</v>
      </c>
      <c r="L3423" s="9" t="str">
        <f t="shared" si="160"/>
        <v>Virement Local</v>
      </c>
      <c r="P3423" s="1" t="str">
        <f t="array" ref="P3423">INDEX(T_Natures[Nature],MATCH(TRUE,ISNUMBER(FIND(T_Natures[Libellé],F3423)),0))</f>
        <v>Virement Local</v>
      </c>
    </row>
    <row r="3424" spans="2:16" x14ac:dyDescent="0.2">
      <c r="B3424" s="1">
        <f t="shared" si="159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61"/>
        <v>7090584.1959999725</v>
      </c>
      <c r="L3424" s="9" t="str">
        <f t="shared" si="160"/>
        <v>Virement Local</v>
      </c>
      <c r="P3424" s="1" t="str">
        <f t="array" ref="P3424">INDEX(T_Natures[Nature],MATCH(TRUE,ISNUMBER(FIND(T_Natures[Libellé],F3424)),0))</f>
        <v>Virement Local</v>
      </c>
    </row>
    <row r="3425" spans="2:16" x14ac:dyDescent="0.2">
      <c r="B3425" s="1">
        <f t="shared" si="159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61"/>
        <v>7092584.1959999725</v>
      </c>
      <c r="L3425" s="9" t="str">
        <f t="shared" si="160"/>
        <v>Virement Local</v>
      </c>
      <c r="P3425" s="1" t="str">
        <f t="array" ref="P3425">INDEX(T_Natures[Nature],MATCH(TRUE,ISNUMBER(FIND(T_Natures[Libellé],F3425)),0))</f>
        <v>Virement Local</v>
      </c>
    </row>
    <row r="3426" spans="2:16" x14ac:dyDescent="0.2">
      <c r="B3426" s="1">
        <f t="shared" si="159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61"/>
        <v>7092683.4479999729</v>
      </c>
      <c r="L3426" s="9" t="str">
        <f t="shared" si="160"/>
        <v>Virement Local</v>
      </c>
      <c r="P3426" s="1" t="str">
        <f t="array" ref="P3426">INDEX(T_Natures[Nature],MATCH(TRUE,ISNUMBER(FIND(T_Natures[Libellé],F3426)),0))</f>
        <v>Virement Local</v>
      </c>
    </row>
    <row r="3427" spans="2:16" x14ac:dyDescent="0.2">
      <c r="B3427" s="1">
        <f t="shared" si="159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61"/>
        <v>7092983.4479999729</v>
      </c>
      <c r="L3427" s="9" t="str">
        <f t="shared" si="160"/>
        <v>Virement Local</v>
      </c>
      <c r="P3427" s="1" t="str">
        <f t="array" ref="P3427">INDEX(T_Natures[Nature],MATCH(TRUE,ISNUMBER(FIND(T_Natures[Libellé],F3427)),0))</f>
        <v>Virement Local</v>
      </c>
    </row>
    <row r="3428" spans="2:16" x14ac:dyDescent="0.2">
      <c r="B3428" s="1">
        <f t="shared" si="159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61"/>
        <v>7093033.4479999729</v>
      </c>
      <c r="L3428" s="9" t="str">
        <f t="shared" si="160"/>
        <v>Virement Local</v>
      </c>
      <c r="P3428" s="1" t="str">
        <f t="array" ref="P3428">INDEX(T_Natures[Nature],MATCH(TRUE,ISNUMBER(FIND(T_Natures[Libellé],F3428)),0))</f>
        <v>Virement Local</v>
      </c>
    </row>
    <row r="3429" spans="2:16" x14ac:dyDescent="0.2">
      <c r="B3429" s="1">
        <f t="shared" si="159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61"/>
        <v>7093063.4479999729</v>
      </c>
      <c r="L3429" s="9" t="str">
        <f t="shared" si="160"/>
        <v>Virement Local</v>
      </c>
      <c r="P3429" s="1" t="str">
        <f t="array" ref="P3429">INDEX(T_Natures[Nature],MATCH(TRUE,ISNUMBER(FIND(T_Natures[Libellé],F3429)),0))</f>
        <v>Virement Local</v>
      </c>
    </row>
    <row r="3430" spans="2:16" x14ac:dyDescent="0.2">
      <c r="B3430" s="1">
        <f t="shared" si="159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61"/>
        <v>7093113.4479999729</v>
      </c>
      <c r="L3430" s="9" t="str">
        <f t="shared" si="160"/>
        <v>Virement Local</v>
      </c>
      <c r="P3430" s="1" t="str">
        <f t="array" ref="P3430">INDEX(T_Natures[Nature],MATCH(TRUE,ISNUMBER(FIND(T_Natures[Libellé],F3430)),0))</f>
        <v>Virement Local</v>
      </c>
    </row>
    <row r="3431" spans="2:16" x14ac:dyDescent="0.2">
      <c r="B3431" s="1">
        <f t="shared" si="159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61"/>
        <v>7093143.4479999729</v>
      </c>
      <c r="L3431" s="9" t="str">
        <f t="shared" si="160"/>
        <v>Virement Local</v>
      </c>
      <c r="P3431" s="1" t="str">
        <f t="array" ref="P3431">INDEX(T_Natures[Nature],MATCH(TRUE,ISNUMBER(FIND(T_Natures[Libellé],F3431)),0))</f>
        <v>Virement Local</v>
      </c>
    </row>
    <row r="3432" spans="2:16" x14ac:dyDescent="0.2">
      <c r="B3432" s="1">
        <f t="shared" si="159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61"/>
        <v>7095143.4479999729</v>
      </c>
      <c r="L3432" s="9" t="str">
        <f t="shared" si="160"/>
        <v>Virement Local</v>
      </c>
      <c r="P3432" s="1" t="str">
        <f t="array" ref="P3432">INDEX(T_Natures[Nature],MATCH(TRUE,ISNUMBER(FIND(T_Natures[Libellé],F3432)),0))</f>
        <v>Virement Local</v>
      </c>
    </row>
    <row r="3433" spans="2:16" x14ac:dyDescent="0.2">
      <c r="B3433" s="1">
        <f t="shared" si="159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61"/>
        <v>7095243.4479999729</v>
      </c>
      <c r="L3433" s="9" t="str">
        <f t="shared" si="160"/>
        <v>Virement Local</v>
      </c>
      <c r="P3433" s="1" t="str">
        <f t="array" ref="P3433">INDEX(T_Natures[Nature],MATCH(TRUE,ISNUMBER(FIND(T_Natures[Libellé],F3433)),0))</f>
        <v>Virement Local</v>
      </c>
    </row>
    <row r="3434" spans="2:16" x14ac:dyDescent="0.2">
      <c r="B3434" s="1">
        <f t="shared" si="159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61"/>
        <v>7095343.4479999729</v>
      </c>
      <c r="L3434" s="9" t="str">
        <f t="shared" si="160"/>
        <v>Virement Local</v>
      </c>
      <c r="P3434" s="1" t="str">
        <f t="array" ref="P3434">INDEX(T_Natures[Nature],MATCH(TRUE,ISNUMBER(FIND(T_Natures[Libellé],F3434)),0))</f>
        <v>Virement Local</v>
      </c>
    </row>
    <row r="3435" spans="2:16" x14ac:dyDescent="0.2">
      <c r="B3435" s="1">
        <f t="shared" si="159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61"/>
        <v>7095443.4479999729</v>
      </c>
      <c r="L3435" s="9" t="str">
        <f t="shared" si="160"/>
        <v>Virement Local</v>
      </c>
      <c r="P3435" s="1" t="str">
        <f t="array" ref="P3435">INDEX(T_Natures[Nature],MATCH(TRUE,ISNUMBER(FIND(T_Natures[Libellé],F3435)),0))</f>
        <v>Virement Local</v>
      </c>
    </row>
    <row r="3436" spans="2:16" x14ac:dyDescent="0.2">
      <c r="B3436" s="1">
        <f t="shared" si="159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61"/>
        <v>7095503.4479999729</v>
      </c>
      <c r="L3436" s="9" t="str">
        <f t="shared" si="160"/>
        <v>Virement Local</v>
      </c>
      <c r="P3436" s="1" t="str">
        <f t="array" ref="P3436">INDEX(T_Natures[Nature],MATCH(TRUE,ISNUMBER(FIND(T_Natures[Libellé],F3436)),0))</f>
        <v>Virement Local</v>
      </c>
    </row>
    <row r="3437" spans="2:16" x14ac:dyDescent="0.2">
      <c r="B3437" s="1">
        <f t="shared" si="159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61"/>
        <v>7095533.4479999729</v>
      </c>
      <c r="L3437" s="9" t="str">
        <f t="shared" si="160"/>
        <v>Virement Local</v>
      </c>
      <c r="P3437" s="1" t="str">
        <f t="array" ref="P3437">INDEX(T_Natures[Nature],MATCH(TRUE,ISNUMBER(FIND(T_Natures[Libellé],F3437)),0))</f>
        <v>Virement Local</v>
      </c>
    </row>
    <row r="3438" spans="2:16" x14ac:dyDescent="0.2">
      <c r="B3438" s="1">
        <f t="shared" si="159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61"/>
        <v>7095563.4479999729</v>
      </c>
      <c r="L3438" s="9" t="str">
        <f t="shared" si="160"/>
        <v>Virement Local</v>
      </c>
      <c r="P3438" s="1" t="str">
        <f t="array" ref="P3438">INDEX(T_Natures[Nature],MATCH(TRUE,ISNUMBER(FIND(T_Natures[Libellé],F3438)),0))</f>
        <v>Virement Local</v>
      </c>
    </row>
    <row r="3439" spans="2:16" x14ac:dyDescent="0.2">
      <c r="B3439" s="1">
        <f t="shared" si="159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61"/>
        <v>7095583.4479999729</v>
      </c>
      <c r="L3439" s="9" t="str">
        <f t="shared" si="160"/>
        <v>Virement Local</v>
      </c>
      <c r="P3439" s="1" t="str">
        <f t="array" ref="P3439">INDEX(T_Natures[Nature],MATCH(TRUE,ISNUMBER(FIND(T_Natures[Libellé],F3439)),0))</f>
        <v>Virement Local</v>
      </c>
    </row>
    <row r="3440" spans="2:16" x14ac:dyDescent="0.2">
      <c r="B3440" s="1">
        <f t="shared" si="159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61"/>
        <v>7100583.4479999729</v>
      </c>
      <c r="L3440" s="9" t="str">
        <f t="shared" si="160"/>
        <v>Virement Local</v>
      </c>
      <c r="P3440" s="1" t="str">
        <f t="array" ref="P3440">INDEX(T_Natures[Nature],MATCH(TRUE,ISNUMBER(FIND(T_Natures[Libellé],F3440)),0))</f>
        <v>Virement Local</v>
      </c>
    </row>
    <row r="3441" spans="2:16" x14ac:dyDescent="0.2">
      <c r="B3441" s="1">
        <f t="shared" si="159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61"/>
        <v>7145583.4479999729</v>
      </c>
      <c r="L3441" s="9" t="str">
        <f t="shared" si="160"/>
        <v>Virement Local</v>
      </c>
      <c r="P3441" s="1" t="str">
        <f t="array" ref="P3441">INDEX(T_Natures[Nature],MATCH(TRUE,ISNUMBER(FIND(T_Natures[Libellé],F3441)),0))</f>
        <v>Virement Local</v>
      </c>
    </row>
    <row r="3442" spans="2:16" x14ac:dyDescent="0.2">
      <c r="B3442" s="1">
        <f t="shared" si="159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61"/>
        <v>7145633.4479999729</v>
      </c>
      <c r="L3442" s="9" t="str">
        <f t="shared" si="160"/>
        <v>Virement Local</v>
      </c>
      <c r="P3442" s="1" t="str">
        <f t="array" ref="P3442">INDEX(T_Natures[Nature],MATCH(TRUE,ISNUMBER(FIND(T_Natures[Libellé],F3442)),0))</f>
        <v>Virement Local</v>
      </c>
    </row>
    <row r="3443" spans="2:16" x14ac:dyDescent="0.2">
      <c r="B3443" s="1">
        <f t="shared" si="159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61"/>
        <v>7145663.4479999729</v>
      </c>
      <c r="L3443" s="9" t="str">
        <f t="shared" si="160"/>
        <v>Virement Local</v>
      </c>
      <c r="P3443" s="1" t="str">
        <f t="array" ref="P3443">INDEX(T_Natures[Nature],MATCH(TRUE,ISNUMBER(FIND(T_Natures[Libellé],F3443)),0))</f>
        <v>Virement Local</v>
      </c>
    </row>
    <row r="3444" spans="2:16" x14ac:dyDescent="0.2">
      <c r="B3444" s="1">
        <f t="shared" si="159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61"/>
        <v>7145763.4479999729</v>
      </c>
      <c r="L3444" s="9" t="str">
        <f t="shared" si="160"/>
        <v>Virement Local</v>
      </c>
      <c r="P3444" s="1" t="str">
        <f t="array" ref="P3444">INDEX(T_Natures[Nature],MATCH(TRUE,ISNUMBER(FIND(T_Natures[Libellé],F3444)),0))</f>
        <v>Virement Local</v>
      </c>
    </row>
    <row r="3445" spans="2:16" x14ac:dyDescent="0.2">
      <c r="B3445" s="1">
        <f t="shared" si="159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61"/>
        <v>7145793.4479999729</v>
      </c>
      <c r="L3445" s="9" t="str">
        <f t="shared" si="160"/>
        <v>Virement Local</v>
      </c>
      <c r="P3445" s="1" t="str">
        <f t="array" ref="P3445">INDEX(T_Natures[Nature],MATCH(TRUE,ISNUMBER(FIND(T_Natures[Libellé],F3445)),0))</f>
        <v>Virement Local</v>
      </c>
    </row>
    <row r="3446" spans="2:16" x14ac:dyDescent="0.2">
      <c r="B3446" s="1">
        <f t="shared" si="159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61"/>
        <v>7145893.4479999729</v>
      </c>
      <c r="L3446" s="9" t="str">
        <f t="shared" si="160"/>
        <v>Virement Local</v>
      </c>
      <c r="P3446" s="1" t="str">
        <f t="array" ref="P3446">INDEX(T_Natures[Nature],MATCH(TRUE,ISNUMBER(FIND(T_Natures[Libellé],F3446)),0))</f>
        <v>Virement Local</v>
      </c>
    </row>
    <row r="3447" spans="2:16" x14ac:dyDescent="0.2">
      <c r="B3447" s="1">
        <f t="shared" si="159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61"/>
        <v>7145923.4479999729</v>
      </c>
      <c r="L3447" s="9" t="str">
        <f t="shared" si="160"/>
        <v>Virement Local</v>
      </c>
      <c r="P3447" s="1" t="str">
        <f t="array" ref="P3447">INDEX(T_Natures[Nature],MATCH(TRUE,ISNUMBER(FIND(T_Natures[Libellé],F3447)),0))</f>
        <v>Virement Local</v>
      </c>
    </row>
    <row r="3448" spans="2:16" x14ac:dyDescent="0.2">
      <c r="B3448" s="1">
        <f t="shared" si="159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61"/>
        <v>7145923.1619999725</v>
      </c>
      <c r="L3448" s="9" t="str">
        <f t="shared" si="160"/>
        <v>Commission/Encaissement</v>
      </c>
      <c r="P3448" s="1" t="str">
        <f t="array" ref="P3448">INDEX(T_Natures[Nature],MATCH(TRUE,ISNUMBER(FIND(T_Natures[Libellé],F3448)),0))</f>
        <v>Commission/Encaissement</v>
      </c>
    </row>
    <row r="3449" spans="2:16" x14ac:dyDescent="0.2">
      <c r="B3449" s="1">
        <f t="shared" si="159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61"/>
        <v>7145922.5909999721</v>
      </c>
      <c r="L3449" s="9" t="str">
        <f t="shared" si="160"/>
        <v>Commission/Encaissement</v>
      </c>
      <c r="P3449" s="1" t="str">
        <f t="array" ref="P3449">INDEX(T_Natures[Nature],MATCH(TRUE,ISNUMBER(FIND(T_Natures[Libellé],F3449)),0))</f>
        <v>Commission/Encaissement</v>
      </c>
    </row>
    <row r="3450" spans="2:16" x14ac:dyDescent="0.2">
      <c r="B3450" s="1">
        <f t="shared" si="159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61"/>
        <v>7145922.2929999717</v>
      </c>
      <c r="L3450" s="9" t="str">
        <f t="shared" si="160"/>
        <v>Commission/Vir</v>
      </c>
      <c r="P3450" s="1" t="str">
        <f t="array" ref="P3450">INDEX(T_Natures[Nature],MATCH(TRUE,ISNUMBER(FIND(T_Natures[Libellé],F3450)),0))</f>
        <v>Commission/Vir</v>
      </c>
    </row>
    <row r="3451" spans="2:16" x14ac:dyDescent="0.2">
      <c r="B3451" s="1">
        <f t="shared" si="159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61"/>
        <v>7145921.9949999712</v>
      </c>
      <c r="L3451" s="9" t="str">
        <f t="shared" si="160"/>
        <v>Commission/Vir</v>
      </c>
      <c r="P3451" s="1" t="str">
        <f t="array" ref="P3451">INDEX(T_Natures[Nature],MATCH(TRUE,ISNUMBER(FIND(T_Natures[Libellé],F3451)),0))</f>
        <v>Commission/Vir</v>
      </c>
    </row>
    <row r="3452" spans="2:16" x14ac:dyDescent="0.2">
      <c r="B3452" s="1">
        <f t="shared" si="159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61"/>
        <v>7145921.6969999708</v>
      </c>
      <c r="L3452" s="9" t="str">
        <f t="shared" si="160"/>
        <v>Commission/Vir</v>
      </c>
      <c r="P3452" s="1" t="str">
        <f t="array" ref="P3452">INDEX(T_Natures[Nature],MATCH(TRUE,ISNUMBER(FIND(T_Natures[Libellé],F3452)),0))</f>
        <v>Commission/Vir</v>
      </c>
    </row>
    <row r="3453" spans="2:16" x14ac:dyDescent="0.2">
      <c r="B3453" s="1">
        <f t="shared" si="159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61"/>
        <v>7145921.3989999704</v>
      </c>
      <c r="L3453" s="9" t="str">
        <f t="shared" si="160"/>
        <v>Commission/Vir</v>
      </c>
      <c r="P3453" s="1" t="str">
        <f t="array" ref="P3453">INDEX(T_Natures[Nature],MATCH(TRUE,ISNUMBER(FIND(T_Natures[Libellé],F3453)),0))</f>
        <v>Commission/Vir</v>
      </c>
    </row>
    <row r="3454" spans="2:16" x14ac:dyDescent="0.2">
      <c r="B3454" s="1">
        <f t="shared" si="159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61"/>
        <v>7145921.10099997</v>
      </c>
      <c r="L3454" s="9" t="str">
        <f t="shared" si="160"/>
        <v>Commission/Vir</v>
      </c>
      <c r="P3454" s="1" t="str">
        <f t="array" ref="P3454">INDEX(T_Natures[Nature],MATCH(TRUE,ISNUMBER(FIND(T_Natures[Libellé],F3454)),0))</f>
        <v>Commission/Vir</v>
      </c>
    </row>
    <row r="3455" spans="2:16" x14ac:dyDescent="0.2">
      <c r="B3455" s="1">
        <f t="shared" si="159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61"/>
        <v>7145920.8029999696</v>
      </c>
      <c r="L3455" s="9" t="str">
        <f t="shared" si="160"/>
        <v>Commission/Vir</v>
      </c>
      <c r="P3455" s="1" t="str">
        <f t="array" ref="P3455">INDEX(T_Natures[Nature],MATCH(TRUE,ISNUMBER(FIND(T_Natures[Libellé],F3455)),0))</f>
        <v>Commission/Vir</v>
      </c>
    </row>
    <row r="3456" spans="2:16" x14ac:dyDescent="0.2">
      <c r="B3456" s="1">
        <f t="shared" si="159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61"/>
        <v>7145920.5049999692</v>
      </c>
      <c r="L3456" s="9" t="str">
        <f t="shared" si="160"/>
        <v>Commission/Vir</v>
      </c>
      <c r="P3456" s="1" t="str">
        <f t="array" ref="P3456">INDEX(T_Natures[Nature],MATCH(TRUE,ISNUMBER(FIND(T_Natures[Libellé],F3456)),0))</f>
        <v>Commission/Vir</v>
      </c>
    </row>
    <row r="3457" spans="2:16" x14ac:dyDescent="0.2">
      <c r="B3457" s="1">
        <f t="shared" si="159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61"/>
        <v>7145920.2069999687</v>
      </c>
      <c r="L3457" s="9" t="str">
        <f t="shared" si="160"/>
        <v>Commission/Vir</v>
      </c>
      <c r="P3457" s="1" t="str">
        <f t="array" ref="P3457">INDEX(T_Natures[Nature],MATCH(TRUE,ISNUMBER(FIND(T_Natures[Libellé],F3457)),0))</f>
        <v>Commission/Vir</v>
      </c>
    </row>
    <row r="3458" spans="2:16" x14ac:dyDescent="0.2">
      <c r="B3458" s="1">
        <f t="shared" si="159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61"/>
        <v>7145919.9089999683</v>
      </c>
      <c r="L3458" s="9" t="str">
        <f t="shared" si="160"/>
        <v>Commission/Vir</v>
      </c>
      <c r="P3458" s="1" t="str">
        <f t="array" ref="P3458">INDEX(T_Natures[Nature],MATCH(TRUE,ISNUMBER(FIND(T_Natures[Libellé],F3458)),0))</f>
        <v>Commission/Vir</v>
      </c>
    </row>
    <row r="3459" spans="2:16" x14ac:dyDescent="0.2">
      <c r="B3459" s="1">
        <f t="shared" si="159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61"/>
        <v>7145919.6109999679</v>
      </c>
      <c r="L3459" s="9" t="str">
        <f t="shared" si="160"/>
        <v>Commission/Vir</v>
      </c>
      <c r="P3459" s="1" t="str">
        <f t="array" ref="P3459">INDEX(T_Natures[Nature],MATCH(TRUE,ISNUMBER(FIND(T_Natures[Libellé],F3459)),0))</f>
        <v>Commission/Vir</v>
      </c>
    </row>
    <row r="3460" spans="2:16" x14ac:dyDescent="0.2">
      <c r="B3460" s="1">
        <f t="shared" si="159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61"/>
        <v>7145919.3129999675</v>
      </c>
      <c r="L3460" s="9" t="str">
        <f t="shared" si="160"/>
        <v>Commission/Vir</v>
      </c>
      <c r="P3460" s="1" t="str">
        <f t="array" ref="P3460">INDEX(T_Natures[Nature],MATCH(TRUE,ISNUMBER(FIND(T_Natures[Libellé],F3460)),0))</f>
        <v>Commission/Vir</v>
      </c>
    </row>
    <row r="3461" spans="2:16" x14ac:dyDescent="0.2">
      <c r="B3461" s="1">
        <f t="shared" ref="B3461:B3524" si="162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61"/>
        <v>7145919.0149999671</v>
      </c>
      <c r="L3461" s="9" t="str">
        <f t="shared" ref="L3461:L3524" si="163">IF(ISNUMBER(FIND(LEFT($R$4,$S$4),F3461))=TRUE,$T$4,IF(ISNUMBER(FIND(LEFT($R$5,$S$5),F3461))=TRUE,$T$5,IF(ISNUMBER(FIND(LEFT($R$6,$S$6),F3461))=TRUE,$T$6,IF(ISNUMBER(FIND(LEFT($R$7,$S$7),F3461))=TRUE,$T$7,IF(ISNUMBER(FIND(LEFT($R$8,$S$8),F3461))=TRUE,$T$8,IF(ISNUMBER(FIND(LEFT($R$9,$S$9),F3461))=TRUE,$T$9,IF(ISNUMBER(FIND(LEFT($R$10,$S$10),F3461))=TRUE,$T$10,IF(ISNUMBER(FIND(LEFT($R$11,$S$11),F3461))=TRUE,$T$11,IF(ISNUMBER(FIND(LEFT($R$12,$S$12),F3461))=TRUE,$T$12,IF(ISNUMBER(FIND(LEFT($R$13,$S$13),F3461))=TRUE,$T$13,IF(ISNUMBER(FIND(LEFT($R$14,$S$14),F3461))=TRUE,$T$14,IF(ISNUMBER(FIND(LEFT($R$15,$S$15),F3461))=TRUE,$T$15,IF(ISNUMBER(FIND(LEFT($R$16,$S$16),F3461))=TRUE,$T$16,IF(ISNUMBER(FIND(LEFT($R$17,$S$17),F3461))=TRUE,$T$17,IF(ISNUMBER(FIND(LEFT($R$18,$S$18),F3461))=TRUE,$T$18,IF(ISNUMBER(FIND(LEFT($R$19,$S$19),F3461))=TRUE,$T$19,IF(ISNUMBER(FIND(LEFT($R$20,$S$20),F3461))=TRUE,$T$20,IF(ISNUMBER(FIND(LEFT($R$21,$S$21),F3461))=TRUE,$T$21,IF(ISNUMBER(FIND(LEFT($R$24,$S$24),F3461))=TRUE,$T$24,IF(ISNUMBER(FIND(LEFT($R$25,$S$25),F3461))=TRUE,$T$25,IF(ISNUMBER(FIND(LEFT($R$26,$S$26),F3461))=TRUE,$T$26,IF(ISNUMBER(FIND(LEFT($R$27,$S$27),F3461))=TRUE,$T$27,IF(ISNUMBER(FIND(LEFT($R$28,$S$28),F3461))=TRUE,$T$28,IF(ISNUMBER(FIND(LEFT($R$22,$S$22),F3461))=TRUE,$T$22,IF(ISNUMBER(FIND(LEFT($R$23,$S$23),F3461))=TRUE,$T$23,IF(ISNUMBER(FIND(LEFT($R$29,$S$29),F3461))=TRUE,$T$29))))))))))))))))))))))))))</f>
        <v>Commission/Vir</v>
      </c>
      <c r="P3461" s="1" t="str">
        <f t="array" ref="P3461">INDEX(T_Natures[Nature],MATCH(TRUE,ISNUMBER(FIND(T_Natures[Libellé],F3461)),0))</f>
        <v>Commission/Vir</v>
      </c>
    </row>
    <row r="3462" spans="2:16" x14ac:dyDescent="0.2">
      <c r="B3462" s="1">
        <f t="shared" si="162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64">K3461+J3462-I3462</f>
        <v>7145918.7169999667</v>
      </c>
      <c r="L3462" s="9" t="str">
        <f t="shared" si="163"/>
        <v>Commission/Vir</v>
      </c>
      <c r="P3462" s="1" t="str">
        <f t="array" ref="P3462">INDEX(T_Natures[Nature],MATCH(TRUE,ISNUMBER(FIND(T_Natures[Libellé],F3462)),0))</f>
        <v>Commission/Vir</v>
      </c>
    </row>
    <row r="3463" spans="2:16" x14ac:dyDescent="0.2">
      <c r="B3463" s="1">
        <f t="shared" si="162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64"/>
        <v>7145918.4189999662</v>
      </c>
      <c r="L3463" s="9" t="str">
        <f t="shared" si="163"/>
        <v>Commission/Vir</v>
      </c>
      <c r="P3463" s="1" t="str">
        <f t="array" ref="P3463">INDEX(T_Natures[Nature],MATCH(TRUE,ISNUMBER(FIND(T_Natures[Libellé],F3463)),0))</f>
        <v>Commission/Vir</v>
      </c>
    </row>
    <row r="3464" spans="2:16" x14ac:dyDescent="0.2">
      <c r="B3464" s="1">
        <f t="shared" si="162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64"/>
        <v>7145918.1209999658</v>
      </c>
      <c r="L3464" s="9" t="str">
        <f t="shared" si="163"/>
        <v>Commission/Vir</v>
      </c>
      <c r="P3464" s="1" t="str">
        <f t="array" ref="P3464">INDEX(T_Natures[Nature],MATCH(TRUE,ISNUMBER(FIND(T_Natures[Libellé],F3464)),0))</f>
        <v>Commission/Vir</v>
      </c>
    </row>
    <row r="3465" spans="2:16" x14ac:dyDescent="0.2">
      <c r="B3465" s="1">
        <f t="shared" si="162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64"/>
        <v>7145917.8229999654</v>
      </c>
      <c r="L3465" s="9" t="str">
        <f t="shared" si="163"/>
        <v>Commission/Vir</v>
      </c>
      <c r="P3465" s="1" t="str">
        <f t="array" ref="P3465">INDEX(T_Natures[Nature],MATCH(TRUE,ISNUMBER(FIND(T_Natures[Libellé],F3465)),0))</f>
        <v>Commission/Vir</v>
      </c>
    </row>
    <row r="3466" spans="2:16" x14ac:dyDescent="0.2">
      <c r="B3466" s="1">
        <f t="shared" si="162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64"/>
        <v>7145917.524999965</v>
      </c>
      <c r="L3466" s="9" t="str">
        <f t="shared" si="163"/>
        <v>Commission/Vir</v>
      </c>
      <c r="P3466" s="1" t="str">
        <f t="array" ref="P3466">INDEX(T_Natures[Nature],MATCH(TRUE,ISNUMBER(FIND(T_Natures[Libellé],F3466)),0))</f>
        <v>Commission/Vir</v>
      </c>
    </row>
    <row r="3467" spans="2:16" x14ac:dyDescent="0.2">
      <c r="B3467" s="1">
        <f t="shared" si="162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64"/>
        <v>7145917.2269999646</v>
      </c>
      <c r="L3467" s="9" t="str">
        <f t="shared" si="163"/>
        <v>Commission/Vir</v>
      </c>
      <c r="P3467" s="1" t="str">
        <f t="array" ref="P3467">INDEX(T_Natures[Nature],MATCH(TRUE,ISNUMBER(FIND(T_Natures[Libellé],F3467)),0))</f>
        <v>Commission/Vir</v>
      </c>
    </row>
    <row r="3468" spans="2:16" x14ac:dyDescent="0.2">
      <c r="B3468" s="1">
        <f t="shared" si="162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64"/>
        <v>7145916.9289999641</v>
      </c>
      <c r="L3468" s="9" t="str">
        <f t="shared" si="163"/>
        <v>Commission/Vir</v>
      </c>
      <c r="P3468" s="1" t="str">
        <f t="array" ref="P3468">INDEX(T_Natures[Nature],MATCH(TRUE,ISNUMBER(FIND(T_Natures[Libellé],F3468)),0))</f>
        <v>Commission/Vir</v>
      </c>
    </row>
    <row r="3469" spans="2:16" x14ac:dyDescent="0.2">
      <c r="B3469" s="1">
        <f t="shared" si="162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64"/>
        <v>7145916.6309999637</v>
      </c>
      <c r="L3469" s="9" t="str">
        <f t="shared" si="163"/>
        <v>Commission/Vir</v>
      </c>
      <c r="P3469" s="1" t="str">
        <f t="array" ref="P3469">INDEX(T_Natures[Nature],MATCH(TRUE,ISNUMBER(FIND(T_Natures[Libellé],F3469)),0))</f>
        <v>Commission/Vir</v>
      </c>
    </row>
    <row r="3470" spans="2:16" x14ac:dyDescent="0.2">
      <c r="B3470" s="1">
        <f t="shared" si="162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64"/>
        <v>7145916.3329999633</v>
      </c>
      <c r="L3470" s="9" t="str">
        <f t="shared" si="163"/>
        <v>Commission/Vir</v>
      </c>
      <c r="P3470" s="1" t="str">
        <f t="array" ref="P3470">INDEX(T_Natures[Nature],MATCH(TRUE,ISNUMBER(FIND(T_Natures[Libellé],F3470)),0))</f>
        <v>Commission/Vir</v>
      </c>
    </row>
    <row r="3471" spans="2:16" x14ac:dyDescent="0.2">
      <c r="B3471" s="1">
        <f t="shared" si="162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64"/>
        <v>7145916.0349999629</v>
      </c>
      <c r="L3471" s="9" t="str">
        <f t="shared" si="163"/>
        <v>Commission/Vir</v>
      </c>
      <c r="P3471" s="1" t="str">
        <f t="array" ref="P3471">INDEX(T_Natures[Nature],MATCH(TRUE,ISNUMBER(FIND(T_Natures[Libellé],F3471)),0))</f>
        <v>Commission/Vir</v>
      </c>
    </row>
    <row r="3472" spans="2:16" x14ac:dyDescent="0.2">
      <c r="B3472" s="1">
        <f t="shared" si="162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64"/>
        <v>7145915.7369999625</v>
      </c>
      <c r="L3472" s="9" t="str">
        <f t="shared" si="163"/>
        <v>Commission/Vir</v>
      </c>
      <c r="P3472" s="1" t="str">
        <f t="array" ref="P3472">INDEX(T_Natures[Nature],MATCH(TRUE,ISNUMBER(FIND(T_Natures[Libellé],F3472)),0))</f>
        <v>Commission/Vir</v>
      </c>
    </row>
    <row r="3473" spans="2:16" x14ac:dyDescent="0.2">
      <c r="B3473" s="1">
        <f t="shared" si="162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64"/>
        <v>7145915.4389999621</v>
      </c>
      <c r="L3473" s="9" t="str">
        <f t="shared" si="163"/>
        <v>Commission/Vir</v>
      </c>
      <c r="P3473" s="1" t="str">
        <f t="array" ref="P3473">INDEX(T_Natures[Nature],MATCH(TRUE,ISNUMBER(FIND(T_Natures[Libellé],F3473)),0))</f>
        <v>Commission/Vir</v>
      </c>
    </row>
    <row r="3474" spans="2:16" x14ac:dyDescent="0.2">
      <c r="B3474" s="1">
        <f t="shared" si="162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64"/>
        <v>7145915.1409999616</v>
      </c>
      <c r="L3474" s="9" t="str">
        <f t="shared" si="163"/>
        <v>Commission/Vir</v>
      </c>
      <c r="P3474" s="1" t="str">
        <f t="array" ref="P3474">INDEX(T_Natures[Nature],MATCH(TRUE,ISNUMBER(FIND(T_Natures[Libellé],F3474)),0))</f>
        <v>Commission/Vir</v>
      </c>
    </row>
    <row r="3475" spans="2:16" x14ac:dyDescent="0.2">
      <c r="B3475" s="1">
        <f t="shared" si="162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64"/>
        <v>7145914.8429999612</v>
      </c>
      <c r="L3475" s="9" t="str">
        <f t="shared" si="163"/>
        <v>Commission/Vir</v>
      </c>
      <c r="P3475" s="1" t="str">
        <f t="array" ref="P3475">INDEX(T_Natures[Nature],MATCH(TRUE,ISNUMBER(FIND(T_Natures[Libellé],F3475)),0))</f>
        <v>Commission/Vir</v>
      </c>
    </row>
    <row r="3476" spans="2:16" x14ac:dyDescent="0.2">
      <c r="B3476" s="1">
        <f t="shared" si="162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64"/>
        <v>7145914.5449999608</v>
      </c>
      <c r="L3476" s="9" t="str">
        <f t="shared" si="163"/>
        <v>Commission/Vir</v>
      </c>
      <c r="P3476" s="1" t="str">
        <f t="array" ref="P3476">INDEX(T_Natures[Nature],MATCH(TRUE,ISNUMBER(FIND(T_Natures[Libellé],F3476)),0))</f>
        <v>Commission/Vir</v>
      </c>
    </row>
    <row r="3477" spans="2:16" x14ac:dyDescent="0.2">
      <c r="B3477" s="1">
        <f t="shared" si="162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64"/>
        <v>7145914.2469999604</v>
      </c>
      <c r="L3477" s="9" t="str">
        <f t="shared" si="163"/>
        <v>Commission/Vir</v>
      </c>
      <c r="P3477" s="1" t="str">
        <f t="array" ref="P3477">INDEX(T_Natures[Nature],MATCH(TRUE,ISNUMBER(FIND(T_Natures[Libellé],F3477)),0))</f>
        <v>Commission/Vir</v>
      </c>
    </row>
    <row r="3478" spans="2:16" x14ac:dyDescent="0.2">
      <c r="B3478" s="1">
        <f t="shared" si="162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64"/>
        <v>7145913.94899996</v>
      </c>
      <c r="L3478" s="9" t="str">
        <f t="shared" si="163"/>
        <v>Commission/Vir</v>
      </c>
      <c r="P3478" s="1" t="str">
        <f t="array" ref="P3478">INDEX(T_Natures[Nature],MATCH(TRUE,ISNUMBER(FIND(T_Natures[Libellé],F3478)),0))</f>
        <v>Commission/Vir</v>
      </c>
    </row>
    <row r="3479" spans="2:16" x14ac:dyDescent="0.2">
      <c r="B3479" s="1">
        <f t="shared" si="162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64"/>
        <v>7145913.6509999596</v>
      </c>
      <c r="L3479" s="9" t="str">
        <f t="shared" si="163"/>
        <v>Commission/Vir</v>
      </c>
      <c r="P3479" s="1" t="str">
        <f t="array" ref="P3479">INDEX(T_Natures[Nature],MATCH(TRUE,ISNUMBER(FIND(T_Natures[Libellé],F3479)),0))</f>
        <v>Commission/Vir</v>
      </c>
    </row>
    <row r="3480" spans="2:16" x14ac:dyDescent="0.2">
      <c r="B3480" s="1">
        <f t="shared" si="162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64"/>
        <v>7145913.3529999591</v>
      </c>
      <c r="L3480" s="9" t="str">
        <f t="shared" si="163"/>
        <v>Commission/Vir</v>
      </c>
      <c r="P3480" s="1" t="str">
        <f t="array" ref="P3480">INDEX(T_Natures[Nature],MATCH(TRUE,ISNUMBER(FIND(T_Natures[Libellé],F3480)),0))</f>
        <v>Commission/Vir</v>
      </c>
    </row>
    <row r="3481" spans="2:16" x14ac:dyDescent="0.2">
      <c r="B3481" s="1">
        <f t="shared" si="162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64"/>
        <v>7145913.0549999587</v>
      </c>
      <c r="L3481" s="9" t="str">
        <f t="shared" si="163"/>
        <v>Commission/Vir</v>
      </c>
      <c r="P3481" s="1" t="str">
        <f t="array" ref="P3481">INDEX(T_Natures[Nature],MATCH(TRUE,ISNUMBER(FIND(T_Natures[Libellé],F3481)),0))</f>
        <v>Commission/Vir</v>
      </c>
    </row>
    <row r="3482" spans="2:16" x14ac:dyDescent="0.2">
      <c r="B3482" s="1">
        <f t="shared" si="162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64"/>
        <v>7145912.7569999583</v>
      </c>
      <c r="L3482" s="9" t="str">
        <f t="shared" si="163"/>
        <v>Commission/Vir</v>
      </c>
      <c r="P3482" s="1" t="str">
        <f t="array" ref="P3482">INDEX(T_Natures[Nature],MATCH(TRUE,ISNUMBER(FIND(T_Natures[Libellé],F3482)),0))</f>
        <v>Commission/Vir</v>
      </c>
    </row>
    <row r="3483" spans="2:16" x14ac:dyDescent="0.2">
      <c r="B3483" s="1">
        <f t="shared" si="162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64"/>
        <v>7145912.4589999579</v>
      </c>
      <c r="L3483" s="9" t="str">
        <f t="shared" si="163"/>
        <v>Commission/Vir</v>
      </c>
      <c r="P3483" s="1" t="str">
        <f t="array" ref="P3483">INDEX(T_Natures[Nature],MATCH(TRUE,ISNUMBER(FIND(T_Natures[Libellé],F3483)),0))</f>
        <v>Commission/Vir</v>
      </c>
    </row>
    <row r="3484" spans="2:16" x14ac:dyDescent="0.2">
      <c r="B3484" s="1">
        <f t="shared" si="162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64"/>
        <v>7145912.1609999575</v>
      </c>
      <c r="L3484" s="9" t="str">
        <f t="shared" si="163"/>
        <v>Commission/Vir</v>
      </c>
      <c r="P3484" s="1" t="str">
        <f t="array" ref="P3484">INDEX(T_Natures[Nature],MATCH(TRUE,ISNUMBER(FIND(T_Natures[Libellé],F3484)),0))</f>
        <v>Commission/Vir</v>
      </c>
    </row>
    <row r="3485" spans="2:16" x14ac:dyDescent="0.2">
      <c r="B3485" s="1">
        <f t="shared" si="162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64"/>
        <v>7145911.8629999571</v>
      </c>
      <c r="L3485" s="9" t="str">
        <f t="shared" si="163"/>
        <v>Commission/Vir</v>
      </c>
      <c r="P3485" s="1" t="str">
        <f t="array" ref="P3485">INDEX(T_Natures[Nature],MATCH(TRUE,ISNUMBER(FIND(T_Natures[Libellé],F3485)),0))</f>
        <v>Commission/Vir</v>
      </c>
    </row>
    <row r="3486" spans="2:16" x14ac:dyDescent="0.2">
      <c r="B3486" s="1">
        <f t="shared" si="162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64"/>
        <v>7145911.5649999566</v>
      </c>
      <c r="L3486" s="9" t="str">
        <f t="shared" si="163"/>
        <v>Commission/Vir</v>
      </c>
      <c r="P3486" s="1" t="str">
        <f t="array" ref="P3486">INDEX(T_Natures[Nature],MATCH(TRUE,ISNUMBER(FIND(T_Natures[Libellé],F3486)),0))</f>
        <v>Commission/Vir</v>
      </c>
    </row>
    <row r="3487" spans="2:16" x14ac:dyDescent="0.2">
      <c r="B3487" s="1">
        <f t="shared" si="162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64"/>
        <v>7145911.2669999562</v>
      </c>
      <c r="L3487" s="9" t="str">
        <f t="shared" si="163"/>
        <v>Commission/Vir</v>
      </c>
      <c r="P3487" s="1" t="str">
        <f t="array" ref="P3487">INDEX(T_Natures[Nature],MATCH(TRUE,ISNUMBER(FIND(T_Natures[Libellé],F3487)),0))</f>
        <v>Commission/Vir</v>
      </c>
    </row>
    <row r="3488" spans="2:16" x14ac:dyDescent="0.2">
      <c r="B3488" s="1">
        <f t="shared" si="162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64"/>
        <v>7145910.9689999558</v>
      </c>
      <c r="L3488" s="9" t="str">
        <f t="shared" si="163"/>
        <v>Commission/Vir</v>
      </c>
      <c r="P3488" s="1" t="str">
        <f t="array" ref="P3488">INDEX(T_Natures[Nature],MATCH(TRUE,ISNUMBER(FIND(T_Natures[Libellé],F3488)),0))</f>
        <v>Commission/Vir</v>
      </c>
    </row>
    <row r="3489" spans="2:16" x14ac:dyDescent="0.2">
      <c r="B3489" s="1">
        <f t="shared" si="162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64"/>
        <v>7145910.6709999554</v>
      </c>
      <c r="L3489" s="9" t="str">
        <f t="shared" si="163"/>
        <v>Commission/Vir</v>
      </c>
      <c r="P3489" s="1" t="str">
        <f t="array" ref="P3489">INDEX(T_Natures[Nature],MATCH(TRUE,ISNUMBER(FIND(T_Natures[Libellé],F3489)),0))</f>
        <v>Commission/Vir</v>
      </c>
    </row>
    <row r="3490" spans="2:16" x14ac:dyDescent="0.2">
      <c r="B3490" s="1">
        <f t="shared" si="162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64"/>
        <v>7145910.372999955</v>
      </c>
      <c r="L3490" s="9" t="str">
        <f t="shared" si="163"/>
        <v>Commission/Vir</v>
      </c>
      <c r="P3490" s="1" t="str">
        <f t="array" ref="P3490">INDEX(T_Natures[Nature],MATCH(TRUE,ISNUMBER(FIND(T_Natures[Libellé],F3490)),0))</f>
        <v>Commission/Vir</v>
      </c>
    </row>
    <row r="3491" spans="2:16" x14ac:dyDescent="0.2">
      <c r="B3491" s="1">
        <f t="shared" si="162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64"/>
        <v>7145910.0749999546</v>
      </c>
      <c r="L3491" s="9" t="str">
        <f t="shared" si="163"/>
        <v>Commission/Vir</v>
      </c>
      <c r="P3491" s="1" t="str">
        <f t="array" ref="P3491">INDEX(T_Natures[Nature],MATCH(TRUE,ISNUMBER(FIND(T_Natures[Libellé],F3491)),0))</f>
        <v>Commission/Vir</v>
      </c>
    </row>
    <row r="3492" spans="2:16" x14ac:dyDescent="0.2">
      <c r="B3492" s="1">
        <f t="shared" si="162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64"/>
        <v>7145909.7769999541</v>
      </c>
      <c r="L3492" s="9" t="str">
        <f t="shared" si="163"/>
        <v>Commission/Vir</v>
      </c>
      <c r="P3492" s="1" t="str">
        <f t="array" ref="P3492">INDEX(T_Natures[Nature],MATCH(TRUE,ISNUMBER(FIND(T_Natures[Libellé],F3492)),0))</f>
        <v>Commission/Vir</v>
      </c>
    </row>
    <row r="3493" spans="2:16" x14ac:dyDescent="0.2">
      <c r="B3493" s="1">
        <f t="shared" si="162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64"/>
        <v>7145909.4789999537</v>
      </c>
      <c r="L3493" s="9" t="str">
        <f t="shared" si="163"/>
        <v>Commission/Vir</v>
      </c>
      <c r="P3493" s="1" t="str">
        <f t="array" ref="P3493">INDEX(T_Natures[Nature],MATCH(TRUE,ISNUMBER(FIND(T_Natures[Libellé],F3493)),0))</f>
        <v>Commission/Vir</v>
      </c>
    </row>
    <row r="3494" spans="2:16" x14ac:dyDescent="0.2">
      <c r="B3494" s="1">
        <f t="shared" si="162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64"/>
        <v>7145909.1809999533</v>
      </c>
      <c r="L3494" s="9" t="str">
        <f t="shared" si="163"/>
        <v>Commission/Vir</v>
      </c>
      <c r="P3494" s="1" t="str">
        <f t="array" ref="P3494">INDEX(T_Natures[Nature],MATCH(TRUE,ISNUMBER(FIND(T_Natures[Libellé],F3494)),0))</f>
        <v>Commission/Vir</v>
      </c>
    </row>
    <row r="3495" spans="2:16" x14ac:dyDescent="0.2">
      <c r="B3495" s="1">
        <f t="shared" si="162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64"/>
        <v>7145908.8829999529</v>
      </c>
      <c r="L3495" s="9" t="str">
        <f t="shared" si="163"/>
        <v>Commission/Vir</v>
      </c>
      <c r="P3495" s="1" t="str">
        <f t="array" ref="P3495">INDEX(T_Natures[Nature],MATCH(TRUE,ISNUMBER(FIND(T_Natures[Libellé],F3495)),0))</f>
        <v>Commission/Vir</v>
      </c>
    </row>
    <row r="3496" spans="2:16" x14ac:dyDescent="0.2">
      <c r="B3496" s="1">
        <f t="shared" si="162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64"/>
        <v>7145908.5849999525</v>
      </c>
      <c r="L3496" s="9" t="str">
        <f t="shared" si="163"/>
        <v>Commission/Vir</v>
      </c>
      <c r="P3496" s="1" t="str">
        <f t="array" ref="P3496">INDEX(T_Natures[Nature],MATCH(TRUE,ISNUMBER(FIND(T_Natures[Libellé],F3496)),0))</f>
        <v>Commission/Vir</v>
      </c>
    </row>
    <row r="3497" spans="2:16" x14ac:dyDescent="0.2">
      <c r="B3497" s="1">
        <f t="shared" si="162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64"/>
        <v>7145908.286999952</v>
      </c>
      <c r="L3497" s="9" t="str">
        <f t="shared" si="163"/>
        <v>Commission/Vir</v>
      </c>
      <c r="P3497" s="1" t="str">
        <f t="array" ref="P3497">INDEX(T_Natures[Nature],MATCH(TRUE,ISNUMBER(FIND(T_Natures[Libellé],F3497)),0))</f>
        <v>Commission/Vir</v>
      </c>
    </row>
    <row r="3498" spans="2:16" x14ac:dyDescent="0.2">
      <c r="B3498" s="1">
        <f t="shared" si="162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64"/>
        <v>7145907.9889999516</v>
      </c>
      <c r="L3498" s="9" t="str">
        <f t="shared" si="163"/>
        <v>Commission/Vir</v>
      </c>
      <c r="P3498" s="1" t="str">
        <f t="array" ref="P3498">INDEX(T_Natures[Nature],MATCH(TRUE,ISNUMBER(FIND(T_Natures[Libellé],F3498)),0))</f>
        <v>Commission/Vir</v>
      </c>
    </row>
    <row r="3499" spans="2:16" x14ac:dyDescent="0.2">
      <c r="B3499" s="1">
        <f t="shared" si="162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64"/>
        <v>7145907.6909999512</v>
      </c>
      <c r="L3499" s="9" t="str">
        <f t="shared" si="163"/>
        <v>Commission/Vir</v>
      </c>
      <c r="P3499" s="1" t="str">
        <f t="array" ref="P3499">INDEX(T_Natures[Nature],MATCH(TRUE,ISNUMBER(FIND(T_Natures[Libellé],F3499)),0))</f>
        <v>Commission/Vir</v>
      </c>
    </row>
    <row r="3500" spans="2:16" x14ac:dyDescent="0.2">
      <c r="B3500" s="1">
        <f t="shared" si="162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64"/>
        <v>7146907.6909999512</v>
      </c>
      <c r="L3500" s="9" t="str">
        <f t="shared" si="163"/>
        <v>Versement</v>
      </c>
      <c r="P3500" s="1" t="str">
        <f t="array" ref="P3500">INDEX(T_Natures[Nature],MATCH(TRUE,ISNUMBER(FIND(T_Natures[Libellé],F3500)),0))</f>
        <v>Versement</v>
      </c>
    </row>
    <row r="3501" spans="2:16" x14ac:dyDescent="0.2">
      <c r="B3501" s="1">
        <f t="shared" si="162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64"/>
        <v>7147882.700999951</v>
      </c>
      <c r="L3501" s="9" t="str">
        <f t="shared" si="163"/>
        <v>Versement</v>
      </c>
      <c r="P3501" s="1" t="str">
        <f t="array" ref="P3501">INDEX(T_Natures[Nature],MATCH(TRUE,ISNUMBER(FIND(T_Natures[Libellé],F3501)),0))</f>
        <v>Versement</v>
      </c>
    </row>
    <row r="3502" spans="2:16" x14ac:dyDescent="0.2">
      <c r="B3502" s="1">
        <f t="shared" si="162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64"/>
        <v>7148382.700999951</v>
      </c>
      <c r="L3502" s="9" t="str">
        <f t="shared" si="163"/>
        <v>Versement</v>
      </c>
      <c r="P3502" s="1" t="str">
        <f t="array" ref="P3502">INDEX(T_Natures[Nature],MATCH(TRUE,ISNUMBER(FIND(T_Natures[Libellé],F3502)),0))</f>
        <v>Versement</v>
      </c>
    </row>
    <row r="3503" spans="2:16" x14ac:dyDescent="0.2">
      <c r="B3503" s="1">
        <f t="shared" si="162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64"/>
        <v>7151382.700999951</v>
      </c>
      <c r="L3503" s="9" t="str">
        <f t="shared" si="163"/>
        <v>Versement</v>
      </c>
      <c r="P3503" s="1" t="str">
        <f t="array" ref="P3503">INDEX(T_Natures[Nature],MATCH(TRUE,ISNUMBER(FIND(T_Natures[Libellé],F3503)),0))</f>
        <v>Versement</v>
      </c>
    </row>
    <row r="3504" spans="2:16" x14ac:dyDescent="0.2">
      <c r="B3504" s="1">
        <f t="shared" si="162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64"/>
        <v>7151697.700999951</v>
      </c>
      <c r="L3504" s="9" t="str">
        <f t="shared" si="163"/>
        <v>Versement</v>
      </c>
      <c r="P3504" s="1" t="str">
        <f t="array" ref="P3504">INDEX(T_Natures[Nature],MATCH(TRUE,ISNUMBER(FIND(T_Natures[Libellé],F3504)),0))</f>
        <v>Versement</v>
      </c>
    </row>
    <row r="3505" spans="2:16" x14ac:dyDescent="0.2">
      <c r="B3505" s="1">
        <f t="shared" si="162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64"/>
        <v>7153697.700999951</v>
      </c>
      <c r="L3505" s="9" t="str">
        <f t="shared" si="163"/>
        <v>Versement</v>
      </c>
      <c r="P3505" s="1" t="str">
        <f t="array" ref="P3505">INDEX(T_Natures[Nature],MATCH(TRUE,ISNUMBER(FIND(T_Natures[Libellé],F3505)),0))</f>
        <v>Versement</v>
      </c>
    </row>
    <row r="3506" spans="2:16" x14ac:dyDescent="0.2">
      <c r="B3506" s="1">
        <f t="shared" si="162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64"/>
        <v>7154697.700999951</v>
      </c>
      <c r="L3506" s="9" t="str">
        <f t="shared" si="163"/>
        <v>Versement</v>
      </c>
      <c r="P3506" s="1" t="str">
        <f t="array" ref="P3506">INDEX(T_Natures[Nature],MATCH(TRUE,ISNUMBER(FIND(T_Natures[Libellé],F3506)),0))</f>
        <v>Versement</v>
      </c>
    </row>
    <row r="3507" spans="2:16" x14ac:dyDescent="0.2">
      <c r="B3507" s="1">
        <f t="shared" si="162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64"/>
        <v>7154747.700999951</v>
      </c>
      <c r="L3507" s="9" t="str">
        <f t="shared" si="163"/>
        <v>Versement</v>
      </c>
      <c r="P3507" s="1" t="str">
        <f t="array" ref="P3507">INDEX(T_Natures[Nature],MATCH(TRUE,ISNUMBER(FIND(T_Natures[Libellé],F3507)),0))</f>
        <v>Versement</v>
      </c>
    </row>
    <row r="3508" spans="2:16" x14ac:dyDescent="0.2">
      <c r="B3508" s="1">
        <f t="shared" si="162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64"/>
        <v>7155247.700999951</v>
      </c>
      <c r="L3508" s="9" t="str">
        <f t="shared" si="163"/>
        <v>Versement</v>
      </c>
      <c r="P3508" s="1" t="str">
        <f t="array" ref="P3508">INDEX(T_Natures[Nature],MATCH(TRUE,ISNUMBER(FIND(T_Natures[Libellé],F3508)),0))</f>
        <v>Versement</v>
      </c>
    </row>
    <row r="3509" spans="2:16" x14ac:dyDescent="0.2">
      <c r="B3509" s="1">
        <f t="shared" si="162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64"/>
        <v>7155297.700999951</v>
      </c>
      <c r="L3509" s="9" t="str">
        <f t="shared" si="163"/>
        <v>Versement</v>
      </c>
      <c r="P3509" s="1" t="str">
        <f t="array" ref="P3509">INDEX(T_Natures[Nature],MATCH(TRUE,ISNUMBER(FIND(T_Natures[Libellé],F3509)),0))</f>
        <v>Versement</v>
      </c>
    </row>
    <row r="3510" spans="2:16" x14ac:dyDescent="0.2">
      <c r="B3510" s="1">
        <f t="shared" si="162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64"/>
        <v>7155317.700999951</v>
      </c>
      <c r="L3510" s="9" t="str">
        <f t="shared" si="163"/>
        <v>Versement</v>
      </c>
      <c r="P3510" s="1" t="str">
        <f t="array" ref="P3510">INDEX(T_Natures[Nature],MATCH(TRUE,ISNUMBER(FIND(T_Natures[Libellé],F3510)),0))</f>
        <v>Versement</v>
      </c>
    </row>
    <row r="3511" spans="2:16" x14ac:dyDescent="0.2">
      <c r="B3511" s="1">
        <f t="shared" si="162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64"/>
        <v>7155617.700999951</v>
      </c>
      <c r="L3511" s="9" t="str">
        <f t="shared" si="163"/>
        <v>Virement Local</v>
      </c>
      <c r="P3511" s="1" t="str">
        <f t="array" ref="P3511">INDEX(T_Natures[Nature],MATCH(TRUE,ISNUMBER(FIND(T_Natures[Libellé],F3511)),0))</f>
        <v>Virement Local</v>
      </c>
    </row>
    <row r="3512" spans="2:16" x14ac:dyDescent="0.2">
      <c r="B3512" s="1">
        <f t="shared" si="162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64"/>
        <v>7155697.700999951</v>
      </c>
      <c r="L3512" s="9" t="str">
        <f t="shared" si="163"/>
        <v>Virement Local</v>
      </c>
      <c r="P3512" s="1" t="str">
        <f t="array" ref="P3512">INDEX(T_Natures[Nature],MATCH(TRUE,ISNUMBER(FIND(T_Natures[Libellé],F3512)),0))</f>
        <v>Virement Local</v>
      </c>
    </row>
    <row r="3513" spans="2:16" x14ac:dyDescent="0.2">
      <c r="B3513" s="1">
        <f t="shared" si="162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64"/>
        <v>7155722.700999951</v>
      </c>
      <c r="L3513" s="9" t="str">
        <f t="shared" si="163"/>
        <v>Virement Local</v>
      </c>
      <c r="P3513" s="1" t="str">
        <f t="array" ref="P3513">INDEX(T_Natures[Nature],MATCH(TRUE,ISNUMBER(FIND(T_Natures[Libellé],F3513)),0))</f>
        <v>Virement Local</v>
      </c>
    </row>
    <row r="3514" spans="2:16" x14ac:dyDescent="0.2">
      <c r="B3514" s="1">
        <f t="shared" si="162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64"/>
        <v>7155752.700999951</v>
      </c>
      <c r="L3514" s="9" t="str">
        <f t="shared" si="163"/>
        <v>Virement Local</v>
      </c>
      <c r="P3514" s="1" t="str">
        <f t="array" ref="P3514">INDEX(T_Natures[Nature],MATCH(TRUE,ISNUMBER(FIND(T_Natures[Libellé],F3514)),0))</f>
        <v>Virement Local</v>
      </c>
    </row>
    <row r="3515" spans="2:16" x14ac:dyDescent="0.2">
      <c r="B3515" s="1">
        <f t="shared" si="162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64"/>
        <v>7156002.700999951</v>
      </c>
      <c r="L3515" s="9" t="str">
        <f t="shared" si="163"/>
        <v>Virement Local</v>
      </c>
      <c r="P3515" s="1" t="str">
        <f t="array" ref="P3515">INDEX(T_Natures[Nature],MATCH(TRUE,ISNUMBER(FIND(T_Natures[Libellé],F3515)),0))</f>
        <v>Virement Local</v>
      </c>
    </row>
    <row r="3516" spans="2:16" x14ac:dyDescent="0.2">
      <c r="B3516" s="1">
        <f t="shared" si="162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64"/>
        <v>7156102.700999951</v>
      </c>
      <c r="L3516" s="9" t="str">
        <f t="shared" si="163"/>
        <v>Virement Local</v>
      </c>
      <c r="P3516" s="1" t="str">
        <f t="array" ref="P3516">INDEX(T_Natures[Nature],MATCH(TRUE,ISNUMBER(FIND(T_Natures[Libellé],F3516)),0))</f>
        <v>Virement Local</v>
      </c>
    </row>
    <row r="3517" spans="2:16" x14ac:dyDescent="0.2">
      <c r="B3517" s="1">
        <f t="shared" si="162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64"/>
        <v>7156132.700999951</v>
      </c>
      <c r="L3517" s="9" t="str">
        <f t="shared" si="163"/>
        <v>Virement Local</v>
      </c>
      <c r="P3517" s="1" t="str">
        <f t="array" ref="P3517">INDEX(T_Natures[Nature],MATCH(TRUE,ISNUMBER(FIND(T_Natures[Libellé],F3517)),0))</f>
        <v>Virement Local</v>
      </c>
    </row>
    <row r="3518" spans="2:16" x14ac:dyDescent="0.2">
      <c r="B3518" s="1">
        <f t="shared" si="162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64"/>
        <v>7156162.700999951</v>
      </c>
      <c r="L3518" s="9" t="str">
        <f t="shared" si="163"/>
        <v>Virement Local</v>
      </c>
      <c r="P3518" s="1" t="str">
        <f t="array" ref="P3518">INDEX(T_Natures[Nature],MATCH(TRUE,ISNUMBER(FIND(T_Natures[Libellé],F3518)),0))</f>
        <v>Virement Local</v>
      </c>
    </row>
    <row r="3519" spans="2:16" x14ac:dyDescent="0.2">
      <c r="B3519" s="1">
        <f t="shared" si="162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64"/>
        <v>7156362.700999951</v>
      </c>
      <c r="L3519" s="9" t="str">
        <f t="shared" si="163"/>
        <v>Virement Local</v>
      </c>
      <c r="P3519" s="1" t="str">
        <f t="array" ref="P3519">INDEX(T_Natures[Nature],MATCH(TRUE,ISNUMBER(FIND(T_Natures[Libellé],F3519)),0))</f>
        <v>Virement Local</v>
      </c>
    </row>
    <row r="3520" spans="2:16" x14ac:dyDescent="0.2">
      <c r="B3520" s="1">
        <f t="shared" si="162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64"/>
        <v>7156412.700999951</v>
      </c>
      <c r="L3520" s="9" t="str">
        <f t="shared" si="163"/>
        <v>Virement Local</v>
      </c>
      <c r="P3520" s="1" t="str">
        <f t="array" ref="P3520">INDEX(T_Natures[Nature],MATCH(TRUE,ISNUMBER(FIND(T_Natures[Libellé],F3520)),0))</f>
        <v>Virement Local</v>
      </c>
    </row>
    <row r="3521" spans="2:16" x14ac:dyDescent="0.2">
      <c r="B3521" s="1">
        <f t="shared" si="162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64"/>
        <v>7156532.700999951</v>
      </c>
      <c r="L3521" s="9" t="str">
        <f t="shared" si="163"/>
        <v>Virement Local</v>
      </c>
      <c r="P3521" s="1" t="str">
        <f t="array" ref="P3521">INDEX(T_Natures[Nature],MATCH(TRUE,ISNUMBER(FIND(T_Natures[Libellé],F3521)),0))</f>
        <v>Virement Local</v>
      </c>
    </row>
    <row r="3522" spans="2:16" x14ac:dyDescent="0.2">
      <c r="B3522" s="1">
        <f t="shared" si="162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64"/>
        <v>7156582.700999951</v>
      </c>
      <c r="L3522" s="9" t="str">
        <f t="shared" si="163"/>
        <v>Virement Local</v>
      </c>
      <c r="P3522" s="1" t="str">
        <f t="array" ref="P3522">INDEX(T_Natures[Nature],MATCH(TRUE,ISNUMBER(FIND(T_Natures[Libellé],F3522)),0))</f>
        <v>Virement Local</v>
      </c>
    </row>
    <row r="3523" spans="2:16" x14ac:dyDescent="0.2">
      <c r="B3523" s="1">
        <f t="shared" si="162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64"/>
        <v>7156612.700999951</v>
      </c>
      <c r="L3523" s="9" t="str">
        <f t="shared" si="163"/>
        <v>Virement Local</v>
      </c>
      <c r="P3523" s="1" t="str">
        <f t="array" ref="P3523">INDEX(T_Natures[Nature],MATCH(TRUE,ISNUMBER(FIND(T_Natures[Libellé],F3523)),0))</f>
        <v>Virement Local</v>
      </c>
    </row>
    <row r="3524" spans="2:16" x14ac:dyDescent="0.2">
      <c r="B3524" s="1">
        <f t="shared" si="162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64"/>
        <v>7156642.700999951</v>
      </c>
      <c r="L3524" s="9" t="str">
        <f t="shared" si="163"/>
        <v>Virement Local</v>
      </c>
      <c r="P3524" s="1" t="str">
        <f t="array" ref="P3524">INDEX(T_Natures[Nature],MATCH(TRUE,ISNUMBER(FIND(T_Natures[Libellé],F3524)),0))</f>
        <v>Virement Local</v>
      </c>
    </row>
    <row r="3525" spans="2:16" x14ac:dyDescent="0.2">
      <c r="B3525" s="1">
        <f t="shared" ref="B3525:B3588" si="165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64"/>
        <v>7157642.700999951</v>
      </c>
      <c r="L3525" s="9" t="str">
        <f t="shared" ref="L3525:L3588" si="166">IF(ISNUMBER(FIND(LEFT($R$4,$S$4),F3525))=TRUE,$T$4,IF(ISNUMBER(FIND(LEFT($R$5,$S$5),F3525))=TRUE,$T$5,IF(ISNUMBER(FIND(LEFT($R$6,$S$6),F3525))=TRUE,$T$6,IF(ISNUMBER(FIND(LEFT($R$7,$S$7),F3525))=TRUE,$T$7,IF(ISNUMBER(FIND(LEFT($R$8,$S$8),F3525))=TRUE,$T$8,IF(ISNUMBER(FIND(LEFT($R$9,$S$9),F3525))=TRUE,$T$9,IF(ISNUMBER(FIND(LEFT($R$10,$S$10),F3525))=TRUE,$T$10,IF(ISNUMBER(FIND(LEFT($R$11,$S$11),F3525))=TRUE,$T$11,IF(ISNUMBER(FIND(LEFT($R$12,$S$12),F3525))=TRUE,$T$12,IF(ISNUMBER(FIND(LEFT($R$13,$S$13),F3525))=TRUE,$T$13,IF(ISNUMBER(FIND(LEFT($R$14,$S$14),F3525))=TRUE,$T$14,IF(ISNUMBER(FIND(LEFT($R$15,$S$15),F3525))=TRUE,$T$15,IF(ISNUMBER(FIND(LEFT($R$16,$S$16),F3525))=TRUE,$T$16,IF(ISNUMBER(FIND(LEFT($R$17,$S$17),F3525))=TRUE,$T$17,IF(ISNUMBER(FIND(LEFT($R$18,$S$18),F3525))=TRUE,$T$18,IF(ISNUMBER(FIND(LEFT($R$19,$S$19),F3525))=TRUE,$T$19,IF(ISNUMBER(FIND(LEFT($R$20,$S$20),F3525))=TRUE,$T$20,IF(ISNUMBER(FIND(LEFT($R$21,$S$21),F3525))=TRUE,$T$21,IF(ISNUMBER(FIND(LEFT($R$24,$S$24),F3525))=TRUE,$T$24,IF(ISNUMBER(FIND(LEFT($R$25,$S$25),F3525))=TRUE,$T$25,IF(ISNUMBER(FIND(LEFT($R$26,$S$26),F3525))=TRUE,$T$26,IF(ISNUMBER(FIND(LEFT($R$27,$S$27),F3525))=TRUE,$T$27,IF(ISNUMBER(FIND(LEFT($R$28,$S$28),F3525))=TRUE,$T$28,IF(ISNUMBER(FIND(LEFT($R$22,$S$22),F3525))=TRUE,$T$22,IF(ISNUMBER(FIND(LEFT($R$23,$S$23),F3525))=TRUE,$T$23,IF(ISNUMBER(FIND(LEFT($R$29,$S$29),F3525))=TRUE,$T$29))))))))))))))))))))))))))</f>
        <v>Virement Local</v>
      </c>
      <c r="P3525" s="1" t="str">
        <f t="array" ref="P3525">INDEX(T_Natures[Nature],MATCH(TRUE,ISNUMBER(FIND(T_Natures[Libellé],F3525)),0))</f>
        <v>Virement Local</v>
      </c>
    </row>
    <row r="3526" spans="2:16" x14ac:dyDescent="0.2">
      <c r="B3526" s="1">
        <f t="shared" si="165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67">K3525+J3526-I3526</f>
        <v>7157792.700999951</v>
      </c>
      <c r="L3526" s="9" t="str">
        <f t="shared" si="166"/>
        <v>Virement Local</v>
      </c>
      <c r="P3526" s="1" t="str">
        <f t="array" ref="P3526">INDEX(T_Natures[Nature],MATCH(TRUE,ISNUMBER(FIND(T_Natures[Libellé],F3526)),0))</f>
        <v>Virement Local</v>
      </c>
    </row>
    <row r="3527" spans="2:16" x14ac:dyDescent="0.2">
      <c r="B3527" s="1">
        <f t="shared" si="165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67"/>
        <v>7157892.700999951</v>
      </c>
      <c r="L3527" s="9" t="str">
        <f t="shared" si="166"/>
        <v>Virement Local</v>
      </c>
      <c r="P3527" s="1" t="str">
        <f t="array" ref="P3527">INDEX(T_Natures[Nature],MATCH(TRUE,ISNUMBER(FIND(T_Natures[Libellé],F3527)),0))</f>
        <v>Virement Local</v>
      </c>
    </row>
    <row r="3528" spans="2:16" x14ac:dyDescent="0.2">
      <c r="B3528" s="1">
        <f t="shared" si="165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67"/>
        <v>7157912.700999951</v>
      </c>
      <c r="L3528" s="9" t="str">
        <f t="shared" si="166"/>
        <v>Virement Local</v>
      </c>
      <c r="P3528" s="1" t="str">
        <f t="array" ref="P3528">INDEX(T_Natures[Nature],MATCH(TRUE,ISNUMBER(FIND(T_Natures[Libellé],F3528)),0))</f>
        <v>Virement Local</v>
      </c>
    </row>
    <row r="3529" spans="2:16" x14ac:dyDescent="0.2">
      <c r="B3529" s="1">
        <f t="shared" si="165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67"/>
        <v>7157962.700999951</v>
      </c>
      <c r="L3529" s="9" t="str">
        <f t="shared" si="166"/>
        <v>Virement Local</v>
      </c>
      <c r="P3529" s="1" t="str">
        <f t="array" ref="P3529">INDEX(T_Natures[Nature],MATCH(TRUE,ISNUMBER(FIND(T_Natures[Libellé],F3529)),0))</f>
        <v>Virement Local</v>
      </c>
    </row>
    <row r="3530" spans="2:16" x14ac:dyDescent="0.2">
      <c r="B3530" s="1">
        <f t="shared" si="165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67"/>
        <v>7160962.700999951</v>
      </c>
      <c r="L3530" s="9" t="str">
        <f t="shared" si="166"/>
        <v>Virement Local</v>
      </c>
      <c r="P3530" s="1" t="str">
        <f t="array" ref="P3530">INDEX(T_Natures[Nature],MATCH(TRUE,ISNUMBER(FIND(T_Natures[Libellé],F3530)),0))</f>
        <v>Virement Local</v>
      </c>
    </row>
    <row r="3531" spans="2:16" x14ac:dyDescent="0.2">
      <c r="B3531" s="1">
        <f t="shared" si="165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67"/>
        <v>7160992.700999951</v>
      </c>
      <c r="L3531" s="9" t="str">
        <f t="shared" si="166"/>
        <v>Virement Local</v>
      </c>
      <c r="P3531" s="1" t="str">
        <f t="array" ref="P3531">INDEX(T_Natures[Nature],MATCH(TRUE,ISNUMBER(FIND(T_Natures[Libellé],F3531)),0))</f>
        <v>Virement Local</v>
      </c>
    </row>
    <row r="3532" spans="2:16" x14ac:dyDescent="0.2">
      <c r="B3532" s="1">
        <f t="shared" si="165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67"/>
        <v>7161159.7459999509</v>
      </c>
      <c r="L3532" s="9" t="str">
        <f t="shared" si="166"/>
        <v>Virement Local</v>
      </c>
      <c r="P3532" s="1" t="str">
        <f t="array" ref="P3532">INDEX(T_Natures[Nature],MATCH(TRUE,ISNUMBER(FIND(T_Natures[Libellé],F3532)),0))</f>
        <v>Virement Local</v>
      </c>
    </row>
    <row r="3533" spans="2:16" x14ac:dyDescent="0.2">
      <c r="B3533" s="1">
        <f t="shared" si="165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67"/>
        <v>7161189.7459999509</v>
      </c>
      <c r="L3533" s="9" t="str">
        <f t="shared" si="166"/>
        <v>Virement Local</v>
      </c>
      <c r="P3533" s="1" t="str">
        <f t="array" ref="P3533">INDEX(T_Natures[Nature],MATCH(TRUE,ISNUMBER(FIND(T_Natures[Libellé],F3533)),0))</f>
        <v>Virement Local</v>
      </c>
    </row>
    <row r="3534" spans="2:16" x14ac:dyDescent="0.2">
      <c r="B3534" s="1">
        <f t="shared" si="165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67"/>
        <v>7161239.7459999509</v>
      </c>
      <c r="L3534" s="9" t="str">
        <f t="shared" si="166"/>
        <v>Virement Local</v>
      </c>
      <c r="P3534" s="1" t="str">
        <f t="array" ref="P3534">INDEX(T_Natures[Nature],MATCH(TRUE,ISNUMBER(FIND(T_Natures[Libellé],F3534)),0))</f>
        <v>Virement Local</v>
      </c>
    </row>
    <row r="3535" spans="2:16" x14ac:dyDescent="0.2">
      <c r="B3535" s="1">
        <f t="shared" si="165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67"/>
        <v>7161389.7459999509</v>
      </c>
      <c r="L3535" s="9" t="str">
        <f t="shared" si="166"/>
        <v>Virement Local</v>
      </c>
      <c r="P3535" s="1" t="str">
        <f t="array" ref="P3535">INDEX(T_Natures[Nature],MATCH(TRUE,ISNUMBER(FIND(T_Natures[Libellé],F3535)),0))</f>
        <v>Virement Local</v>
      </c>
    </row>
    <row r="3536" spans="2:16" x14ac:dyDescent="0.2">
      <c r="B3536" s="1">
        <f t="shared" si="165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67"/>
        <v>7166389.7459999509</v>
      </c>
      <c r="L3536" s="9" t="str">
        <f t="shared" si="166"/>
        <v>Virement Local</v>
      </c>
      <c r="P3536" s="1" t="str">
        <f t="array" ref="P3536">INDEX(T_Natures[Nature],MATCH(TRUE,ISNUMBER(FIND(T_Natures[Libellé],F3536)),0))</f>
        <v>Virement Local</v>
      </c>
    </row>
    <row r="3537" spans="2:16" x14ac:dyDescent="0.2">
      <c r="B3537" s="1">
        <f t="shared" si="165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67"/>
        <v>7166439.7459999509</v>
      </c>
      <c r="L3537" s="9" t="str">
        <f t="shared" si="166"/>
        <v>Virement Local</v>
      </c>
      <c r="P3537" s="1" t="str">
        <f t="array" ref="P3537">INDEX(T_Natures[Nature],MATCH(TRUE,ISNUMBER(FIND(T_Natures[Libellé],F3537)),0))</f>
        <v>Virement Local</v>
      </c>
    </row>
    <row r="3538" spans="2:16" x14ac:dyDescent="0.2">
      <c r="B3538" s="1">
        <f t="shared" si="165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67"/>
        <v>7166469.7459999509</v>
      </c>
      <c r="L3538" s="9" t="str">
        <f t="shared" si="166"/>
        <v>Virement Local</v>
      </c>
      <c r="P3538" s="1" t="str">
        <f t="array" ref="P3538">INDEX(T_Natures[Nature],MATCH(TRUE,ISNUMBER(FIND(T_Natures[Libellé],F3538)),0))</f>
        <v>Virement Local</v>
      </c>
    </row>
    <row r="3539" spans="2:16" x14ac:dyDescent="0.2">
      <c r="B3539" s="1">
        <f t="shared" si="165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67"/>
        <v>7166499.7459999509</v>
      </c>
      <c r="L3539" s="9" t="str">
        <f t="shared" si="166"/>
        <v>Virement Local</v>
      </c>
      <c r="P3539" s="1" t="str">
        <f t="array" ref="P3539">INDEX(T_Natures[Nature],MATCH(TRUE,ISNUMBER(FIND(T_Natures[Libellé],F3539)),0))</f>
        <v>Virement Local</v>
      </c>
    </row>
    <row r="3540" spans="2:16" x14ac:dyDescent="0.2">
      <c r="B3540" s="1">
        <f t="shared" si="165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67"/>
        <v>7166599.7459999509</v>
      </c>
      <c r="L3540" s="9" t="str">
        <f t="shared" si="166"/>
        <v>Virement Local</v>
      </c>
      <c r="P3540" s="1" t="str">
        <f t="array" ref="P3540">INDEX(T_Natures[Nature],MATCH(TRUE,ISNUMBER(FIND(T_Natures[Libellé],F3540)),0))</f>
        <v>Virement Local</v>
      </c>
    </row>
    <row r="3541" spans="2:16" x14ac:dyDescent="0.2">
      <c r="B3541" s="1">
        <f t="shared" si="165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67"/>
        <v>7166649.7459999509</v>
      </c>
      <c r="L3541" s="9" t="str">
        <f t="shared" si="166"/>
        <v>Virement Local</v>
      </c>
      <c r="P3541" s="1" t="str">
        <f t="array" ref="P3541">INDEX(T_Natures[Nature],MATCH(TRUE,ISNUMBER(FIND(T_Natures[Libellé],F3541)),0))</f>
        <v>Virement Local</v>
      </c>
    </row>
    <row r="3542" spans="2:16" x14ac:dyDescent="0.2">
      <c r="B3542" s="1">
        <f t="shared" si="165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67"/>
        <v>7166679.7459999509</v>
      </c>
      <c r="L3542" s="9" t="str">
        <f t="shared" si="166"/>
        <v>Virement Local</v>
      </c>
      <c r="P3542" s="1" t="str">
        <f t="array" ref="P3542">INDEX(T_Natures[Nature],MATCH(TRUE,ISNUMBER(FIND(T_Natures[Libellé],F3542)),0))</f>
        <v>Virement Local</v>
      </c>
    </row>
    <row r="3543" spans="2:16" x14ac:dyDescent="0.2">
      <c r="B3543" s="1">
        <f t="shared" si="165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67"/>
        <v>7166719.7459999509</v>
      </c>
      <c r="L3543" s="9" t="str">
        <f t="shared" si="166"/>
        <v>Virement Local</v>
      </c>
      <c r="P3543" s="1" t="str">
        <f t="array" ref="P3543">INDEX(T_Natures[Nature],MATCH(TRUE,ISNUMBER(FIND(T_Natures[Libellé],F3543)),0))</f>
        <v>Virement Local</v>
      </c>
    </row>
    <row r="3544" spans="2:16" x14ac:dyDescent="0.2">
      <c r="B3544" s="1">
        <f t="shared" si="165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67"/>
        <v>7164995.1909999512</v>
      </c>
      <c r="L3544" s="9" t="str">
        <f t="shared" si="166"/>
        <v>Prélévement</v>
      </c>
      <c r="P3544" s="1" t="str">
        <f t="array" ref="P3544">INDEX(T_Natures[Nature],MATCH(TRUE,ISNUMBER(FIND(T_Natures[Libellé],F3544)),0))</f>
        <v>Prélévement</v>
      </c>
    </row>
    <row r="3545" spans="2:16" x14ac:dyDescent="0.2">
      <c r="B3545" s="1">
        <f t="shared" si="165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67"/>
        <v>7173582.2659999514</v>
      </c>
      <c r="L3545" s="9" t="str">
        <f t="shared" si="166"/>
        <v>Agios</v>
      </c>
      <c r="P3545" s="1" t="str">
        <f t="array" ref="P3545">INDEX(T_Natures[Nature],MATCH(TRUE,ISNUMBER(FIND(T_Natures[Libellé],F3545)),0))</f>
        <v>Agios</v>
      </c>
    </row>
    <row r="3546" spans="2:16" x14ac:dyDescent="0.2">
      <c r="B3546" s="1">
        <f t="shared" si="165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67"/>
        <v>7173650.7059999518</v>
      </c>
      <c r="L3546" s="9" t="str">
        <f t="shared" si="166"/>
        <v>VES24</v>
      </c>
      <c r="P3546" s="1" t="str">
        <f t="array" ref="P3546">INDEX(T_Natures[Nature],MATCH(TRUE,ISNUMBER(FIND(T_Natures[Libellé],F3546)),0))</f>
        <v>VES24</v>
      </c>
    </row>
    <row r="3547" spans="2:16" x14ac:dyDescent="0.2">
      <c r="B3547" s="1">
        <f t="shared" si="165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67"/>
        <v>7173650.4079999514</v>
      </c>
      <c r="L3547" s="9" t="str">
        <f t="shared" si="166"/>
        <v>Commission/Vir</v>
      </c>
      <c r="P3547" s="1" t="str">
        <f t="array" ref="P3547">INDEX(T_Natures[Nature],MATCH(TRUE,ISNUMBER(FIND(T_Natures[Libellé],F3547)),0))</f>
        <v>Commission/Vir</v>
      </c>
    </row>
    <row r="3548" spans="2:16" x14ac:dyDescent="0.2">
      <c r="B3548" s="1">
        <f t="shared" si="165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67"/>
        <v>7173650.109999951</v>
      </c>
      <c r="L3548" s="9" t="str">
        <f t="shared" si="166"/>
        <v>Commission/Vir</v>
      </c>
      <c r="P3548" s="1" t="str">
        <f t="array" ref="P3548">INDEX(T_Natures[Nature],MATCH(TRUE,ISNUMBER(FIND(T_Natures[Libellé],F3548)),0))</f>
        <v>Commission/Vir</v>
      </c>
    </row>
    <row r="3549" spans="2:16" x14ac:dyDescent="0.2">
      <c r="B3549" s="1">
        <f t="shared" si="165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67"/>
        <v>7173649.8119999506</v>
      </c>
      <c r="L3549" s="9" t="str">
        <f t="shared" si="166"/>
        <v>Commission/Vir</v>
      </c>
      <c r="P3549" s="1" t="str">
        <f t="array" ref="P3549">INDEX(T_Natures[Nature],MATCH(TRUE,ISNUMBER(FIND(T_Natures[Libellé],F3549)),0))</f>
        <v>Commission/Vir</v>
      </c>
    </row>
    <row r="3550" spans="2:16" x14ac:dyDescent="0.2">
      <c r="B3550" s="1">
        <f t="shared" si="165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67"/>
        <v>7173649.5139999501</v>
      </c>
      <c r="L3550" s="9" t="str">
        <f t="shared" si="166"/>
        <v>Commission/Vir</v>
      </c>
      <c r="P3550" s="1" t="str">
        <f t="array" ref="P3550">INDEX(T_Natures[Nature],MATCH(TRUE,ISNUMBER(FIND(T_Natures[Libellé],F3550)),0))</f>
        <v>Commission/Vir</v>
      </c>
    </row>
    <row r="3551" spans="2:16" x14ac:dyDescent="0.2">
      <c r="B3551" s="1">
        <f t="shared" si="165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67"/>
        <v>7173649.2159999497</v>
      </c>
      <c r="L3551" s="9" t="str">
        <f t="shared" si="166"/>
        <v>Commission/Vir</v>
      </c>
      <c r="P3551" s="1" t="str">
        <f t="array" ref="P3551">INDEX(T_Natures[Nature],MATCH(TRUE,ISNUMBER(FIND(T_Natures[Libellé],F3551)),0))</f>
        <v>Commission/Vir</v>
      </c>
    </row>
    <row r="3552" spans="2:16" x14ac:dyDescent="0.2">
      <c r="B3552" s="1">
        <f t="shared" si="165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67"/>
        <v>7173648.9179999493</v>
      </c>
      <c r="L3552" s="9" t="str">
        <f t="shared" si="166"/>
        <v>Commission/Vir</v>
      </c>
      <c r="P3552" s="1" t="str">
        <f t="array" ref="P3552">INDEX(T_Natures[Nature],MATCH(TRUE,ISNUMBER(FIND(T_Natures[Libellé],F3552)),0))</f>
        <v>Commission/Vir</v>
      </c>
    </row>
    <row r="3553" spans="2:16" x14ac:dyDescent="0.2">
      <c r="B3553" s="1">
        <f t="shared" si="165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67"/>
        <v>7173648.6199999489</v>
      </c>
      <c r="L3553" s="9" t="str">
        <f t="shared" si="166"/>
        <v>Commission/Vir</v>
      </c>
      <c r="P3553" s="1" t="str">
        <f t="array" ref="P3553">INDEX(T_Natures[Nature],MATCH(TRUE,ISNUMBER(FIND(T_Natures[Libellé],F3553)),0))</f>
        <v>Commission/Vir</v>
      </c>
    </row>
    <row r="3554" spans="2:16" x14ac:dyDescent="0.2">
      <c r="B3554" s="1">
        <f t="shared" si="165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67"/>
        <v>7173648.3219999485</v>
      </c>
      <c r="L3554" s="9" t="str">
        <f t="shared" si="166"/>
        <v>Commission/Vir</v>
      </c>
      <c r="P3554" s="1" t="str">
        <f t="array" ref="P3554">INDEX(T_Natures[Nature],MATCH(TRUE,ISNUMBER(FIND(T_Natures[Libellé],F3554)),0))</f>
        <v>Commission/Vir</v>
      </c>
    </row>
    <row r="3555" spans="2:16" x14ac:dyDescent="0.2">
      <c r="B3555" s="1">
        <f t="shared" si="165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67"/>
        <v>7173648.0239999481</v>
      </c>
      <c r="L3555" s="9" t="str">
        <f t="shared" si="166"/>
        <v>Commission/Vir</v>
      </c>
      <c r="P3555" s="1" t="str">
        <f t="array" ref="P3555">INDEX(T_Natures[Nature],MATCH(TRUE,ISNUMBER(FIND(T_Natures[Libellé],F3555)),0))</f>
        <v>Commission/Vir</v>
      </c>
    </row>
    <row r="3556" spans="2:16" x14ac:dyDescent="0.2">
      <c r="B3556" s="1">
        <f t="shared" si="165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67"/>
        <v>7173647.7259999476</v>
      </c>
      <c r="L3556" s="9" t="str">
        <f t="shared" si="166"/>
        <v>Commission/Vir</v>
      </c>
      <c r="P3556" s="1" t="str">
        <f t="array" ref="P3556">INDEX(T_Natures[Nature],MATCH(TRUE,ISNUMBER(FIND(T_Natures[Libellé],F3556)),0))</f>
        <v>Commission/Vir</v>
      </c>
    </row>
    <row r="3557" spans="2:16" x14ac:dyDescent="0.2">
      <c r="B3557" s="1">
        <f t="shared" si="165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67"/>
        <v>7173647.4279999472</v>
      </c>
      <c r="L3557" s="9" t="str">
        <f t="shared" si="166"/>
        <v>Commission/Vir</v>
      </c>
      <c r="P3557" s="1" t="str">
        <f t="array" ref="P3557">INDEX(T_Natures[Nature],MATCH(TRUE,ISNUMBER(FIND(T_Natures[Libellé],F3557)),0))</f>
        <v>Commission/Vir</v>
      </c>
    </row>
    <row r="3558" spans="2:16" x14ac:dyDescent="0.2">
      <c r="B3558" s="1">
        <f t="shared" si="165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67"/>
        <v>7173647.1299999468</v>
      </c>
      <c r="L3558" s="9" t="str">
        <f t="shared" si="166"/>
        <v>Commission/Vir</v>
      </c>
      <c r="P3558" s="1" t="str">
        <f t="array" ref="P3558">INDEX(T_Natures[Nature],MATCH(TRUE,ISNUMBER(FIND(T_Natures[Libellé],F3558)),0))</f>
        <v>Commission/Vir</v>
      </c>
    </row>
    <row r="3559" spans="2:16" x14ac:dyDescent="0.2">
      <c r="B3559" s="1">
        <f t="shared" si="165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67"/>
        <v>7173646.8319999464</v>
      </c>
      <c r="L3559" s="9" t="str">
        <f t="shared" si="166"/>
        <v>Commission/Vir</v>
      </c>
      <c r="P3559" s="1" t="str">
        <f t="array" ref="P3559">INDEX(T_Natures[Nature],MATCH(TRUE,ISNUMBER(FIND(T_Natures[Libellé],F3559)),0))</f>
        <v>Commission/Vir</v>
      </c>
    </row>
    <row r="3560" spans="2:16" x14ac:dyDescent="0.2">
      <c r="B3560" s="1">
        <f t="shared" si="165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67"/>
        <v>7173646.533999946</v>
      </c>
      <c r="L3560" s="9" t="str">
        <f t="shared" si="166"/>
        <v>Commission/Vir</v>
      </c>
      <c r="P3560" s="1" t="str">
        <f t="array" ref="P3560">INDEX(T_Natures[Nature],MATCH(TRUE,ISNUMBER(FIND(T_Natures[Libellé],F3560)),0))</f>
        <v>Commission/Vir</v>
      </c>
    </row>
    <row r="3561" spans="2:16" x14ac:dyDescent="0.2">
      <c r="B3561" s="1">
        <f t="shared" si="165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67"/>
        <v>7173646.2359999456</v>
      </c>
      <c r="L3561" s="9" t="str">
        <f t="shared" si="166"/>
        <v>Commission/Vir</v>
      </c>
      <c r="P3561" s="1" t="str">
        <f t="array" ref="P3561">INDEX(T_Natures[Nature],MATCH(TRUE,ISNUMBER(FIND(T_Natures[Libellé],F3561)),0))</f>
        <v>Commission/Vir</v>
      </c>
    </row>
    <row r="3562" spans="2:16" x14ac:dyDescent="0.2">
      <c r="B3562" s="1">
        <f t="shared" si="165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67"/>
        <v>7173645.9379999451</v>
      </c>
      <c r="L3562" s="9" t="str">
        <f t="shared" si="166"/>
        <v>Commission/Vir</v>
      </c>
      <c r="P3562" s="1" t="str">
        <f t="array" ref="P3562">INDEX(T_Natures[Nature],MATCH(TRUE,ISNUMBER(FIND(T_Natures[Libellé],F3562)),0))</f>
        <v>Commission/Vir</v>
      </c>
    </row>
    <row r="3563" spans="2:16" x14ac:dyDescent="0.2">
      <c r="B3563" s="1">
        <f t="shared" si="165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67"/>
        <v>7173645.6399999447</v>
      </c>
      <c r="L3563" s="9" t="str">
        <f t="shared" si="166"/>
        <v>Commission/Vir</v>
      </c>
      <c r="P3563" s="1" t="str">
        <f t="array" ref="P3563">INDEX(T_Natures[Nature],MATCH(TRUE,ISNUMBER(FIND(T_Natures[Libellé],F3563)),0))</f>
        <v>Commission/Vir</v>
      </c>
    </row>
    <row r="3564" spans="2:16" x14ac:dyDescent="0.2">
      <c r="B3564" s="1">
        <f t="shared" si="165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67"/>
        <v>7173645.3419999443</v>
      </c>
      <c r="L3564" s="9" t="str">
        <f t="shared" si="166"/>
        <v>Commission/Vir</v>
      </c>
      <c r="P3564" s="1" t="str">
        <f t="array" ref="P3564">INDEX(T_Natures[Nature],MATCH(TRUE,ISNUMBER(FIND(T_Natures[Libellé],F3564)),0))</f>
        <v>Commission/Vir</v>
      </c>
    </row>
    <row r="3565" spans="2:16" x14ac:dyDescent="0.2">
      <c r="B3565" s="1">
        <f t="shared" si="165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67"/>
        <v>7173645.0439999439</v>
      </c>
      <c r="L3565" s="9" t="str">
        <f t="shared" si="166"/>
        <v>Commission/Vir</v>
      </c>
      <c r="P3565" s="1" t="str">
        <f t="array" ref="P3565">INDEX(T_Natures[Nature],MATCH(TRUE,ISNUMBER(FIND(T_Natures[Libellé],F3565)),0))</f>
        <v>Commission/Vir</v>
      </c>
    </row>
    <row r="3566" spans="2:16" x14ac:dyDescent="0.2">
      <c r="B3566" s="1">
        <f t="shared" si="165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67"/>
        <v>7173644.7459999435</v>
      </c>
      <c r="L3566" s="9" t="str">
        <f t="shared" si="166"/>
        <v>Commission/Vir</v>
      </c>
      <c r="P3566" s="1" t="str">
        <f t="array" ref="P3566">INDEX(T_Natures[Nature],MATCH(TRUE,ISNUMBER(FIND(T_Natures[Libellé],F3566)),0))</f>
        <v>Commission/Vir</v>
      </c>
    </row>
    <row r="3567" spans="2:16" x14ac:dyDescent="0.2">
      <c r="B3567" s="1">
        <f t="shared" si="165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67"/>
        <v>7173644.447999943</v>
      </c>
      <c r="L3567" s="9" t="str">
        <f t="shared" si="166"/>
        <v>Commission/Vir</v>
      </c>
      <c r="P3567" s="1" t="str">
        <f t="array" ref="P3567">INDEX(T_Natures[Nature],MATCH(TRUE,ISNUMBER(FIND(T_Natures[Libellé],F3567)),0))</f>
        <v>Commission/Vir</v>
      </c>
    </row>
    <row r="3568" spans="2:16" x14ac:dyDescent="0.2">
      <c r="B3568" s="1">
        <f t="shared" si="165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67"/>
        <v>7173644.1499999426</v>
      </c>
      <c r="L3568" s="9" t="str">
        <f t="shared" si="166"/>
        <v>Commission/Vir</v>
      </c>
      <c r="P3568" s="1" t="str">
        <f t="array" ref="P3568">INDEX(T_Natures[Nature],MATCH(TRUE,ISNUMBER(FIND(T_Natures[Libellé],F3568)),0))</f>
        <v>Commission/Vir</v>
      </c>
    </row>
    <row r="3569" spans="2:16" x14ac:dyDescent="0.2">
      <c r="B3569" s="1">
        <f t="shared" si="165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67"/>
        <v>7173643.8519999422</v>
      </c>
      <c r="L3569" s="9" t="str">
        <f t="shared" si="166"/>
        <v>Commission/Vir</v>
      </c>
      <c r="P3569" s="1" t="str">
        <f t="array" ref="P3569">INDEX(T_Natures[Nature],MATCH(TRUE,ISNUMBER(FIND(T_Natures[Libellé],F3569)),0))</f>
        <v>Commission/Vir</v>
      </c>
    </row>
    <row r="3570" spans="2:16" x14ac:dyDescent="0.2">
      <c r="B3570" s="1">
        <f t="shared" si="165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67"/>
        <v>7173643.5539999418</v>
      </c>
      <c r="L3570" s="9" t="str">
        <f t="shared" si="166"/>
        <v>Commission/Vir</v>
      </c>
      <c r="P3570" s="1" t="str">
        <f t="array" ref="P3570">INDEX(T_Natures[Nature],MATCH(TRUE,ISNUMBER(FIND(T_Natures[Libellé],F3570)),0))</f>
        <v>Commission/Vir</v>
      </c>
    </row>
    <row r="3571" spans="2:16" x14ac:dyDescent="0.2">
      <c r="B3571" s="1">
        <f t="shared" si="165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67"/>
        <v>7173643.2559999414</v>
      </c>
      <c r="L3571" s="9" t="str">
        <f t="shared" si="166"/>
        <v>Commission/Vir</v>
      </c>
      <c r="P3571" s="1" t="str">
        <f t="array" ref="P3571">INDEX(T_Natures[Nature],MATCH(TRUE,ISNUMBER(FIND(T_Natures[Libellé],F3571)),0))</f>
        <v>Commission/Vir</v>
      </c>
    </row>
    <row r="3572" spans="2:16" x14ac:dyDescent="0.2">
      <c r="B3572" s="1">
        <f t="shared" si="165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67"/>
        <v>7173642.957999941</v>
      </c>
      <c r="L3572" s="9" t="str">
        <f t="shared" si="166"/>
        <v>Commission/Vir</v>
      </c>
      <c r="P3572" s="1" t="str">
        <f t="array" ref="P3572">INDEX(T_Natures[Nature],MATCH(TRUE,ISNUMBER(FIND(T_Natures[Libellé],F3572)),0))</f>
        <v>Commission/Vir</v>
      </c>
    </row>
    <row r="3573" spans="2:16" x14ac:dyDescent="0.2">
      <c r="B3573" s="1">
        <f t="shared" si="165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67"/>
        <v>7173642.6599999405</v>
      </c>
      <c r="L3573" s="9" t="str">
        <f t="shared" si="166"/>
        <v>Commission/Vir</v>
      </c>
      <c r="P3573" s="1" t="str">
        <f t="array" ref="P3573">INDEX(T_Natures[Nature],MATCH(TRUE,ISNUMBER(FIND(T_Natures[Libellé],F3573)),0))</f>
        <v>Commission/Vir</v>
      </c>
    </row>
    <row r="3574" spans="2:16" x14ac:dyDescent="0.2">
      <c r="B3574" s="1">
        <f t="shared" si="165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67"/>
        <v>7173642.3619999401</v>
      </c>
      <c r="L3574" s="9" t="str">
        <f t="shared" si="166"/>
        <v>Commission/Vir</v>
      </c>
      <c r="P3574" s="1" t="str">
        <f t="array" ref="P3574">INDEX(T_Natures[Nature],MATCH(TRUE,ISNUMBER(FIND(T_Natures[Libellé],F3574)),0))</f>
        <v>Commission/Vir</v>
      </c>
    </row>
    <row r="3575" spans="2:16" x14ac:dyDescent="0.2">
      <c r="B3575" s="1">
        <f t="shared" si="165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67"/>
        <v>7173642.0639999397</v>
      </c>
      <c r="L3575" s="9" t="str">
        <f t="shared" si="166"/>
        <v>Commission/Vir</v>
      </c>
      <c r="P3575" s="1" t="str">
        <f t="array" ref="P3575">INDEX(T_Natures[Nature],MATCH(TRUE,ISNUMBER(FIND(T_Natures[Libellé],F3575)),0))</f>
        <v>Commission/Vir</v>
      </c>
    </row>
    <row r="3576" spans="2:16" x14ac:dyDescent="0.2">
      <c r="B3576" s="1">
        <f t="shared" si="165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67"/>
        <v>7173641.7659999393</v>
      </c>
      <c r="L3576" s="9" t="str">
        <f t="shared" si="166"/>
        <v>Commission/Vir</v>
      </c>
      <c r="P3576" s="1" t="str">
        <f t="array" ref="P3576">INDEX(T_Natures[Nature],MATCH(TRUE,ISNUMBER(FIND(T_Natures[Libellé],F3576)),0))</f>
        <v>Commission/Vir</v>
      </c>
    </row>
    <row r="3577" spans="2:16" x14ac:dyDescent="0.2">
      <c r="B3577" s="1">
        <f t="shared" si="165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67"/>
        <v>7173641.4679999389</v>
      </c>
      <c r="L3577" s="9" t="str">
        <f t="shared" si="166"/>
        <v>Commission/Vir</v>
      </c>
      <c r="P3577" s="1" t="str">
        <f t="array" ref="P3577">INDEX(T_Natures[Nature],MATCH(TRUE,ISNUMBER(FIND(T_Natures[Libellé],F3577)),0))</f>
        <v>Commission/Vir</v>
      </c>
    </row>
    <row r="3578" spans="2:16" x14ac:dyDescent="0.2">
      <c r="B3578" s="1">
        <f t="shared" si="165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67"/>
        <v>7173641.1699999385</v>
      </c>
      <c r="L3578" s="9" t="str">
        <f t="shared" si="166"/>
        <v>Commission/Vir</v>
      </c>
      <c r="P3578" s="1" t="str">
        <f t="array" ref="P3578">INDEX(T_Natures[Nature],MATCH(TRUE,ISNUMBER(FIND(T_Natures[Libellé],F3578)),0))</f>
        <v>Commission/Vir</v>
      </c>
    </row>
    <row r="3579" spans="2:16" x14ac:dyDescent="0.2">
      <c r="B3579" s="1">
        <f t="shared" si="165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67"/>
        <v>7173640.871999938</v>
      </c>
      <c r="L3579" s="9" t="str">
        <f t="shared" si="166"/>
        <v>Commission/Vir</v>
      </c>
      <c r="P3579" s="1" t="str">
        <f t="array" ref="P3579">INDEX(T_Natures[Nature],MATCH(TRUE,ISNUMBER(FIND(T_Natures[Libellé],F3579)),0))</f>
        <v>Commission/Vir</v>
      </c>
    </row>
    <row r="3580" spans="2:16" x14ac:dyDescent="0.2">
      <c r="B3580" s="1">
        <f t="shared" si="165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67"/>
        <v>7173640.5739999376</v>
      </c>
      <c r="L3580" s="9" t="str">
        <f t="shared" si="166"/>
        <v>Commission/Vir</v>
      </c>
      <c r="P3580" s="1" t="str">
        <f t="array" ref="P3580">INDEX(T_Natures[Nature],MATCH(TRUE,ISNUMBER(FIND(T_Natures[Libellé],F3580)),0))</f>
        <v>Commission/Vir</v>
      </c>
    </row>
    <row r="3581" spans="2:16" x14ac:dyDescent="0.2">
      <c r="B3581" s="1">
        <f t="shared" si="165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67"/>
        <v>7173640.2759999372</v>
      </c>
      <c r="L3581" s="9" t="str">
        <f t="shared" si="166"/>
        <v>Commission/Vir</v>
      </c>
      <c r="P3581" s="1" t="str">
        <f t="array" ref="P3581">INDEX(T_Natures[Nature],MATCH(TRUE,ISNUMBER(FIND(T_Natures[Libellé],F3581)),0))</f>
        <v>Commission/Vir</v>
      </c>
    </row>
    <row r="3582" spans="2:16" x14ac:dyDescent="0.2">
      <c r="B3582" s="1">
        <f t="shared" si="165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67"/>
        <v>7173639.9779999368</v>
      </c>
      <c r="L3582" s="9" t="str">
        <f t="shared" si="166"/>
        <v>Commission/Vir</v>
      </c>
      <c r="P3582" s="1" t="str">
        <f t="array" ref="P3582">INDEX(T_Natures[Nature],MATCH(TRUE,ISNUMBER(FIND(T_Natures[Libellé],F3582)),0))</f>
        <v>Commission/Vir</v>
      </c>
    </row>
    <row r="3583" spans="2:16" x14ac:dyDescent="0.2">
      <c r="B3583" s="1">
        <f t="shared" si="165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67"/>
        <v>7173639.6799999364</v>
      </c>
      <c r="L3583" s="9" t="str">
        <f t="shared" si="166"/>
        <v>Commission/Vir</v>
      </c>
      <c r="P3583" s="1" t="str">
        <f t="array" ref="P3583">INDEX(T_Natures[Nature],MATCH(TRUE,ISNUMBER(FIND(T_Natures[Libellé],F3583)),0))</f>
        <v>Commission/Vir</v>
      </c>
    </row>
    <row r="3584" spans="2:16" x14ac:dyDescent="0.2">
      <c r="B3584" s="1">
        <f t="shared" si="165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67"/>
        <v>7173639.381999936</v>
      </c>
      <c r="L3584" s="9" t="str">
        <f t="shared" si="166"/>
        <v>Commission/Vir</v>
      </c>
      <c r="P3584" s="1" t="str">
        <f t="array" ref="P3584">INDEX(T_Natures[Nature],MATCH(TRUE,ISNUMBER(FIND(T_Natures[Libellé],F3584)),0))</f>
        <v>Commission/Vir</v>
      </c>
    </row>
    <row r="3585" spans="2:16" x14ac:dyDescent="0.2">
      <c r="B3585" s="1">
        <f t="shared" si="165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67"/>
        <v>7173639.0839999355</v>
      </c>
      <c r="L3585" s="9" t="str">
        <f t="shared" si="166"/>
        <v>Commission/Vir</v>
      </c>
      <c r="P3585" s="1" t="str">
        <f t="array" ref="P3585">INDEX(T_Natures[Nature],MATCH(TRUE,ISNUMBER(FIND(T_Natures[Libellé],F3585)),0))</f>
        <v>Commission/Vir</v>
      </c>
    </row>
    <row r="3586" spans="2:16" x14ac:dyDescent="0.2">
      <c r="B3586" s="1">
        <f t="shared" si="165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67"/>
        <v>7173638.7859999351</v>
      </c>
      <c r="L3586" s="9" t="str">
        <f t="shared" si="166"/>
        <v>Commission/Vir</v>
      </c>
      <c r="P3586" s="1" t="str">
        <f t="array" ref="P3586">INDEX(T_Natures[Nature],MATCH(TRUE,ISNUMBER(FIND(T_Natures[Libellé],F3586)),0))</f>
        <v>Commission/Vir</v>
      </c>
    </row>
    <row r="3587" spans="2:16" x14ac:dyDescent="0.2">
      <c r="B3587" s="1">
        <f t="shared" si="165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67"/>
        <v>7173638.4879999347</v>
      </c>
      <c r="L3587" s="9" t="str">
        <f t="shared" si="166"/>
        <v>Commission/Vir</v>
      </c>
      <c r="P3587" s="1" t="str">
        <f t="array" ref="P3587">INDEX(T_Natures[Nature],MATCH(TRUE,ISNUMBER(FIND(T_Natures[Libellé],F3587)),0))</f>
        <v>Commission/Vir</v>
      </c>
    </row>
    <row r="3588" spans="2:16" x14ac:dyDescent="0.2">
      <c r="B3588" s="1">
        <f t="shared" si="165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67"/>
        <v>7173638.1899999343</v>
      </c>
      <c r="L3588" s="9" t="str">
        <f t="shared" si="166"/>
        <v>Commission/Vir</v>
      </c>
      <c r="P3588" s="1" t="str">
        <f t="array" ref="P3588">INDEX(T_Natures[Nature],MATCH(TRUE,ISNUMBER(FIND(T_Natures[Libellé],F3588)),0))</f>
        <v>Commission/Vir</v>
      </c>
    </row>
    <row r="3589" spans="2:16" x14ac:dyDescent="0.2">
      <c r="B3589" s="1">
        <f t="shared" ref="B3589:B3652" si="168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67"/>
        <v>7173637.8919999339</v>
      </c>
      <c r="L3589" s="9" t="str">
        <f t="shared" ref="L3589:L3652" si="169">IF(ISNUMBER(FIND(LEFT($R$4,$S$4),F3589))=TRUE,$T$4,IF(ISNUMBER(FIND(LEFT($R$5,$S$5),F3589))=TRUE,$T$5,IF(ISNUMBER(FIND(LEFT($R$6,$S$6),F3589))=TRUE,$T$6,IF(ISNUMBER(FIND(LEFT($R$7,$S$7),F3589))=TRUE,$T$7,IF(ISNUMBER(FIND(LEFT($R$8,$S$8),F3589))=TRUE,$T$8,IF(ISNUMBER(FIND(LEFT($R$9,$S$9),F3589))=TRUE,$T$9,IF(ISNUMBER(FIND(LEFT($R$10,$S$10),F3589))=TRUE,$T$10,IF(ISNUMBER(FIND(LEFT($R$11,$S$11),F3589))=TRUE,$T$11,IF(ISNUMBER(FIND(LEFT($R$12,$S$12),F3589))=TRUE,$T$12,IF(ISNUMBER(FIND(LEFT($R$13,$S$13),F3589))=TRUE,$T$13,IF(ISNUMBER(FIND(LEFT($R$14,$S$14),F3589))=TRUE,$T$14,IF(ISNUMBER(FIND(LEFT($R$15,$S$15),F3589))=TRUE,$T$15,IF(ISNUMBER(FIND(LEFT($R$16,$S$16),F3589))=TRUE,$T$16,IF(ISNUMBER(FIND(LEFT($R$17,$S$17),F3589))=TRUE,$T$17,IF(ISNUMBER(FIND(LEFT($R$18,$S$18),F3589))=TRUE,$T$18,IF(ISNUMBER(FIND(LEFT($R$19,$S$19),F3589))=TRUE,$T$19,IF(ISNUMBER(FIND(LEFT($R$20,$S$20),F3589))=TRUE,$T$20,IF(ISNUMBER(FIND(LEFT($R$21,$S$21),F3589))=TRUE,$T$21,IF(ISNUMBER(FIND(LEFT($R$24,$S$24),F3589))=TRUE,$T$24,IF(ISNUMBER(FIND(LEFT($R$25,$S$25),F3589))=TRUE,$T$25,IF(ISNUMBER(FIND(LEFT($R$26,$S$26),F3589))=TRUE,$T$26,IF(ISNUMBER(FIND(LEFT($R$27,$S$27),F3589))=TRUE,$T$27,IF(ISNUMBER(FIND(LEFT($R$28,$S$28),F3589))=TRUE,$T$28,IF(ISNUMBER(FIND(LEFT($R$22,$S$22),F3589))=TRUE,$T$22,IF(ISNUMBER(FIND(LEFT($R$23,$S$23),F3589))=TRUE,$T$23,IF(ISNUMBER(FIND(LEFT($R$29,$S$29),F3589))=TRUE,$T$29))))))))))))))))))))))))))</f>
        <v>Commission/Vir</v>
      </c>
      <c r="P3589" s="1" t="str">
        <f t="array" ref="P3589">INDEX(T_Natures[Nature],MATCH(TRUE,ISNUMBER(FIND(T_Natures[Libellé],F3589)),0))</f>
        <v>Commission/Vir</v>
      </c>
    </row>
    <row r="3590" spans="2:16" x14ac:dyDescent="0.2">
      <c r="B3590" s="1">
        <f t="shared" si="168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70">K3589+J3590-I3590</f>
        <v>7173637.5939999335</v>
      </c>
      <c r="L3590" s="9" t="str">
        <f t="shared" si="169"/>
        <v>Commission/Vir</v>
      </c>
      <c r="P3590" s="1" t="str">
        <f t="array" ref="P3590">INDEX(T_Natures[Nature],MATCH(TRUE,ISNUMBER(FIND(T_Natures[Libellé],F3590)),0))</f>
        <v>Commission/Vir</v>
      </c>
    </row>
    <row r="3591" spans="2:16" x14ac:dyDescent="0.2">
      <c r="B3591" s="1">
        <f t="shared" si="168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70"/>
        <v>7173637.295999933</v>
      </c>
      <c r="L3591" s="9" t="str">
        <f t="shared" si="169"/>
        <v>Commission/Vir</v>
      </c>
      <c r="P3591" s="1" t="str">
        <f t="array" ref="P3591">INDEX(T_Natures[Nature],MATCH(TRUE,ISNUMBER(FIND(T_Natures[Libellé],F3591)),0))</f>
        <v>Commission/Vir</v>
      </c>
    </row>
    <row r="3592" spans="2:16" x14ac:dyDescent="0.2">
      <c r="B3592" s="1">
        <f t="shared" si="168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70"/>
        <v>7173636.9979999326</v>
      </c>
      <c r="L3592" s="9" t="str">
        <f t="shared" si="169"/>
        <v>Commission/Vir</v>
      </c>
      <c r="P3592" s="1" t="str">
        <f t="array" ref="P3592">INDEX(T_Natures[Nature],MATCH(TRUE,ISNUMBER(FIND(T_Natures[Libellé],F3592)),0))</f>
        <v>Commission/Vir</v>
      </c>
    </row>
    <row r="3593" spans="2:16" x14ac:dyDescent="0.2">
      <c r="B3593" s="1">
        <f t="shared" si="168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70"/>
        <v>7173636.6999999322</v>
      </c>
      <c r="L3593" s="9" t="str">
        <f t="shared" si="169"/>
        <v>Commission/Vir</v>
      </c>
      <c r="P3593" s="1" t="str">
        <f t="array" ref="P3593">INDEX(T_Natures[Nature],MATCH(TRUE,ISNUMBER(FIND(T_Natures[Libellé],F3593)),0))</f>
        <v>Commission/Vir</v>
      </c>
    </row>
    <row r="3594" spans="2:16" x14ac:dyDescent="0.2">
      <c r="B3594" s="1">
        <f t="shared" si="168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70"/>
        <v>7173636.4019999318</v>
      </c>
      <c r="L3594" s="9" t="str">
        <f t="shared" si="169"/>
        <v>Commission/Vir</v>
      </c>
      <c r="P3594" s="1" t="str">
        <f t="array" ref="P3594">INDEX(T_Natures[Nature],MATCH(TRUE,ISNUMBER(FIND(T_Natures[Libellé],F3594)),0))</f>
        <v>Commission/Vir</v>
      </c>
    </row>
    <row r="3595" spans="2:16" x14ac:dyDescent="0.2">
      <c r="B3595" s="1">
        <f t="shared" si="168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70"/>
        <v>7173636.1039999314</v>
      </c>
      <c r="L3595" s="9" t="str">
        <f t="shared" si="169"/>
        <v>Commission/Vir</v>
      </c>
      <c r="P3595" s="1" t="str">
        <f t="array" ref="P3595">INDEX(T_Natures[Nature],MATCH(TRUE,ISNUMBER(FIND(T_Natures[Libellé],F3595)),0))</f>
        <v>Commission/Vir</v>
      </c>
    </row>
    <row r="3596" spans="2:16" x14ac:dyDescent="0.2">
      <c r="B3596" s="1">
        <f t="shared" si="168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70"/>
        <v>7173635.8059999309</v>
      </c>
      <c r="L3596" s="9" t="str">
        <f t="shared" si="169"/>
        <v>Commission/Vir</v>
      </c>
      <c r="P3596" s="1" t="str">
        <f t="array" ref="P3596">INDEX(T_Natures[Nature],MATCH(TRUE,ISNUMBER(FIND(T_Natures[Libellé],F3596)),0))</f>
        <v>Commission/Vir</v>
      </c>
    </row>
    <row r="3597" spans="2:16" x14ac:dyDescent="0.2">
      <c r="B3597" s="1">
        <f t="shared" si="168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70"/>
        <v>7173635.5079999305</v>
      </c>
      <c r="L3597" s="9" t="str">
        <f t="shared" si="169"/>
        <v>Commission/Vir</v>
      </c>
      <c r="P3597" s="1" t="str">
        <f t="array" ref="P3597">INDEX(T_Natures[Nature],MATCH(TRUE,ISNUMBER(FIND(T_Natures[Libellé],F3597)),0))</f>
        <v>Commission/Vir</v>
      </c>
    </row>
    <row r="3598" spans="2:16" x14ac:dyDescent="0.2">
      <c r="B3598" s="1">
        <f t="shared" si="168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70"/>
        <v>7173635.2099999301</v>
      </c>
      <c r="L3598" s="9" t="str">
        <f t="shared" si="169"/>
        <v>Commission/Vir</v>
      </c>
      <c r="P3598" s="1" t="str">
        <f t="array" ref="P3598">INDEX(T_Natures[Nature],MATCH(TRUE,ISNUMBER(FIND(T_Natures[Libellé],F3598)),0))</f>
        <v>Commission/Vir</v>
      </c>
    </row>
    <row r="3599" spans="2:16" x14ac:dyDescent="0.2">
      <c r="B3599" s="1">
        <f t="shared" si="168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70"/>
        <v>7173634.9119999297</v>
      </c>
      <c r="L3599" s="9" t="str">
        <f t="shared" si="169"/>
        <v>Commission/Vir</v>
      </c>
      <c r="P3599" s="1" t="str">
        <f t="array" ref="P3599">INDEX(T_Natures[Nature],MATCH(TRUE,ISNUMBER(FIND(T_Natures[Libellé],F3599)),0))</f>
        <v>Commission/Vir</v>
      </c>
    </row>
    <row r="3600" spans="2:16" x14ac:dyDescent="0.2">
      <c r="B3600" s="1">
        <f t="shared" si="168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70"/>
        <v>7173634.6139999293</v>
      </c>
      <c r="L3600" s="9" t="str">
        <f t="shared" si="169"/>
        <v>Commission/Vir</v>
      </c>
      <c r="P3600" s="1" t="str">
        <f t="array" ref="P3600">INDEX(T_Natures[Nature],MATCH(TRUE,ISNUMBER(FIND(T_Natures[Libellé],F3600)),0))</f>
        <v>Commission/Vir</v>
      </c>
    </row>
    <row r="3601" spans="2:16" x14ac:dyDescent="0.2">
      <c r="B3601" s="1">
        <f t="shared" si="168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70"/>
        <v>7173634.3159999289</v>
      </c>
      <c r="L3601" s="9" t="str">
        <f t="shared" si="169"/>
        <v>Commission/Vir</v>
      </c>
      <c r="P3601" s="1" t="str">
        <f t="array" ref="P3601">INDEX(T_Natures[Nature],MATCH(TRUE,ISNUMBER(FIND(T_Natures[Libellé],F3601)),0))</f>
        <v>Commission/Vir</v>
      </c>
    </row>
    <row r="3602" spans="2:16" x14ac:dyDescent="0.2">
      <c r="B3602" s="1">
        <f t="shared" si="168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70"/>
        <v>7173634.0179999284</v>
      </c>
      <c r="L3602" s="9" t="str">
        <f t="shared" si="169"/>
        <v>Commission/Vir</v>
      </c>
      <c r="P3602" s="1" t="str">
        <f t="array" ref="P3602">INDEX(T_Natures[Nature],MATCH(TRUE,ISNUMBER(FIND(T_Natures[Libellé],F3602)),0))</f>
        <v>Commission/Vir</v>
      </c>
    </row>
    <row r="3603" spans="2:16" x14ac:dyDescent="0.2">
      <c r="B3603" s="1">
        <f t="shared" si="168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70"/>
        <v>7173633.719999928</v>
      </c>
      <c r="L3603" s="9" t="str">
        <f t="shared" si="169"/>
        <v>Commission/Vir</v>
      </c>
      <c r="P3603" s="1" t="str">
        <f t="array" ref="P3603">INDEX(T_Natures[Nature],MATCH(TRUE,ISNUMBER(FIND(T_Natures[Libellé],F3603)),0))</f>
        <v>Commission/Vir</v>
      </c>
    </row>
    <row r="3604" spans="2:16" x14ac:dyDescent="0.2">
      <c r="B3604" s="1">
        <f t="shared" si="168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70"/>
        <v>7173633.4219999276</v>
      </c>
      <c r="L3604" s="9" t="str">
        <f t="shared" si="169"/>
        <v>Commission/Vir</v>
      </c>
      <c r="P3604" s="1" t="str">
        <f t="array" ref="P3604">INDEX(T_Natures[Nature],MATCH(TRUE,ISNUMBER(FIND(T_Natures[Libellé],F3604)),0))</f>
        <v>Commission/Vir</v>
      </c>
    </row>
    <row r="3605" spans="2:16" x14ac:dyDescent="0.2">
      <c r="B3605" s="1">
        <f t="shared" si="168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70"/>
        <v>7173633.1239999272</v>
      </c>
      <c r="L3605" s="9" t="str">
        <f t="shared" si="169"/>
        <v>Commission/Vir</v>
      </c>
      <c r="P3605" s="1" t="str">
        <f t="array" ref="P3605">INDEX(T_Natures[Nature],MATCH(TRUE,ISNUMBER(FIND(T_Natures[Libellé],F3605)),0))</f>
        <v>Commission/Vir</v>
      </c>
    </row>
    <row r="3606" spans="2:16" x14ac:dyDescent="0.2">
      <c r="B3606" s="1">
        <f t="shared" si="168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70"/>
        <v>7173632.8259999268</v>
      </c>
      <c r="L3606" s="9" t="str">
        <f t="shared" si="169"/>
        <v>Commission/Vir</v>
      </c>
      <c r="P3606" s="1" t="str">
        <f t="array" ref="P3606">INDEX(T_Natures[Nature],MATCH(TRUE,ISNUMBER(FIND(T_Natures[Libellé],F3606)),0))</f>
        <v>Commission/Vir</v>
      </c>
    </row>
    <row r="3607" spans="2:16" x14ac:dyDescent="0.2">
      <c r="B3607" s="1">
        <f t="shared" si="168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70"/>
        <v>7173632.5279999264</v>
      </c>
      <c r="L3607" s="9" t="str">
        <f t="shared" si="169"/>
        <v>Commission/Vir</v>
      </c>
      <c r="P3607" s="1" t="str">
        <f t="array" ref="P3607">INDEX(T_Natures[Nature],MATCH(TRUE,ISNUMBER(FIND(T_Natures[Libellé],F3607)),0))</f>
        <v>Commission/Vir</v>
      </c>
    </row>
    <row r="3608" spans="2:16" x14ac:dyDescent="0.2">
      <c r="B3608" s="1">
        <f t="shared" si="168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70"/>
        <v>7173632.2299999259</v>
      </c>
      <c r="L3608" s="9" t="str">
        <f t="shared" si="169"/>
        <v>Commission/Vir</v>
      </c>
      <c r="P3608" s="1" t="str">
        <f t="array" ref="P3608">INDEX(T_Natures[Nature],MATCH(TRUE,ISNUMBER(FIND(T_Natures[Libellé],F3608)),0))</f>
        <v>Commission/Vir</v>
      </c>
    </row>
    <row r="3609" spans="2:16" x14ac:dyDescent="0.2">
      <c r="B3609" s="1">
        <f t="shared" si="168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70"/>
        <v>7173631.9319999255</v>
      </c>
      <c r="L3609" s="9" t="str">
        <f t="shared" si="169"/>
        <v>Commission/Vir</v>
      </c>
      <c r="P3609" s="1" t="str">
        <f t="array" ref="P3609">INDEX(T_Natures[Nature],MATCH(TRUE,ISNUMBER(FIND(T_Natures[Libellé],F3609)),0))</f>
        <v>Commission/Vir</v>
      </c>
    </row>
    <row r="3610" spans="2:16" x14ac:dyDescent="0.2">
      <c r="B3610" s="1">
        <f t="shared" si="168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70"/>
        <v>7173631.6339999251</v>
      </c>
      <c r="L3610" s="9" t="str">
        <f t="shared" si="169"/>
        <v>Commission/Vir</v>
      </c>
      <c r="P3610" s="1" t="str">
        <f t="array" ref="P3610">INDEX(T_Natures[Nature],MATCH(TRUE,ISNUMBER(FIND(T_Natures[Libellé],F3610)),0))</f>
        <v>Commission/Vir</v>
      </c>
    </row>
    <row r="3611" spans="2:16" x14ac:dyDescent="0.2">
      <c r="B3611" s="1">
        <f t="shared" si="168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70"/>
        <v>7173631.3359999247</v>
      </c>
      <c r="L3611" s="9" t="str">
        <f t="shared" si="169"/>
        <v>Commission/Vir</v>
      </c>
      <c r="P3611" s="1" t="str">
        <f t="array" ref="P3611">INDEX(T_Natures[Nature],MATCH(TRUE,ISNUMBER(FIND(T_Natures[Libellé],F3611)),0))</f>
        <v>Commission/Vir</v>
      </c>
    </row>
    <row r="3612" spans="2:16" x14ac:dyDescent="0.2">
      <c r="B3612" s="1">
        <f t="shared" si="168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70"/>
        <v>7173631.0379999243</v>
      </c>
      <c r="L3612" s="9" t="str">
        <f t="shared" si="169"/>
        <v>Commission/Vir</v>
      </c>
      <c r="P3612" s="1" t="str">
        <f t="array" ref="P3612">INDEX(T_Natures[Nature],MATCH(TRUE,ISNUMBER(FIND(T_Natures[Libellé],F3612)),0))</f>
        <v>Commission/Vir</v>
      </c>
    </row>
    <row r="3613" spans="2:16" x14ac:dyDescent="0.2">
      <c r="B3613" s="1">
        <f t="shared" si="168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70"/>
        <v>7173630.7399999239</v>
      </c>
      <c r="L3613" s="9" t="str">
        <f t="shared" si="169"/>
        <v>Commission/Vir</v>
      </c>
      <c r="P3613" s="1" t="str">
        <f t="array" ref="P3613">INDEX(T_Natures[Nature],MATCH(TRUE,ISNUMBER(FIND(T_Natures[Libellé],F3613)),0))</f>
        <v>Commission/Vir</v>
      </c>
    </row>
    <row r="3614" spans="2:16" x14ac:dyDescent="0.2">
      <c r="B3614" s="1">
        <f t="shared" si="168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70"/>
        <v>7173630.4419999234</v>
      </c>
      <c r="L3614" s="9" t="str">
        <f t="shared" si="169"/>
        <v>Commission/Vir</v>
      </c>
      <c r="P3614" s="1" t="str">
        <f t="array" ref="P3614">INDEX(T_Natures[Nature],MATCH(TRUE,ISNUMBER(FIND(T_Natures[Libellé],F3614)),0))</f>
        <v>Commission/Vir</v>
      </c>
    </row>
    <row r="3615" spans="2:16" x14ac:dyDescent="0.2">
      <c r="B3615" s="1">
        <f t="shared" si="168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70"/>
        <v>7173630.143999923</v>
      </c>
      <c r="L3615" s="9" t="str">
        <f t="shared" si="169"/>
        <v>Commission/Vir</v>
      </c>
      <c r="P3615" s="1" t="str">
        <f t="array" ref="P3615">INDEX(T_Natures[Nature],MATCH(TRUE,ISNUMBER(FIND(T_Natures[Libellé],F3615)),0))</f>
        <v>Commission/Vir</v>
      </c>
    </row>
    <row r="3616" spans="2:16" x14ac:dyDescent="0.2">
      <c r="B3616" s="1">
        <f t="shared" si="168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70"/>
        <v>7173629.8459999226</v>
      </c>
      <c r="L3616" s="9" t="str">
        <f t="shared" si="169"/>
        <v>Commission/Vir</v>
      </c>
      <c r="P3616" s="1" t="str">
        <f t="array" ref="P3616">INDEX(T_Natures[Nature],MATCH(TRUE,ISNUMBER(FIND(T_Natures[Libellé],F3616)),0))</f>
        <v>Commission/Vir</v>
      </c>
    </row>
    <row r="3617" spans="2:16" x14ac:dyDescent="0.2">
      <c r="B3617" s="1">
        <f t="shared" si="168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70"/>
        <v>7173629.5479999222</v>
      </c>
      <c r="L3617" s="9" t="str">
        <f t="shared" si="169"/>
        <v>Commission/Vir</v>
      </c>
      <c r="P3617" s="1" t="str">
        <f t="array" ref="P3617">INDEX(T_Natures[Nature],MATCH(TRUE,ISNUMBER(FIND(T_Natures[Libellé],F3617)),0))</f>
        <v>Commission/Vir</v>
      </c>
    </row>
    <row r="3618" spans="2:16" x14ac:dyDescent="0.2">
      <c r="B3618" s="1">
        <f t="shared" si="168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70"/>
        <v>7173629.2499999218</v>
      </c>
      <c r="L3618" s="9" t="str">
        <f t="shared" si="169"/>
        <v>Commission/Vir</v>
      </c>
      <c r="P3618" s="1" t="str">
        <f t="array" ref="P3618">INDEX(T_Natures[Nature],MATCH(TRUE,ISNUMBER(FIND(T_Natures[Libellé],F3618)),0))</f>
        <v>Commission/Vir</v>
      </c>
    </row>
    <row r="3619" spans="2:16" x14ac:dyDescent="0.2">
      <c r="B3619" s="1">
        <f t="shared" si="168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70"/>
        <v>7173628.9519999214</v>
      </c>
      <c r="L3619" s="9" t="str">
        <f t="shared" si="169"/>
        <v>Commission/Vir</v>
      </c>
      <c r="P3619" s="1" t="str">
        <f t="array" ref="P3619">INDEX(T_Natures[Nature],MATCH(TRUE,ISNUMBER(FIND(T_Natures[Libellé],F3619)),0))</f>
        <v>Commission/Vir</v>
      </c>
    </row>
    <row r="3620" spans="2:16" x14ac:dyDescent="0.2">
      <c r="B3620" s="1">
        <f t="shared" si="168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70"/>
        <v>7173628.6539999209</v>
      </c>
      <c r="L3620" s="9" t="str">
        <f t="shared" si="169"/>
        <v>Commission/Vir</v>
      </c>
      <c r="P3620" s="1" t="str">
        <f t="array" ref="P3620">INDEX(T_Natures[Nature],MATCH(TRUE,ISNUMBER(FIND(T_Natures[Libellé],F3620)),0))</f>
        <v>Commission/Vir</v>
      </c>
    </row>
    <row r="3621" spans="2:16" x14ac:dyDescent="0.2">
      <c r="B3621" s="1">
        <f t="shared" si="168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70"/>
        <v>7173628.3559999205</v>
      </c>
      <c r="L3621" s="9" t="str">
        <f t="shared" si="169"/>
        <v>Commission/Vir</v>
      </c>
      <c r="P3621" s="1" t="str">
        <f t="array" ref="P3621">INDEX(T_Natures[Nature],MATCH(TRUE,ISNUMBER(FIND(T_Natures[Libellé],F3621)),0))</f>
        <v>Commission/Vir</v>
      </c>
    </row>
    <row r="3622" spans="2:16" x14ac:dyDescent="0.2">
      <c r="B3622" s="1">
        <f t="shared" si="168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70"/>
        <v>7173628.0579999201</v>
      </c>
      <c r="L3622" s="9" t="str">
        <f t="shared" si="169"/>
        <v>Commission/Vir</v>
      </c>
      <c r="P3622" s="1" t="str">
        <f t="array" ref="P3622">INDEX(T_Natures[Nature],MATCH(TRUE,ISNUMBER(FIND(T_Natures[Libellé],F3622)),0))</f>
        <v>Commission/Vir</v>
      </c>
    </row>
    <row r="3623" spans="2:16" x14ac:dyDescent="0.2">
      <c r="B3623" s="1">
        <f t="shared" si="168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70"/>
        <v>7173627.7599999197</v>
      </c>
      <c r="L3623" s="9" t="str">
        <f t="shared" si="169"/>
        <v>Commission/Vir</v>
      </c>
      <c r="P3623" s="1" t="str">
        <f t="array" ref="P3623">INDEX(T_Natures[Nature],MATCH(TRUE,ISNUMBER(FIND(T_Natures[Libellé],F3623)),0))</f>
        <v>Commission/Vir</v>
      </c>
    </row>
    <row r="3624" spans="2:16" x14ac:dyDescent="0.2">
      <c r="B3624" s="1">
        <f t="shared" si="168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70"/>
        <v>7173627.4619999193</v>
      </c>
      <c r="L3624" s="9" t="str">
        <f t="shared" si="169"/>
        <v>Commission/Vir</v>
      </c>
      <c r="P3624" s="1" t="str">
        <f t="array" ref="P3624">INDEX(T_Natures[Nature],MATCH(TRUE,ISNUMBER(FIND(T_Natures[Libellé],F3624)),0))</f>
        <v>Commission/Vir</v>
      </c>
    </row>
    <row r="3625" spans="2:16" x14ac:dyDescent="0.2">
      <c r="B3625" s="1">
        <f t="shared" si="168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70"/>
        <v>7173627.1639999188</v>
      </c>
      <c r="L3625" s="9" t="str">
        <f t="shared" si="169"/>
        <v>Commission/Vir</v>
      </c>
      <c r="P3625" s="1" t="str">
        <f t="array" ref="P3625">INDEX(T_Natures[Nature],MATCH(TRUE,ISNUMBER(FIND(T_Natures[Libellé],F3625)),0))</f>
        <v>Commission/Vir</v>
      </c>
    </row>
    <row r="3626" spans="2:16" x14ac:dyDescent="0.2">
      <c r="B3626" s="1">
        <f t="shared" si="168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70"/>
        <v>7173626.8659999184</v>
      </c>
      <c r="L3626" s="9" t="str">
        <f t="shared" si="169"/>
        <v>Commission/Vir</v>
      </c>
      <c r="P3626" s="1" t="str">
        <f t="array" ref="P3626">INDEX(T_Natures[Nature],MATCH(TRUE,ISNUMBER(FIND(T_Natures[Libellé],F3626)),0))</f>
        <v>Commission/Vir</v>
      </c>
    </row>
    <row r="3627" spans="2:16" x14ac:dyDescent="0.2">
      <c r="B3627" s="1">
        <f t="shared" si="168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70"/>
        <v>7173626.567999918</v>
      </c>
      <c r="L3627" s="9" t="str">
        <f t="shared" si="169"/>
        <v>Commission/Vir</v>
      </c>
      <c r="P3627" s="1" t="str">
        <f t="array" ref="P3627">INDEX(T_Natures[Nature],MATCH(TRUE,ISNUMBER(FIND(T_Natures[Libellé],F3627)),0))</f>
        <v>Commission/Vir</v>
      </c>
    </row>
    <row r="3628" spans="2:16" x14ac:dyDescent="0.2">
      <c r="B3628" s="1">
        <f t="shared" si="168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70"/>
        <v>7173626.2699999176</v>
      </c>
      <c r="L3628" s="9" t="str">
        <f t="shared" si="169"/>
        <v>Commission/Vir</v>
      </c>
      <c r="P3628" s="1" t="str">
        <f t="array" ref="P3628">INDEX(T_Natures[Nature],MATCH(TRUE,ISNUMBER(FIND(T_Natures[Libellé],F3628)),0))</f>
        <v>Commission/Vir</v>
      </c>
    </row>
    <row r="3629" spans="2:16" x14ac:dyDescent="0.2">
      <c r="B3629" s="1">
        <f t="shared" si="168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70"/>
        <v>7173625.9719999172</v>
      </c>
      <c r="L3629" s="9" t="str">
        <f t="shared" si="169"/>
        <v>Commission/Vir</v>
      </c>
      <c r="P3629" s="1" t="str">
        <f t="array" ref="P3629">INDEX(T_Natures[Nature],MATCH(TRUE,ISNUMBER(FIND(T_Natures[Libellé],F3629)),0))</f>
        <v>Commission/Vir</v>
      </c>
    </row>
    <row r="3630" spans="2:16" x14ac:dyDescent="0.2">
      <c r="B3630" s="1">
        <f t="shared" si="168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70"/>
        <v>7173625.6739999168</v>
      </c>
      <c r="L3630" s="9" t="str">
        <f t="shared" si="169"/>
        <v>Commission/Vir</v>
      </c>
      <c r="P3630" s="1" t="str">
        <f t="array" ref="P3630">INDEX(T_Natures[Nature],MATCH(TRUE,ISNUMBER(FIND(T_Natures[Libellé],F3630)),0))</f>
        <v>Commission/Vir</v>
      </c>
    </row>
    <row r="3631" spans="2:16" x14ac:dyDescent="0.2">
      <c r="B3631" s="1">
        <f t="shared" si="168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70"/>
        <v>7173625.3759999163</v>
      </c>
      <c r="L3631" s="9" t="str">
        <f t="shared" si="169"/>
        <v>Commission/Vir</v>
      </c>
      <c r="P3631" s="1" t="str">
        <f t="array" ref="P3631">INDEX(T_Natures[Nature],MATCH(TRUE,ISNUMBER(FIND(T_Natures[Libellé],F3631)),0))</f>
        <v>Commission/Vir</v>
      </c>
    </row>
    <row r="3632" spans="2:16" x14ac:dyDescent="0.2">
      <c r="B3632" s="1">
        <f t="shared" si="168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70"/>
        <v>7173625.0779999159</v>
      </c>
      <c r="L3632" s="9" t="str">
        <f t="shared" si="169"/>
        <v>Commission/Vir</v>
      </c>
      <c r="P3632" s="1" t="str">
        <f t="array" ref="P3632">INDEX(T_Natures[Nature],MATCH(TRUE,ISNUMBER(FIND(T_Natures[Libellé],F3632)),0))</f>
        <v>Commission/Vir</v>
      </c>
    </row>
    <row r="3633" spans="2:16" x14ac:dyDescent="0.2">
      <c r="B3633" s="1">
        <f t="shared" si="168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70"/>
        <v>7173624.7799999155</v>
      </c>
      <c r="L3633" s="9" t="str">
        <f t="shared" si="169"/>
        <v>Commission/Vir</v>
      </c>
      <c r="P3633" s="1" t="str">
        <f t="array" ref="P3633">INDEX(T_Natures[Nature],MATCH(TRUE,ISNUMBER(FIND(T_Natures[Libellé],F3633)),0))</f>
        <v>Commission/Vir</v>
      </c>
    </row>
    <row r="3634" spans="2:16" x14ac:dyDescent="0.2">
      <c r="B3634" s="1">
        <f t="shared" si="168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70"/>
        <v>7173624.4819999151</v>
      </c>
      <c r="L3634" s="9" t="str">
        <f t="shared" si="169"/>
        <v>Commission/Vir</v>
      </c>
      <c r="P3634" s="1" t="str">
        <f t="array" ref="P3634">INDEX(T_Natures[Nature],MATCH(TRUE,ISNUMBER(FIND(T_Natures[Libellé],F3634)),0))</f>
        <v>Commission/Vir</v>
      </c>
    </row>
    <row r="3635" spans="2:16" x14ac:dyDescent="0.2">
      <c r="B3635" s="1">
        <f t="shared" si="168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70"/>
        <v>7173624.1839999147</v>
      </c>
      <c r="L3635" s="9" t="str">
        <f t="shared" si="169"/>
        <v>Commission/Vir</v>
      </c>
      <c r="P3635" s="1" t="str">
        <f t="array" ref="P3635">INDEX(T_Natures[Nature],MATCH(TRUE,ISNUMBER(FIND(T_Natures[Libellé],F3635)),0))</f>
        <v>Commission/Vir</v>
      </c>
    </row>
    <row r="3636" spans="2:16" x14ac:dyDescent="0.2">
      <c r="B3636" s="1">
        <f t="shared" si="168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70"/>
        <v>7173623.8859999143</v>
      </c>
      <c r="L3636" s="9" t="str">
        <f t="shared" si="169"/>
        <v>Commission/Vir</v>
      </c>
      <c r="P3636" s="1" t="str">
        <f t="array" ref="P3636">INDEX(T_Natures[Nature],MATCH(TRUE,ISNUMBER(FIND(T_Natures[Libellé],F3636)),0))</f>
        <v>Commission/Vir</v>
      </c>
    </row>
    <row r="3637" spans="2:16" x14ac:dyDescent="0.2">
      <c r="B3637" s="1">
        <f t="shared" si="168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70"/>
        <v>7173623.5879999138</v>
      </c>
      <c r="L3637" s="9" t="str">
        <f t="shared" si="169"/>
        <v>Commission/Vir</v>
      </c>
      <c r="P3637" s="1" t="str">
        <f t="array" ref="P3637">INDEX(T_Natures[Nature],MATCH(TRUE,ISNUMBER(FIND(T_Natures[Libellé],F3637)),0))</f>
        <v>Commission/Vir</v>
      </c>
    </row>
    <row r="3638" spans="2:16" x14ac:dyDescent="0.2">
      <c r="B3638" s="1">
        <f t="shared" si="168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70"/>
        <v>7173623.2899999134</v>
      </c>
      <c r="L3638" s="9" t="str">
        <f t="shared" si="169"/>
        <v>Commission/Vir</v>
      </c>
      <c r="P3638" s="1" t="str">
        <f t="array" ref="P3638">INDEX(T_Natures[Nature],MATCH(TRUE,ISNUMBER(FIND(T_Natures[Libellé],F3638)),0))</f>
        <v>Commission/Vir</v>
      </c>
    </row>
    <row r="3639" spans="2:16" x14ac:dyDescent="0.2">
      <c r="B3639" s="1">
        <f t="shared" si="168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70"/>
        <v>7173622.991999913</v>
      </c>
      <c r="L3639" s="9" t="str">
        <f t="shared" si="169"/>
        <v>Commission/Vir</v>
      </c>
      <c r="P3639" s="1" t="str">
        <f t="array" ref="P3639">INDEX(T_Natures[Nature],MATCH(TRUE,ISNUMBER(FIND(T_Natures[Libellé],F3639)),0))</f>
        <v>Commission/Vir</v>
      </c>
    </row>
    <row r="3640" spans="2:16" x14ac:dyDescent="0.2">
      <c r="B3640" s="1">
        <f t="shared" si="168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70"/>
        <v>7173622.6939999126</v>
      </c>
      <c r="L3640" s="9" t="str">
        <f t="shared" si="169"/>
        <v>Commission/Vir</v>
      </c>
      <c r="P3640" s="1" t="str">
        <f t="array" ref="P3640">INDEX(T_Natures[Nature],MATCH(TRUE,ISNUMBER(FIND(T_Natures[Libellé],F3640)),0))</f>
        <v>Commission/Vir</v>
      </c>
    </row>
    <row r="3641" spans="2:16" x14ac:dyDescent="0.2">
      <c r="B3641" s="1">
        <f t="shared" si="168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70"/>
        <v>7173622.3959999122</v>
      </c>
      <c r="L3641" s="9" t="str">
        <f t="shared" si="169"/>
        <v>Commission/Vir</v>
      </c>
      <c r="P3641" s="1" t="str">
        <f t="array" ref="P3641">INDEX(T_Natures[Nature],MATCH(TRUE,ISNUMBER(FIND(T_Natures[Libellé],F3641)),0))</f>
        <v>Commission/Vir</v>
      </c>
    </row>
    <row r="3642" spans="2:16" x14ac:dyDescent="0.2">
      <c r="B3642" s="1">
        <f t="shared" si="168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70"/>
        <v>7173622.0979999118</v>
      </c>
      <c r="L3642" s="9" t="str">
        <f t="shared" si="169"/>
        <v>Commission/Vir</v>
      </c>
      <c r="P3642" s="1" t="str">
        <f t="array" ref="P3642">INDEX(T_Natures[Nature],MATCH(TRUE,ISNUMBER(FIND(T_Natures[Libellé],F3642)),0))</f>
        <v>Commission/Vir</v>
      </c>
    </row>
    <row r="3643" spans="2:16" x14ac:dyDescent="0.2">
      <c r="B3643" s="1">
        <f t="shared" si="168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70"/>
        <v>7173621.7999999113</v>
      </c>
      <c r="L3643" s="9" t="str">
        <f t="shared" si="169"/>
        <v>Commission/Vir</v>
      </c>
      <c r="P3643" s="1" t="str">
        <f t="array" ref="P3643">INDEX(T_Natures[Nature],MATCH(TRUE,ISNUMBER(FIND(T_Natures[Libellé],F3643)),0))</f>
        <v>Commission/Vir</v>
      </c>
    </row>
    <row r="3644" spans="2:16" x14ac:dyDescent="0.2">
      <c r="B3644" s="1">
        <f t="shared" si="168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70"/>
        <v>7173621.5019999109</v>
      </c>
      <c r="L3644" s="9" t="str">
        <f t="shared" si="169"/>
        <v>Commission/Vir</v>
      </c>
      <c r="P3644" s="1" t="str">
        <f t="array" ref="P3644">INDEX(T_Natures[Nature],MATCH(TRUE,ISNUMBER(FIND(T_Natures[Libellé],F3644)),0))</f>
        <v>Commission/Vir</v>
      </c>
    </row>
    <row r="3645" spans="2:16" x14ac:dyDescent="0.2">
      <c r="B3645" s="1">
        <f t="shared" si="168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70"/>
        <v>7173621.2039999105</v>
      </c>
      <c r="L3645" s="9" t="str">
        <f t="shared" si="169"/>
        <v>Commission/Vir</v>
      </c>
      <c r="P3645" s="1" t="str">
        <f t="array" ref="P3645">INDEX(T_Natures[Nature],MATCH(TRUE,ISNUMBER(FIND(T_Natures[Libellé],F3645)),0))</f>
        <v>Commission/Vir</v>
      </c>
    </row>
    <row r="3646" spans="2:16" x14ac:dyDescent="0.2">
      <c r="B3646" s="1">
        <f t="shared" si="168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70"/>
        <v>7173620.9059999101</v>
      </c>
      <c r="L3646" s="9" t="str">
        <f t="shared" si="169"/>
        <v>Commission/Vir</v>
      </c>
      <c r="P3646" s="1" t="str">
        <f t="array" ref="P3646">INDEX(T_Natures[Nature],MATCH(TRUE,ISNUMBER(FIND(T_Natures[Libellé],F3646)),0))</f>
        <v>Commission/Vir</v>
      </c>
    </row>
    <row r="3647" spans="2:16" x14ac:dyDescent="0.2">
      <c r="B3647" s="1">
        <f t="shared" si="168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70"/>
        <v>7173620.6079999097</v>
      </c>
      <c r="L3647" s="9" t="str">
        <f t="shared" si="169"/>
        <v>Commission/Vir</v>
      </c>
      <c r="P3647" s="1" t="str">
        <f t="array" ref="P3647">INDEX(T_Natures[Nature],MATCH(TRUE,ISNUMBER(FIND(T_Natures[Libellé],F3647)),0))</f>
        <v>Commission/Vir</v>
      </c>
    </row>
    <row r="3648" spans="2:16" x14ac:dyDescent="0.2">
      <c r="B3648" s="1">
        <f t="shared" si="168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70"/>
        <v>7173620.3099999093</v>
      </c>
      <c r="L3648" s="9" t="str">
        <f t="shared" si="169"/>
        <v>Commission/Vir</v>
      </c>
      <c r="P3648" s="1" t="str">
        <f t="array" ref="P3648">INDEX(T_Natures[Nature],MATCH(TRUE,ISNUMBER(FIND(T_Natures[Libellé],F3648)),0))</f>
        <v>Commission/Vir</v>
      </c>
    </row>
    <row r="3649" spans="2:16" x14ac:dyDescent="0.2">
      <c r="B3649" s="1">
        <f t="shared" si="168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70"/>
        <v>7173620.0119999088</v>
      </c>
      <c r="L3649" s="9" t="str">
        <f t="shared" si="169"/>
        <v>Commission/Vir</v>
      </c>
      <c r="P3649" s="1" t="str">
        <f t="array" ref="P3649">INDEX(T_Natures[Nature],MATCH(TRUE,ISNUMBER(FIND(T_Natures[Libellé],F3649)),0))</f>
        <v>Commission/Vir</v>
      </c>
    </row>
    <row r="3650" spans="2:16" x14ac:dyDescent="0.2">
      <c r="B3650" s="1">
        <f t="shared" si="168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70"/>
        <v>7173619.7139999084</v>
      </c>
      <c r="L3650" s="9" t="str">
        <f t="shared" si="169"/>
        <v>Commission/Vir</v>
      </c>
      <c r="P3650" s="1" t="str">
        <f t="array" ref="P3650">INDEX(T_Natures[Nature],MATCH(TRUE,ISNUMBER(FIND(T_Natures[Libellé],F3650)),0))</f>
        <v>Commission/Vir</v>
      </c>
    </row>
    <row r="3651" spans="2:16" x14ac:dyDescent="0.2">
      <c r="B3651" s="1">
        <f t="shared" si="168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70"/>
        <v>7173619.415999908</v>
      </c>
      <c r="L3651" s="9" t="str">
        <f t="shared" si="169"/>
        <v>Commission/Vir</v>
      </c>
      <c r="P3651" s="1" t="str">
        <f t="array" ref="P3651">INDEX(T_Natures[Nature],MATCH(TRUE,ISNUMBER(FIND(T_Natures[Libellé],F3651)),0))</f>
        <v>Commission/Vir</v>
      </c>
    </row>
    <row r="3652" spans="2:16" x14ac:dyDescent="0.2">
      <c r="B3652" s="1">
        <f t="shared" si="168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70"/>
        <v>7173619.1179999076</v>
      </c>
      <c r="L3652" s="9" t="str">
        <f t="shared" si="169"/>
        <v>Commission/Vir</v>
      </c>
      <c r="P3652" s="1" t="str">
        <f t="array" ref="P3652">INDEX(T_Natures[Nature],MATCH(TRUE,ISNUMBER(FIND(T_Natures[Libellé],F3652)),0))</f>
        <v>Commission/Vir</v>
      </c>
    </row>
    <row r="3653" spans="2:16" x14ac:dyDescent="0.2">
      <c r="B3653" s="1">
        <f t="shared" ref="B3653:B3716" si="171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70"/>
        <v>7173618.8199999072</v>
      </c>
      <c r="L3653" s="9" t="str">
        <f t="shared" ref="L3653:L3716" si="172">IF(ISNUMBER(FIND(LEFT($R$4,$S$4),F3653))=TRUE,$T$4,IF(ISNUMBER(FIND(LEFT($R$5,$S$5),F3653))=TRUE,$T$5,IF(ISNUMBER(FIND(LEFT($R$6,$S$6),F3653))=TRUE,$T$6,IF(ISNUMBER(FIND(LEFT($R$7,$S$7),F3653))=TRUE,$T$7,IF(ISNUMBER(FIND(LEFT($R$8,$S$8),F3653))=TRUE,$T$8,IF(ISNUMBER(FIND(LEFT($R$9,$S$9),F3653))=TRUE,$T$9,IF(ISNUMBER(FIND(LEFT($R$10,$S$10),F3653))=TRUE,$T$10,IF(ISNUMBER(FIND(LEFT($R$11,$S$11),F3653))=TRUE,$T$11,IF(ISNUMBER(FIND(LEFT($R$12,$S$12),F3653))=TRUE,$T$12,IF(ISNUMBER(FIND(LEFT($R$13,$S$13),F3653))=TRUE,$T$13,IF(ISNUMBER(FIND(LEFT($R$14,$S$14),F3653))=TRUE,$T$14,IF(ISNUMBER(FIND(LEFT($R$15,$S$15),F3653))=TRUE,$T$15,IF(ISNUMBER(FIND(LEFT($R$16,$S$16),F3653))=TRUE,$T$16,IF(ISNUMBER(FIND(LEFT($R$17,$S$17),F3653))=TRUE,$T$17,IF(ISNUMBER(FIND(LEFT($R$18,$S$18),F3653))=TRUE,$T$18,IF(ISNUMBER(FIND(LEFT($R$19,$S$19),F3653))=TRUE,$T$19,IF(ISNUMBER(FIND(LEFT($R$20,$S$20),F3653))=TRUE,$T$20,IF(ISNUMBER(FIND(LEFT($R$21,$S$21),F3653))=TRUE,$T$21,IF(ISNUMBER(FIND(LEFT($R$24,$S$24),F3653))=TRUE,$T$24,IF(ISNUMBER(FIND(LEFT($R$25,$S$25),F3653))=TRUE,$T$25,IF(ISNUMBER(FIND(LEFT($R$26,$S$26),F3653))=TRUE,$T$26,IF(ISNUMBER(FIND(LEFT($R$27,$S$27),F3653))=TRUE,$T$27,IF(ISNUMBER(FIND(LEFT($R$28,$S$28),F3653))=TRUE,$T$28,IF(ISNUMBER(FIND(LEFT($R$22,$S$22),F3653))=TRUE,$T$22,IF(ISNUMBER(FIND(LEFT($R$23,$S$23),F3653))=TRUE,$T$23,IF(ISNUMBER(FIND(LEFT($R$29,$S$29),F3653))=TRUE,$T$29))))))))))))))))))))))))))</f>
        <v>Commission/Vir</v>
      </c>
      <c r="P3653" s="1" t="str">
        <f t="array" ref="P3653">INDEX(T_Natures[Nature],MATCH(TRUE,ISNUMBER(FIND(T_Natures[Libellé],F3653)),0))</f>
        <v>Commission/Vir</v>
      </c>
    </row>
    <row r="3654" spans="2:16" x14ac:dyDescent="0.2">
      <c r="B3654" s="1">
        <f t="shared" si="171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73">K3653+J3654-I3654</f>
        <v>7173618.5219999067</v>
      </c>
      <c r="L3654" s="9" t="str">
        <f t="shared" si="172"/>
        <v>Commission/Vir</v>
      </c>
      <c r="P3654" s="1" t="str">
        <f t="array" ref="P3654">INDEX(T_Natures[Nature],MATCH(TRUE,ISNUMBER(FIND(T_Natures[Libellé],F3654)),0))</f>
        <v>Commission/Vir</v>
      </c>
    </row>
    <row r="3655" spans="2:16" x14ac:dyDescent="0.2">
      <c r="B3655" s="1">
        <f t="shared" si="171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73"/>
        <v>7173618.2239999063</v>
      </c>
      <c r="L3655" s="9" t="str">
        <f t="shared" si="172"/>
        <v>Commission/Vir</v>
      </c>
      <c r="P3655" s="1" t="str">
        <f t="array" ref="P3655">INDEX(T_Natures[Nature],MATCH(TRUE,ISNUMBER(FIND(T_Natures[Libellé],F3655)),0))</f>
        <v>Commission/Vir</v>
      </c>
    </row>
    <row r="3656" spans="2:16" x14ac:dyDescent="0.2">
      <c r="B3656" s="1">
        <f t="shared" si="171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73"/>
        <v>7173617.9259999059</v>
      </c>
      <c r="L3656" s="9" t="str">
        <f t="shared" si="172"/>
        <v>Commission/Vir</v>
      </c>
      <c r="P3656" s="1" t="str">
        <f t="array" ref="P3656">INDEX(T_Natures[Nature],MATCH(TRUE,ISNUMBER(FIND(T_Natures[Libellé],F3656)),0))</f>
        <v>Commission/Vir</v>
      </c>
    </row>
    <row r="3657" spans="2:16" x14ac:dyDescent="0.2">
      <c r="B3657" s="1">
        <f t="shared" si="171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73"/>
        <v>7174407.9259999059</v>
      </c>
      <c r="L3657" s="9" t="str">
        <f t="shared" si="172"/>
        <v>Virement Local</v>
      </c>
      <c r="P3657" s="1" t="str">
        <f t="array" ref="P3657">INDEX(T_Natures[Nature],MATCH(TRUE,ISNUMBER(FIND(T_Natures[Libellé],F3657)),0))</f>
        <v>Virement Local</v>
      </c>
    </row>
    <row r="3658" spans="2:16" x14ac:dyDescent="0.2">
      <c r="B3658" s="1">
        <f t="shared" si="171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73"/>
        <v>7174437.9259999059</v>
      </c>
      <c r="L3658" s="9" t="str">
        <f t="shared" si="172"/>
        <v>Virement Local</v>
      </c>
      <c r="P3658" s="1" t="str">
        <f t="array" ref="P3658">INDEX(T_Natures[Nature],MATCH(TRUE,ISNUMBER(FIND(T_Natures[Libellé],F3658)),0))</f>
        <v>Virement Local</v>
      </c>
    </row>
    <row r="3659" spans="2:16" x14ac:dyDescent="0.2">
      <c r="B3659" s="1">
        <f t="shared" si="171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73"/>
        <v>7174467.9259999059</v>
      </c>
      <c r="L3659" s="9" t="str">
        <f t="shared" si="172"/>
        <v>Virement Local</v>
      </c>
      <c r="P3659" s="1" t="str">
        <f t="array" ref="P3659">INDEX(T_Natures[Nature],MATCH(TRUE,ISNUMBER(FIND(T_Natures[Libellé],F3659)),0))</f>
        <v>Virement Local</v>
      </c>
    </row>
    <row r="3660" spans="2:16" x14ac:dyDescent="0.2">
      <c r="B3660" s="1">
        <f t="shared" si="171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73"/>
        <v>7174517.9259999059</v>
      </c>
      <c r="L3660" s="9" t="str">
        <f t="shared" si="172"/>
        <v>Virement Local</v>
      </c>
      <c r="P3660" s="1" t="str">
        <f t="array" ref="P3660">INDEX(T_Natures[Nature],MATCH(TRUE,ISNUMBER(FIND(T_Natures[Libellé],F3660)),0))</f>
        <v>Virement Local</v>
      </c>
    </row>
    <row r="3661" spans="2:16" x14ac:dyDescent="0.2">
      <c r="B3661" s="1">
        <f t="shared" si="171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73"/>
        <v>7174617.9259999059</v>
      </c>
      <c r="L3661" s="9" t="str">
        <f t="shared" si="172"/>
        <v>Virement Local</v>
      </c>
      <c r="P3661" s="1" t="str">
        <f t="array" ref="P3661">INDEX(T_Natures[Nature],MATCH(TRUE,ISNUMBER(FIND(T_Natures[Libellé],F3661)),0))</f>
        <v>Virement Local</v>
      </c>
    </row>
    <row r="3662" spans="2:16" x14ac:dyDescent="0.2">
      <c r="B3662" s="1">
        <f t="shared" si="171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73"/>
        <v>7175617.9259999059</v>
      </c>
      <c r="L3662" s="9" t="str">
        <f t="shared" si="172"/>
        <v>Virement Local</v>
      </c>
      <c r="P3662" s="1" t="str">
        <f t="array" ref="P3662">INDEX(T_Natures[Nature],MATCH(TRUE,ISNUMBER(FIND(T_Natures[Libellé],F3662)),0))</f>
        <v>Virement Local</v>
      </c>
    </row>
    <row r="3663" spans="2:16" x14ac:dyDescent="0.2">
      <c r="B3663" s="1">
        <f t="shared" si="171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73"/>
        <v>7175717.9259999059</v>
      </c>
      <c r="L3663" s="9" t="str">
        <f t="shared" si="172"/>
        <v>Virement Local</v>
      </c>
      <c r="P3663" s="1" t="str">
        <f t="array" ref="P3663">INDEX(T_Natures[Nature],MATCH(TRUE,ISNUMBER(FIND(T_Natures[Libellé],F3663)),0))</f>
        <v>Virement Local</v>
      </c>
    </row>
    <row r="3664" spans="2:16" x14ac:dyDescent="0.2">
      <c r="B3664" s="1">
        <f t="shared" si="171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73"/>
        <v>7175797.9259999059</v>
      </c>
      <c r="L3664" s="9" t="str">
        <f t="shared" si="172"/>
        <v>Virement Local</v>
      </c>
      <c r="P3664" s="1" t="str">
        <f t="array" ref="P3664">INDEX(T_Natures[Nature],MATCH(TRUE,ISNUMBER(FIND(T_Natures[Libellé],F3664)),0))</f>
        <v>Virement Local</v>
      </c>
    </row>
    <row r="3665" spans="2:16" x14ac:dyDescent="0.2">
      <c r="B3665" s="1">
        <f t="shared" si="171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73"/>
        <v>7175827.9259999059</v>
      </c>
      <c r="L3665" s="9" t="str">
        <f t="shared" si="172"/>
        <v>Virement Local</v>
      </c>
      <c r="P3665" s="1" t="str">
        <f t="array" ref="P3665">INDEX(T_Natures[Nature],MATCH(TRUE,ISNUMBER(FIND(T_Natures[Libellé],F3665)),0))</f>
        <v>Virement Local</v>
      </c>
    </row>
    <row r="3666" spans="2:16" x14ac:dyDescent="0.2">
      <c r="B3666" s="1">
        <f t="shared" si="171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73"/>
        <v>7175857.9259999059</v>
      </c>
      <c r="L3666" s="9" t="str">
        <f t="shared" si="172"/>
        <v>Virement Local</v>
      </c>
      <c r="P3666" s="1" t="str">
        <f t="array" ref="P3666">INDEX(T_Natures[Nature],MATCH(TRUE,ISNUMBER(FIND(T_Natures[Libellé],F3666)),0))</f>
        <v>Virement Local</v>
      </c>
    </row>
    <row r="3667" spans="2:16" x14ac:dyDescent="0.2">
      <c r="B3667" s="1">
        <f t="shared" si="171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73"/>
        <v>7175907.9259999059</v>
      </c>
      <c r="L3667" s="9" t="str">
        <f t="shared" si="172"/>
        <v>Virement Local</v>
      </c>
      <c r="P3667" s="1" t="str">
        <f t="array" ref="P3667">INDEX(T_Natures[Nature],MATCH(TRUE,ISNUMBER(FIND(T_Natures[Libellé],F3667)),0))</f>
        <v>Virement Local</v>
      </c>
    </row>
    <row r="3668" spans="2:16" x14ac:dyDescent="0.2">
      <c r="B3668" s="1">
        <f t="shared" si="171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73"/>
        <v>7175937.9259999059</v>
      </c>
      <c r="L3668" s="9" t="str">
        <f t="shared" si="172"/>
        <v>Virement Local</v>
      </c>
      <c r="P3668" s="1" t="str">
        <f t="array" ref="P3668">INDEX(T_Natures[Nature],MATCH(TRUE,ISNUMBER(FIND(T_Natures[Libellé],F3668)),0))</f>
        <v>Virement Local</v>
      </c>
    </row>
    <row r="3669" spans="2:16" x14ac:dyDescent="0.2">
      <c r="B3669" s="1">
        <f t="shared" si="171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73"/>
        <v>7176037.9259999059</v>
      </c>
      <c r="L3669" s="9" t="str">
        <f t="shared" si="172"/>
        <v>Virement Local</v>
      </c>
      <c r="P3669" s="1" t="str">
        <f t="array" ref="P3669">INDEX(T_Natures[Nature],MATCH(TRUE,ISNUMBER(FIND(T_Natures[Libellé],F3669)),0))</f>
        <v>Virement Local</v>
      </c>
    </row>
    <row r="3670" spans="2:16" x14ac:dyDescent="0.2">
      <c r="B3670" s="1">
        <f t="shared" si="171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73"/>
        <v>7176187.9259999059</v>
      </c>
      <c r="L3670" s="9" t="str">
        <f t="shared" si="172"/>
        <v>Virement Local</v>
      </c>
      <c r="P3670" s="1" t="str">
        <f t="array" ref="P3670">INDEX(T_Natures[Nature],MATCH(TRUE,ISNUMBER(FIND(T_Natures[Libellé],F3670)),0))</f>
        <v>Virement Local</v>
      </c>
    </row>
    <row r="3671" spans="2:16" x14ac:dyDescent="0.2">
      <c r="B3671" s="1">
        <f t="shared" si="171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73"/>
        <v>7176307.9259999059</v>
      </c>
      <c r="L3671" s="9" t="str">
        <f t="shared" si="172"/>
        <v>Virement Local</v>
      </c>
      <c r="P3671" s="1" t="str">
        <f t="array" ref="P3671">INDEX(T_Natures[Nature],MATCH(TRUE,ISNUMBER(FIND(T_Natures[Libellé],F3671)),0))</f>
        <v>Virement Local</v>
      </c>
    </row>
    <row r="3672" spans="2:16" x14ac:dyDescent="0.2">
      <c r="B3672" s="1">
        <f t="shared" si="171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73"/>
        <v>7176407.9259999059</v>
      </c>
      <c r="L3672" s="9" t="str">
        <f t="shared" si="172"/>
        <v>Virement Local</v>
      </c>
      <c r="P3672" s="1" t="str">
        <f t="array" ref="P3672">INDEX(T_Natures[Nature],MATCH(TRUE,ISNUMBER(FIND(T_Natures[Libellé],F3672)),0))</f>
        <v>Virement Local</v>
      </c>
    </row>
    <row r="3673" spans="2:16" x14ac:dyDescent="0.2">
      <c r="B3673" s="1">
        <f t="shared" si="171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73"/>
        <v>7176857.9259999059</v>
      </c>
      <c r="L3673" s="9" t="str">
        <f t="shared" si="172"/>
        <v>Virement Local</v>
      </c>
      <c r="P3673" s="1" t="str">
        <f t="array" ref="P3673">INDEX(T_Natures[Nature],MATCH(TRUE,ISNUMBER(FIND(T_Natures[Libellé],F3673)),0))</f>
        <v>Virement Local</v>
      </c>
    </row>
    <row r="3674" spans="2:16" x14ac:dyDescent="0.2">
      <c r="B3674" s="1">
        <f t="shared" si="171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73"/>
        <v>7176957.9259999059</v>
      </c>
      <c r="L3674" s="9" t="str">
        <f t="shared" si="172"/>
        <v>Virement Local</v>
      </c>
      <c r="P3674" s="1" t="str">
        <f t="array" ref="P3674">INDEX(T_Natures[Nature],MATCH(TRUE,ISNUMBER(FIND(T_Natures[Libellé],F3674)),0))</f>
        <v>Virement Local</v>
      </c>
    </row>
    <row r="3675" spans="2:16" x14ac:dyDescent="0.2">
      <c r="B3675" s="1">
        <f t="shared" si="171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73"/>
        <v>7176967.9259999059</v>
      </c>
      <c r="L3675" s="9" t="str">
        <f t="shared" si="172"/>
        <v>Virement Local</v>
      </c>
      <c r="P3675" s="1" t="str">
        <f t="array" ref="P3675">INDEX(T_Natures[Nature],MATCH(TRUE,ISNUMBER(FIND(T_Natures[Libellé],F3675)),0))</f>
        <v>Virement Local</v>
      </c>
    </row>
    <row r="3676" spans="2:16" x14ac:dyDescent="0.2">
      <c r="B3676" s="1">
        <f t="shared" si="171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73"/>
        <v>7177067.9259999059</v>
      </c>
      <c r="L3676" s="9" t="str">
        <f t="shared" si="172"/>
        <v>Virement Local</v>
      </c>
      <c r="P3676" s="1" t="str">
        <f t="array" ref="P3676">INDEX(T_Natures[Nature],MATCH(TRUE,ISNUMBER(FIND(T_Natures[Libellé],F3676)),0))</f>
        <v>Virement Local</v>
      </c>
    </row>
    <row r="3677" spans="2:16" x14ac:dyDescent="0.2">
      <c r="B3677" s="1">
        <f t="shared" si="171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73"/>
        <v>7177372.9259999059</v>
      </c>
      <c r="L3677" s="9" t="str">
        <f t="shared" si="172"/>
        <v>Virement Local</v>
      </c>
      <c r="P3677" s="1" t="str">
        <f t="array" ref="P3677">INDEX(T_Natures[Nature],MATCH(TRUE,ISNUMBER(FIND(T_Natures[Libellé],F3677)),0))</f>
        <v>Virement Local</v>
      </c>
    </row>
    <row r="3678" spans="2:16" x14ac:dyDescent="0.2">
      <c r="B3678" s="1">
        <f t="shared" si="171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73"/>
        <v>7177402.9259999059</v>
      </c>
      <c r="L3678" s="9" t="str">
        <f t="shared" si="172"/>
        <v>Virement Local</v>
      </c>
      <c r="P3678" s="1" t="str">
        <f t="array" ref="P3678">INDEX(T_Natures[Nature],MATCH(TRUE,ISNUMBER(FIND(T_Natures[Libellé],F3678)),0))</f>
        <v>Virement Local</v>
      </c>
    </row>
    <row r="3679" spans="2:16" x14ac:dyDescent="0.2">
      <c r="B3679" s="1">
        <f t="shared" si="171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73"/>
        <v>7177432.9259999059</v>
      </c>
      <c r="L3679" s="9" t="str">
        <f t="shared" si="172"/>
        <v>Virement Local</v>
      </c>
      <c r="P3679" s="1" t="str">
        <f t="array" ref="P3679">INDEX(T_Natures[Nature],MATCH(TRUE,ISNUMBER(FIND(T_Natures[Libellé],F3679)),0))</f>
        <v>Virement Local</v>
      </c>
    </row>
    <row r="3680" spans="2:16" x14ac:dyDescent="0.2">
      <c r="B3680" s="1">
        <f t="shared" si="171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73"/>
        <v>7177462.9259999059</v>
      </c>
      <c r="L3680" s="9" t="str">
        <f t="shared" si="172"/>
        <v>Virement Local</v>
      </c>
      <c r="P3680" s="1" t="str">
        <f t="array" ref="P3680">INDEX(T_Natures[Nature],MATCH(TRUE,ISNUMBER(FIND(T_Natures[Libellé],F3680)),0))</f>
        <v>Virement Local</v>
      </c>
    </row>
    <row r="3681" spans="2:16" x14ac:dyDescent="0.2">
      <c r="B3681" s="1">
        <f t="shared" si="171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73"/>
        <v>7177512.9259999059</v>
      </c>
      <c r="L3681" s="9" t="str">
        <f t="shared" si="172"/>
        <v>Virement Local</v>
      </c>
      <c r="P3681" s="1" t="str">
        <f t="array" ref="P3681">INDEX(T_Natures[Nature],MATCH(TRUE,ISNUMBER(FIND(T_Natures[Libellé],F3681)),0))</f>
        <v>Virement Local</v>
      </c>
    </row>
    <row r="3682" spans="2:16" x14ac:dyDescent="0.2">
      <c r="B3682" s="1">
        <f t="shared" si="171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73"/>
        <v>7177532.9259999059</v>
      </c>
      <c r="L3682" s="9" t="str">
        <f t="shared" si="172"/>
        <v>Virement Local</v>
      </c>
      <c r="P3682" s="1" t="str">
        <f t="array" ref="P3682">INDEX(T_Natures[Nature],MATCH(TRUE,ISNUMBER(FIND(T_Natures[Libellé],F3682)),0))</f>
        <v>Virement Local</v>
      </c>
    </row>
    <row r="3683" spans="2:16" x14ac:dyDescent="0.2">
      <c r="B3683" s="1">
        <f t="shared" si="171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73"/>
        <v>7177652.9259999059</v>
      </c>
      <c r="L3683" s="9" t="str">
        <f t="shared" si="172"/>
        <v>Virement Local</v>
      </c>
      <c r="P3683" s="1" t="str">
        <f t="array" ref="P3683">INDEX(T_Natures[Nature],MATCH(TRUE,ISNUMBER(FIND(T_Natures[Libellé],F3683)),0))</f>
        <v>Virement Local</v>
      </c>
    </row>
    <row r="3684" spans="2:16" x14ac:dyDescent="0.2">
      <c r="B3684" s="1">
        <f t="shared" si="171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73"/>
        <v>7177702.9259999059</v>
      </c>
      <c r="L3684" s="9" t="str">
        <f t="shared" si="172"/>
        <v>Virement Local</v>
      </c>
      <c r="P3684" s="1" t="str">
        <f t="array" ref="P3684">INDEX(T_Natures[Nature],MATCH(TRUE,ISNUMBER(FIND(T_Natures[Libellé],F3684)),0))</f>
        <v>Virement Local</v>
      </c>
    </row>
    <row r="3685" spans="2:16" x14ac:dyDescent="0.2">
      <c r="B3685" s="1">
        <f t="shared" si="171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73"/>
        <v>7177952.9259999059</v>
      </c>
      <c r="L3685" s="9" t="str">
        <f t="shared" si="172"/>
        <v>Virement Local</v>
      </c>
      <c r="P3685" s="1" t="str">
        <f t="array" ref="P3685">INDEX(T_Natures[Nature],MATCH(TRUE,ISNUMBER(FIND(T_Natures[Libellé],F3685)),0))</f>
        <v>Virement Local</v>
      </c>
    </row>
    <row r="3686" spans="2:16" x14ac:dyDescent="0.2">
      <c r="B3686" s="1">
        <f t="shared" si="171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73"/>
        <v>7182936.9259999059</v>
      </c>
      <c r="L3686" s="9" t="str">
        <f t="shared" si="172"/>
        <v>Virement Local</v>
      </c>
      <c r="P3686" s="1" t="str">
        <f t="array" ref="P3686">INDEX(T_Natures[Nature],MATCH(TRUE,ISNUMBER(FIND(T_Natures[Libellé],F3686)),0))</f>
        <v>Virement Local</v>
      </c>
    </row>
    <row r="3687" spans="2:16" x14ac:dyDescent="0.2">
      <c r="B3687" s="1">
        <f t="shared" si="171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73"/>
        <v>7182936.6279999055</v>
      </c>
      <c r="L3687" s="9" t="str">
        <f t="shared" si="172"/>
        <v>Commission/Vir</v>
      </c>
      <c r="P3687" s="1" t="str">
        <f t="array" ref="P3687">INDEX(T_Natures[Nature],MATCH(TRUE,ISNUMBER(FIND(T_Natures[Libellé],F3687)),0))</f>
        <v>Commission/Vir</v>
      </c>
    </row>
    <row r="3688" spans="2:16" x14ac:dyDescent="0.2">
      <c r="B3688" s="1">
        <f t="shared" si="171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73"/>
        <v>7182936.3299999051</v>
      </c>
      <c r="L3688" s="9" t="str">
        <f t="shared" si="172"/>
        <v>Commission/Vir</v>
      </c>
      <c r="P3688" s="1" t="str">
        <f t="array" ref="P3688">INDEX(T_Natures[Nature],MATCH(TRUE,ISNUMBER(FIND(T_Natures[Libellé],F3688)),0))</f>
        <v>Commission/Vir</v>
      </c>
    </row>
    <row r="3689" spans="2:16" x14ac:dyDescent="0.2">
      <c r="B3689" s="1">
        <f t="shared" si="171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73"/>
        <v>7182936.0319999047</v>
      </c>
      <c r="L3689" s="9" t="str">
        <f t="shared" si="172"/>
        <v>Commission/Vir</v>
      </c>
      <c r="P3689" s="1" t="str">
        <f t="array" ref="P3689">INDEX(T_Natures[Nature],MATCH(TRUE,ISNUMBER(FIND(T_Natures[Libellé],F3689)),0))</f>
        <v>Commission/Vir</v>
      </c>
    </row>
    <row r="3690" spans="2:16" x14ac:dyDescent="0.2">
      <c r="B3690" s="1">
        <f t="shared" si="171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73"/>
        <v>7182935.7339999042</v>
      </c>
      <c r="L3690" s="9" t="str">
        <f t="shared" si="172"/>
        <v>Commission/Vir</v>
      </c>
      <c r="P3690" s="1" t="str">
        <f t="array" ref="P3690">INDEX(T_Natures[Nature],MATCH(TRUE,ISNUMBER(FIND(T_Natures[Libellé],F3690)),0))</f>
        <v>Commission/Vir</v>
      </c>
    </row>
    <row r="3691" spans="2:16" x14ac:dyDescent="0.2">
      <c r="B3691" s="1">
        <f t="shared" si="171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73"/>
        <v>7182935.4359999038</v>
      </c>
      <c r="L3691" s="9" t="str">
        <f t="shared" si="172"/>
        <v>Commission/Vir</v>
      </c>
      <c r="P3691" s="1" t="str">
        <f t="array" ref="P3691">INDEX(T_Natures[Nature],MATCH(TRUE,ISNUMBER(FIND(T_Natures[Libellé],F3691)),0))</f>
        <v>Commission/Vir</v>
      </c>
    </row>
    <row r="3692" spans="2:16" x14ac:dyDescent="0.2">
      <c r="B3692" s="1">
        <f t="shared" si="171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73"/>
        <v>7182935.1379999034</v>
      </c>
      <c r="L3692" s="9" t="str">
        <f t="shared" si="172"/>
        <v>Commission/Vir</v>
      </c>
      <c r="P3692" s="1" t="str">
        <f t="array" ref="P3692">INDEX(T_Natures[Nature],MATCH(TRUE,ISNUMBER(FIND(T_Natures[Libellé],F3692)),0))</f>
        <v>Commission/Vir</v>
      </c>
    </row>
    <row r="3693" spans="2:16" x14ac:dyDescent="0.2">
      <c r="B3693" s="1">
        <f t="shared" si="171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73"/>
        <v>7182934.839999903</v>
      </c>
      <c r="L3693" s="9" t="str">
        <f t="shared" si="172"/>
        <v>Commission/Vir</v>
      </c>
      <c r="P3693" s="1" t="str">
        <f t="array" ref="P3693">INDEX(T_Natures[Nature],MATCH(TRUE,ISNUMBER(FIND(T_Natures[Libellé],F3693)),0))</f>
        <v>Commission/Vir</v>
      </c>
    </row>
    <row r="3694" spans="2:16" x14ac:dyDescent="0.2">
      <c r="B3694" s="1">
        <f t="shared" si="171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73"/>
        <v>7182934.5419999026</v>
      </c>
      <c r="L3694" s="9" t="str">
        <f t="shared" si="172"/>
        <v>Commission/Vir</v>
      </c>
      <c r="P3694" s="1" t="str">
        <f t="array" ref="P3694">INDEX(T_Natures[Nature],MATCH(TRUE,ISNUMBER(FIND(T_Natures[Libellé],F3694)),0))</f>
        <v>Commission/Vir</v>
      </c>
    </row>
    <row r="3695" spans="2:16" x14ac:dyDescent="0.2">
      <c r="B3695" s="1">
        <f t="shared" si="171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73"/>
        <v>7182934.2439999022</v>
      </c>
      <c r="L3695" s="9" t="str">
        <f t="shared" si="172"/>
        <v>Commission/Vir</v>
      </c>
      <c r="P3695" s="1" t="str">
        <f t="array" ref="P3695">INDEX(T_Natures[Nature],MATCH(TRUE,ISNUMBER(FIND(T_Natures[Libellé],F3695)),0))</f>
        <v>Commission/Vir</v>
      </c>
    </row>
    <row r="3696" spans="2:16" x14ac:dyDescent="0.2">
      <c r="B3696" s="1">
        <f t="shared" si="171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73"/>
        <v>7182933.9459999017</v>
      </c>
      <c r="L3696" s="9" t="str">
        <f t="shared" si="172"/>
        <v>Commission/Vir</v>
      </c>
      <c r="P3696" s="1" t="str">
        <f t="array" ref="P3696">INDEX(T_Natures[Nature],MATCH(TRUE,ISNUMBER(FIND(T_Natures[Libellé],F3696)),0))</f>
        <v>Commission/Vir</v>
      </c>
    </row>
    <row r="3697" spans="2:16" x14ac:dyDescent="0.2">
      <c r="B3697" s="1">
        <f t="shared" si="171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73"/>
        <v>7182933.6479999013</v>
      </c>
      <c r="L3697" s="9" t="str">
        <f t="shared" si="172"/>
        <v>Commission/Vir</v>
      </c>
      <c r="P3697" s="1" t="str">
        <f t="array" ref="P3697">INDEX(T_Natures[Nature],MATCH(TRUE,ISNUMBER(FIND(T_Natures[Libellé],F3697)),0))</f>
        <v>Commission/Vir</v>
      </c>
    </row>
    <row r="3698" spans="2:16" x14ac:dyDescent="0.2">
      <c r="B3698" s="1">
        <f t="shared" si="171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73"/>
        <v>7182933.3499999009</v>
      </c>
      <c r="L3698" s="9" t="str">
        <f t="shared" si="172"/>
        <v>Commission/Vir</v>
      </c>
      <c r="P3698" s="1" t="str">
        <f t="array" ref="P3698">INDEX(T_Natures[Nature],MATCH(TRUE,ISNUMBER(FIND(T_Natures[Libellé],F3698)),0))</f>
        <v>Commission/Vir</v>
      </c>
    </row>
    <row r="3699" spans="2:16" x14ac:dyDescent="0.2">
      <c r="B3699" s="1">
        <f t="shared" si="171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73"/>
        <v>7182933.0519999005</v>
      </c>
      <c r="L3699" s="9" t="str">
        <f t="shared" si="172"/>
        <v>Commission/Vir</v>
      </c>
      <c r="P3699" s="1" t="str">
        <f t="array" ref="P3699">INDEX(T_Natures[Nature],MATCH(TRUE,ISNUMBER(FIND(T_Natures[Libellé],F3699)),0))</f>
        <v>Commission/Vir</v>
      </c>
    </row>
    <row r="3700" spans="2:16" x14ac:dyDescent="0.2">
      <c r="B3700" s="1">
        <f t="shared" si="171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73"/>
        <v>7182932.7539999001</v>
      </c>
      <c r="L3700" s="9" t="str">
        <f t="shared" si="172"/>
        <v>Commission/Vir</v>
      </c>
      <c r="P3700" s="1" t="str">
        <f t="array" ref="P3700">INDEX(T_Natures[Nature],MATCH(TRUE,ISNUMBER(FIND(T_Natures[Libellé],F3700)),0))</f>
        <v>Commission/Vir</v>
      </c>
    </row>
    <row r="3701" spans="2:16" x14ac:dyDescent="0.2">
      <c r="B3701" s="1">
        <f t="shared" si="171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73"/>
        <v>7182932.4559998997</v>
      </c>
      <c r="L3701" s="9" t="str">
        <f t="shared" si="172"/>
        <v>Commission/Vir</v>
      </c>
      <c r="P3701" s="1" t="str">
        <f t="array" ref="P3701">INDEX(T_Natures[Nature],MATCH(TRUE,ISNUMBER(FIND(T_Natures[Libellé],F3701)),0))</f>
        <v>Commission/Vir</v>
      </c>
    </row>
    <row r="3702" spans="2:16" x14ac:dyDescent="0.2">
      <c r="B3702" s="1">
        <f t="shared" si="171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73"/>
        <v>7182932.1579998992</v>
      </c>
      <c r="L3702" s="9" t="str">
        <f t="shared" si="172"/>
        <v>Commission/Vir</v>
      </c>
      <c r="P3702" s="1" t="str">
        <f t="array" ref="P3702">INDEX(T_Natures[Nature],MATCH(TRUE,ISNUMBER(FIND(T_Natures[Libellé],F3702)),0))</f>
        <v>Commission/Vir</v>
      </c>
    </row>
    <row r="3703" spans="2:16" x14ac:dyDescent="0.2">
      <c r="B3703" s="1">
        <f t="shared" si="171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73"/>
        <v>7182931.8599998988</v>
      </c>
      <c r="L3703" s="9" t="str">
        <f t="shared" si="172"/>
        <v>Commission/Vir</v>
      </c>
      <c r="P3703" s="1" t="str">
        <f t="array" ref="P3703">INDEX(T_Natures[Nature],MATCH(TRUE,ISNUMBER(FIND(T_Natures[Libellé],F3703)),0))</f>
        <v>Commission/Vir</v>
      </c>
    </row>
    <row r="3704" spans="2:16" x14ac:dyDescent="0.2">
      <c r="B3704" s="1">
        <f t="shared" si="171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73"/>
        <v>7182931.5619998984</v>
      </c>
      <c r="L3704" s="9" t="str">
        <f t="shared" si="172"/>
        <v>Commission/Vir</v>
      </c>
      <c r="P3704" s="1" t="str">
        <f t="array" ref="P3704">INDEX(T_Natures[Nature],MATCH(TRUE,ISNUMBER(FIND(T_Natures[Libellé],F3704)),0))</f>
        <v>Commission/Vir</v>
      </c>
    </row>
    <row r="3705" spans="2:16" x14ac:dyDescent="0.2">
      <c r="B3705" s="1">
        <f t="shared" si="171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73"/>
        <v>7182931.263999898</v>
      </c>
      <c r="L3705" s="9" t="str">
        <f t="shared" si="172"/>
        <v>Commission/Vir</v>
      </c>
      <c r="P3705" s="1" t="str">
        <f t="array" ref="P3705">INDEX(T_Natures[Nature],MATCH(TRUE,ISNUMBER(FIND(T_Natures[Libellé],F3705)),0))</f>
        <v>Commission/Vir</v>
      </c>
    </row>
    <row r="3706" spans="2:16" x14ac:dyDescent="0.2">
      <c r="B3706" s="1">
        <f t="shared" si="171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73"/>
        <v>7182928.8839998981</v>
      </c>
      <c r="L3706" s="9" t="str">
        <f t="shared" si="172"/>
        <v>Virement</v>
      </c>
      <c r="P3706" s="1" t="str">
        <f t="array" ref="P3706">INDEX(T_Natures[Nature],MATCH(TRUE,ISNUMBER(FIND(T_Natures[Libellé],F3706)),0))</f>
        <v>Virement</v>
      </c>
    </row>
    <row r="3707" spans="2:16" x14ac:dyDescent="0.2">
      <c r="B3707" s="1">
        <f t="shared" si="171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73"/>
        <v>7183520.8839998981</v>
      </c>
      <c r="L3707" s="9" t="str">
        <f t="shared" si="172"/>
        <v>Virement</v>
      </c>
      <c r="P3707" s="1" t="str">
        <f t="array" ref="P3707">INDEX(T_Natures[Nature],MATCH(TRUE,ISNUMBER(FIND(T_Natures[Libellé],F3707)),0))</f>
        <v>Virement</v>
      </c>
    </row>
    <row r="3708" spans="2:16" x14ac:dyDescent="0.2">
      <c r="B3708" s="1">
        <f t="shared" si="171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73"/>
        <v>7183570.8839998981</v>
      </c>
      <c r="L3708" s="9" t="str">
        <f t="shared" si="172"/>
        <v>Virement</v>
      </c>
      <c r="P3708" s="1" t="str">
        <f t="array" ref="P3708">INDEX(T_Natures[Nature],MATCH(TRUE,ISNUMBER(FIND(T_Natures[Libellé],F3708)),0))</f>
        <v>Virement</v>
      </c>
    </row>
    <row r="3709" spans="2:16" x14ac:dyDescent="0.2">
      <c r="B3709" s="1">
        <f t="shared" si="171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73"/>
        <v>7183568.5039998982</v>
      </c>
      <c r="L3709" s="9" t="str">
        <f t="shared" si="172"/>
        <v>Virement</v>
      </c>
      <c r="P3709" s="1" t="str">
        <f t="array" ref="P3709">INDEX(T_Natures[Nature],MATCH(TRUE,ISNUMBER(FIND(T_Natures[Libellé],F3709)),0))</f>
        <v>Virement</v>
      </c>
    </row>
    <row r="3710" spans="2:16" x14ac:dyDescent="0.2">
      <c r="B3710" s="1">
        <f t="shared" si="171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73"/>
        <v>7184568.5039998982</v>
      </c>
      <c r="L3710" s="9" t="str">
        <f t="shared" si="172"/>
        <v>Encaissement Chq</v>
      </c>
      <c r="P3710" s="1" t="str">
        <f t="array" ref="P3710">INDEX(T_Natures[Nature],MATCH(TRUE,ISNUMBER(FIND(T_Natures[Libellé],F3710)),0))</f>
        <v>Encaissement Chq</v>
      </c>
    </row>
    <row r="3711" spans="2:16" x14ac:dyDescent="0.2">
      <c r="B3711" s="1">
        <f t="shared" si="171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73"/>
        <v>7185568.5039998982</v>
      </c>
      <c r="L3711" s="9" t="str">
        <f t="shared" si="172"/>
        <v>Encaissement Chq</v>
      </c>
      <c r="P3711" s="1" t="str">
        <f t="array" ref="P3711">INDEX(T_Natures[Nature],MATCH(TRUE,ISNUMBER(FIND(T_Natures[Libellé],F3711)),0))</f>
        <v>Encaissement Chq</v>
      </c>
    </row>
    <row r="3712" spans="2:16" x14ac:dyDescent="0.2">
      <c r="B3712" s="1">
        <f t="shared" si="171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73"/>
        <v>7186568.5039998982</v>
      </c>
      <c r="L3712" s="9" t="str">
        <f t="shared" si="172"/>
        <v>Encaissement Chq</v>
      </c>
      <c r="P3712" s="1" t="str">
        <f t="array" ref="P3712">INDEX(T_Natures[Nature],MATCH(TRUE,ISNUMBER(FIND(T_Natures[Libellé],F3712)),0))</f>
        <v>Encaissement Chq</v>
      </c>
    </row>
    <row r="3713" spans="2:16" x14ac:dyDescent="0.2">
      <c r="B3713" s="1">
        <f t="shared" si="171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73"/>
        <v>7186568.2059998978</v>
      </c>
      <c r="L3713" s="9" t="str">
        <f t="shared" si="172"/>
        <v>Commission/Vir</v>
      </c>
      <c r="P3713" s="1" t="str">
        <f t="array" ref="P3713">INDEX(T_Natures[Nature],MATCH(TRUE,ISNUMBER(FIND(T_Natures[Libellé],F3713)),0))</f>
        <v>Commission/Vir</v>
      </c>
    </row>
    <row r="3714" spans="2:16" x14ac:dyDescent="0.2">
      <c r="B3714" s="1">
        <f t="shared" si="171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73"/>
        <v>7186567.9079998974</v>
      </c>
      <c r="L3714" s="9" t="str">
        <f t="shared" si="172"/>
        <v>Commission/Vir</v>
      </c>
      <c r="P3714" s="1" t="str">
        <f t="array" ref="P3714">INDEX(T_Natures[Nature],MATCH(TRUE,ISNUMBER(FIND(T_Natures[Libellé],F3714)),0))</f>
        <v>Commission/Vir</v>
      </c>
    </row>
    <row r="3715" spans="2:16" x14ac:dyDescent="0.2">
      <c r="B3715" s="1">
        <f t="shared" si="171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73"/>
        <v>7186567.609999897</v>
      </c>
      <c r="L3715" s="9" t="str">
        <f t="shared" si="172"/>
        <v>Commission/Vir</v>
      </c>
      <c r="P3715" s="1" t="str">
        <f t="array" ref="P3715">INDEX(T_Natures[Nature],MATCH(TRUE,ISNUMBER(FIND(T_Natures[Libellé],F3715)),0))</f>
        <v>Commission/Vir</v>
      </c>
    </row>
    <row r="3716" spans="2:16" x14ac:dyDescent="0.2">
      <c r="B3716" s="1">
        <f t="shared" si="171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73"/>
        <v>7186567.3119998965</v>
      </c>
      <c r="L3716" s="9" t="str">
        <f t="shared" si="172"/>
        <v>Commission/Vir</v>
      </c>
      <c r="P3716" s="1" t="str">
        <f t="array" ref="P3716">INDEX(T_Natures[Nature],MATCH(TRUE,ISNUMBER(FIND(T_Natures[Libellé],F3716)),0))</f>
        <v>Commission/Vir</v>
      </c>
    </row>
    <row r="3717" spans="2:16" x14ac:dyDescent="0.2">
      <c r="B3717" s="1">
        <f t="shared" ref="B3717:B3780" si="174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73"/>
        <v>7186567.0139998961</v>
      </c>
      <c r="L3717" s="9" t="str">
        <f t="shared" ref="L3717:L3780" si="175">IF(ISNUMBER(FIND(LEFT($R$4,$S$4),F3717))=TRUE,$T$4,IF(ISNUMBER(FIND(LEFT($R$5,$S$5),F3717))=TRUE,$T$5,IF(ISNUMBER(FIND(LEFT($R$6,$S$6),F3717))=TRUE,$T$6,IF(ISNUMBER(FIND(LEFT($R$7,$S$7),F3717))=TRUE,$T$7,IF(ISNUMBER(FIND(LEFT($R$8,$S$8),F3717))=TRUE,$T$8,IF(ISNUMBER(FIND(LEFT($R$9,$S$9),F3717))=TRUE,$T$9,IF(ISNUMBER(FIND(LEFT($R$10,$S$10),F3717))=TRUE,$T$10,IF(ISNUMBER(FIND(LEFT($R$11,$S$11),F3717))=TRUE,$T$11,IF(ISNUMBER(FIND(LEFT($R$12,$S$12),F3717))=TRUE,$T$12,IF(ISNUMBER(FIND(LEFT($R$13,$S$13),F3717))=TRUE,$T$13,IF(ISNUMBER(FIND(LEFT($R$14,$S$14),F3717))=TRUE,$T$14,IF(ISNUMBER(FIND(LEFT($R$15,$S$15),F3717))=TRUE,$T$15,IF(ISNUMBER(FIND(LEFT($R$16,$S$16),F3717))=TRUE,$T$16,IF(ISNUMBER(FIND(LEFT($R$17,$S$17),F3717))=TRUE,$T$17,IF(ISNUMBER(FIND(LEFT($R$18,$S$18),F3717))=TRUE,$T$18,IF(ISNUMBER(FIND(LEFT($R$19,$S$19),F3717))=TRUE,$T$19,IF(ISNUMBER(FIND(LEFT($R$20,$S$20),F3717))=TRUE,$T$20,IF(ISNUMBER(FIND(LEFT($R$21,$S$21),F3717))=TRUE,$T$21,IF(ISNUMBER(FIND(LEFT($R$24,$S$24),F3717))=TRUE,$T$24,IF(ISNUMBER(FIND(LEFT($R$25,$S$25),F3717))=TRUE,$T$25,IF(ISNUMBER(FIND(LEFT($R$26,$S$26),F3717))=TRUE,$T$26,IF(ISNUMBER(FIND(LEFT($R$27,$S$27),F3717))=TRUE,$T$27,IF(ISNUMBER(FIND(LEFT($R$28,$S$28),F3717))=TRUE,$T$28,IF(ISNUMBER(FIND(LEFT($R$22,$S$22),F3717))=TRUE,$T$22,IF(ISNUMBER(FIND(LEFT($R$23,$S$23),F3717))=TRUE,$T$23,IF(ISNUMBER(FIND(LEFT($R$29,$S$29),F3717))=TRUE,$T$29))))))))))))))))))))))))))</f>
        <v>Commission/Vir</v>
      </c>
      <c r="P3717" s="1" t="str">
        <f t="array" ref="P3717">INDEX(T_Natures[Nature],MATCH(TRUE,ISNUMBER(FIND(T_Natures[Libellé],F3717)),0))</f>
        <v>Commission/Vir</v>
      </c>
    </row>
    <row r="3718" spans="2:16" x14ac:dyDescent="0.2">
      <c r="B3718" s="1">
        <f t="shared" si="174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76">K3717+J3718-I3718</f>
        <v>7186566.7159998957</v>
      </c>
      <c r="L3718" s="9" t="str">
        <f t="shared" si="175"/>
        <v>Commission/Vir</v>
      </c>
      <c r="P3718" s="1" t="str">
        <f t="array" ref="P3718">INDEX(T_Natures[Nature],MATCH(TRUE,ISNUMBER(FIND(T_Natures[Libellé],F3718)),0))</f>
        <v>Commission/Vir</v>
      </c>
    </row>
    <row r="3719" spans="2:16" x14ac:dyDescent="0.2">
      <c r="B3719" s="1">
        <f t="shared" si="174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76"/>
        <v>7186566.4179998953</v>
      </c>
      <c r="L3719" s="9" t="str">
        <f t="shared" si="175"/>
        <v>Commission/Vir</v>
      </c>
      <c r="P3719" s="1" t="str">
        <f t="array" ref="P3719">INDEX(T_Natures[Nature],MATCH(TRUE,ISNUMBER(FIND(T_Natures[Libellé],F3719)),0))</f>
        <v>Commission/Vir</v>
      </c>
    </row>
    <row r="3720" spans="2:16" x14ac:dyDescent="0.2">
      <c r="B3720" s="1">
        <f t="shared" si="174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76"/>
        <v>7186566.1199998949</v>
      </c>
      <c r="L3720" s="9" t="str">
        <f t="shared" si="175"/>
        <v>Commission/Vir</v>
      </c>
      <c r="P3720" s="1" t="str">
        <f t="array" ref="P3720">INDEX(T_Natures[Nature],MATCH(TRUE,ISNUMBER(FIND(T_Natures[Libellé],F3720)),0))</f>
        <v>Commission/Vir</v>
      </c>
    </row>
    <row r="3721" spans="2:16" x14ac:dyDescent="0.2">
      <c r="B3721" s="1">
        <f t="shared" si="174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76"/>
        <v>7186596.1199998949</v>
      </c>
      <c r="L3721" s="9" t="str">
        <f t="shared" si="175"/>
        <v>Virement Local</v>
      </c>
      <c r="P3721" s="1" t="str">
        <f t="array" ref="P3721">INDEX(T_Natures[Nature],MATCH(TRUE,ISNUMBER(FIND(T_Natures[Libellé],F3721)),0))</f>
        <v>Virement Local</v>
      </c>
    </row>
    <row r="3722" spans="2:16" x14ac:dyDescent="0.2">
      <c r="B3722" s="1">
        <f t="shared" si="174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76"/>
        <v>7186846.1199998949</v>
      </c>
      <c r="L3722" s="9" t="str">
        <f t="shared" si="175"/>
        <v>Virement Local</v>
      </c>
      <c r="P3722" s="1" t="str">
        <f t="array" ref="P3722">INDEX(T_Natures[Nature],MATCH(TRUE,ISNUMBER(FIND(T_Natures[Libellé],F3722)),0))</f>
        <v>Virement Local</v>
      </c>
    </row>
    <row r="3723" spans="2:16" x14ac:dyDescent="0.2">
      <c r="B3723" s="1">
        <f t="shared" si="174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76"/>
        <v>7187046.1199998949</v>
      </c>
      <c r="L3723" s="9" t="str">
        <f t="shared" si="175"/>
        <v>Virement Local</v>
      </c>
      <c r="P3723" s="1" t="str">
        <f t="array" ref="P3723">INDEX(T_Natures[Nature],MATCH(TRUE,ISNUMBER(FIND(T_Natures[Libellé],F3723)),0))</f>
        <v>Virement Local</v>
      </c>
    </row>
    <row r="3724" spans="2:16" x14ac:dyDescent="0.2">
      <c r="B3724" s="1">
        <f t="shared" si="174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76"/>
        <v>7187096.1199998949</v>
      </c>
      <c r="L3724" s="9" t="str">
        <f t="shared" si="175"/>
        <v>Virement Local</v>
      </c>
      <c r="P3724" s="1" t="str">
        <f t="array" ref="P3724">INDEX(T_Natures[Nature],MATCH(TRUE,ISNUMBER(FIND(T_Natures[Libellé],F3724)),0))</f>
        <v>Virement Local</v>
      </c>
    </row>
    <row r="3725" spans="2:16" x14ac:dyDescent="0.2">
      <c r="B3725" s="1">
        <f t="shared" si="174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76"/>
        <v>7187126.1199998949</v>
      </c>
      <c r="L3725" s="9" t="str">
        <f t="shared" si="175"/>
        <v>Virement Local</v>
      </c>
      <c r="P3725" s="1" t="str">
        <f t="array" ref="P3725">INDEX(T_Natures[Nature],MATCH(TRUE,ISNUMBER(FIND(T_Natures[Libellé],F3725)),0))</f>
        <v>Virement Local</v>
      </c>
    </row>
    <row r="3726" spans="2:16" x14ac:dyDescent="0.2">
      <c r="B3726" s="1">
        <f t="shared" si="174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76"/>
        <v>7187236.1199998949</v>
      </c>
      <c r="L3726" s="9" t="str">
        <f t="shared" si="175"/>
        <v>Virement Local</v>
      </c>
      <c r="P3726" s="1" t="str">
        <f t="array" ref="P3726">INDEX(T_Natures[Nature],MATCH(TRUE,ISNUMBER(FIND(T_Natures[Libellé],F3726)),0))</f>
        <v>Virement Local</v>
      </c>
    </row>
    <row r="3727" spans="2:16" x14ac:dyDescent="0.2">
      <c r="B3727" s="1">
        <f t="shared" si="174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76"/>
        <v>7187284.1199998949</v>
      </c>
      <c r="L3727" s="9" t="str">
        <f t="shared" si="175"/>
        <v>Virement Local</v>
      </c>
      <c r="P3727" s="1" t="str">
        <f t="array" ref="P3727">INDEX(T_Natures[Nature],MATCH(TRUE,ISNUMBER(FIND(T_Natures[Libellé],F3727)),0))</f>
        <v>Virement Local</v>
      </c>
    </row>
    <row r="3728" spans="2:16" x14ac:dyDescent="0.2">
      <c r="B3728" s="1">
        <f t="shared" si="174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76"/>
        <v>7187314.1199998949</v>
      </c>
      <c r="L3728" s="9" t="str">
        <f t="shared" si="175"/>
        <v>Virement Local</v>
      </c>
      <c r="P3728" s="1" t="str">
        <f t="array" ref="P3728">INDEX(T_Natures[Nature],MATCH(TRUE,ISNUMBER(FIND(T_Natures[Libellé],F3728)),0))</f>
        <v>Virement Local</v>
      </c>
    </row>
    <row r="3729" spans="2:16" x14ac:dyDescent="0.2">
      <c r="B3729" s="1">
        <f t="shared" si="174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76"/>
        <v>7187344.1199998949</v>
      </c>
      <c r="L3729" s="9" t="str">
        <f t="shared" si="175"/>
        <v>Virement Local</v>
      </c>
      <c r="P3729" s="1" t="str">
        <f t="array" ref="P3729">INDEX(T_Natures[Nature],MATCH(TRUE,ISNUMBER(FIND(T_Natures[Libellé],F3729)),0))</f>
        <v>Virement Local</v>
      </c>
    </row>
    <row r="3730" spans="2:16" x14ac:dyDescent="0.2">
      <c r="B3730" s="1">
        <f t="shared" si="174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76"/>
        <v>7187444.1199998949</v>
      </c>
      <c r="L3730" s="9" t="str">
        <f t="shared" si="175"/>
        <v>Virement Local</v>
      </c>
      <c r="P3730" s="1" t="str">
        <f t="array" ref="P3730">INDEX(T_Natures[Nature],MATCH(TRUE,ISNUMBER(FIND(T_Natures[Libellé],F3730)),0))</f>
        <v>Virement Local</v>
      </c>
    </row>
    <row r="3731" spans="2:16" x14ac:dyDescent="0.2">
      <c r="B3731" s="1">
        <f t="shared" si="174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76"/>
        <v>7187494.1199998949</v>
      </c>
      <c r="L3731" s="9" t="str">
        <f t="shared" si="175"/>
        <v>Virement Local</v>
      </c>
      <c r="P3731" s="1" t="str">
        <f t="array" ref="P3731">INDEX(T_Natures[Nature],MATCH(TRUE,ISNUMBER(FIND(T_Natures[Libellé],F3731)),0))</f>
        <v>Virement Local</v>
      </c>
    </row>
    <row r="3732" spans="2:16" x14ac:dyDescent="0.2">
      <c r="B3732" s="1">
        <f t="shared" si="174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76"/>
        <v>7187524.1199998949</v>
      </c>
      <c r="L3732" s="9" t="str">
        <f t="shared" si="175"/>
        <v>Virement Local</v>
      </c>
      <c r="P3732" s="1" t="str">
        <f t="array" ref="P3732">INDEX(T_Natures[Nature],MATCH(TRUE,ISNUMBER(FIND(T_Natures[Libellé],F3732)),0))</f>
        <v>Virement Local</v>
      </c>
    </row>
    <row r="3733" spans="2:16" x14ac:dyDescent="0.2">
      <c r="B3733" s="1">
        <f t="shared" si="174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76"/>
        <v>7187574.1199998949</v>
      </c>
      <c r="L3733" s="9" t="str">
        <f t="shared" si="175"/>
        <v>Virement Local</v>
      </c>
      <c r="P3733" s="1" t="str">
        <f t="array" ref="P3733">INDEX(T_Natures[Nature],MATCH(TRUE,ISNUMBER(FIND(T_Natures[Libellé],F3733)),0))</f>
        <v>Virement Local</v>
      </c>
    </row>
    <row r="3734" spans="2:16" x14ac:dyDescent="0.2">
      <c r="B3734" s="1">
        <f t="shared" si="174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76"/>
        <v>7187634.1199998949</v>
      </c>
      <c r="L3734" s="9" t="str">
        <f t="shared" si="175"/>
        <v>Virement Local</v>
      </c>
      <c r="P3734" s="1" t="str">
        <f t="array" ref="P3734">INDEX(T_Natures[Nature],MATCH(TRUE,ISNUMBER(FIND(T_Natures[Libellé],F3734)),0))</f>
        <v>Virement Local</v>
      </c>
    </row>
    <row r="3735" spans="2:16" x14ac:dyDescent="0.2">
      <c r="B3735" s="1">
        <f t="shared" si="174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76"/>
        <v>7187654.1199998949</v>
      </c>
      <c r="L3735" s="9" t="str">
        <f t="shared" si="175"/>
        <v>Virement Local</v>
      </c>
      <c r="P3735" s="1" t="str">
        <f t="array" ref="P3735">INDEX(T_Natures[Nature],MATCH(TRUE,ISNUMBER(FIND(T_Natures[Libellé],F3735)),0))</f>
        <v>Virement Local</v>
      </c>
    </row>
    <row r="3736" spans="2:16" x14ac:dyDescent="0.2">
      <c r="B3736" s="1">
        <f t="shared" si="174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76"/>
        <v>7187924.1199998949</v>
      </c>
      <c r="L3736" s="9" t="str">
        <f t="shared" si="175"/>
        <v>Virement Local</v>
      </c>
      <c r="P3736" s="1" t="str">
        <f t="array" ref="P3736">INDEX(T_Natures[Nature],MATCH(TRUE,ISNUMBER(FIND(T_Natures[Libellé],F3736)),0))</f>
        <v>Virement Local</v>
      </c>
    </row>
    <row r="3737" spans="2:16" x14ac:dyDescent="0.2">
      <c r="B3737" s="1">
        <f t="shared" si="174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76"/>
        <v>7188024.1199998949</v>
      </c>
      <c r="L3737" s="9" t="str">
        <f t="shared" si="175"/>
        <v>Virement Local</v>
      </c>
      <c r="P3737" s="1" t="str">
        <f t="array" ref="P3737">INDEX(T_Natures[Nature],MATCH(TRUE,ISNUMBER(FIND(T_Natures[Libellé],F3737)),0))</f>
        <v>Virement Local</v>
      </c>
    </row>
    <row r="3738" spans="2:16" x14ac:dyDescent="0.2">
      <c r="B3738" s="1">
        <f t="shared" si="174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76"/>
        <v>7188074.1199998949</v>
      </c>
      <c r="L3738" s="9" t="str">
        <f t="shared" si="175"/>
        <v>Virement Local</v>
      </c>
      <c r="P3738" s="1" t="str">
        <f t="array" ref="P3738">INDEX(T_Natures[Nature],MATCH(TRUE,ISNUMBER(FIND(T_Natures[Libellé],F3738)),0))</f>
        <v>Virement Local</v>
      </c>
    </row>
    <row r="3739" spans="2:16" x14ac:dyDescent="0.2">
      <c r="B3739" s="1">
        <f t="shared" si="174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76"/>
        <v>7188094.1199998949</v>
      </c>
      <c r="L3739" s="9" t="str">
        <f t="shared" si="175"/>
        <v>Virement Local</v>
      </c>
      <c r="P3739" s="1" t="str">
        <f t="array" ref="P3739">INDEX(T_Natures[Nature],MATCH(TRUE,ISNUMBER(FIND(T_Natures[Libellé],F3739)),0))</f>
        <v>Virement Local</v>
      </c>
    </row>
    <row r="3740" spans="2:16" x14ac:dyDescent="0.2">
      <c r="B3740" s="1">
        <f t="shared" si="174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76"/>
        <v>7188194.1199998949</v>
      </c>
      <c r="L3740" s="9" t="str">
        <f t="shared" si="175"/>
        <v>Virement Local</v>
      </c>
      <c r="P3740" s="1" t="str">
        <f t="array" ref="P3740">INDEX(T_Natures[Nature],MATCH(TRUE,ISNUMBER(FIND(T_Natures[Libellé],F3740)),0))</f>
        <v>Virement Local</v>
      </c>
    </row>
    <row r="3741" spans="2:16" x14ac:dyDescent="0.2">
      <c r="B3741" s="1">
        <f t="shared" si="174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76"/>
        <v>7188294.1199998949</v>
      </c>
      <c r="L3741" s="9" t="str">
        <f t="shared" si="175"/>
        <v>Virement Local</v>
      </c>
      <c r="P3741" s="1" t="str">
        <f t="array" ref="P3741">INDEX(T_Natures[Nature],MATCH(TRUE,ISNUMBER(FIND(T_Natures[Libellé],F3741)),0))</f>
        <v>Virement Local</v>
      </c>
    </row>
    <row r="3742" spans="2:16" x14ac:dyDescent="0.2">
      <c r="B3742" s="1">
        <f t="shared" si="174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76"/>
        <v>7188324.1199998949</v>
      </c>
      <c r="L3742" s="9" t="str">
        <f t="shared" si="175"/>
        <v>Virement Local</v>
      </c>
      <c r="P3742" s="1" t="str">
        <f t="array" ref="P3742">INDEX(T_Natures[Nature],MATCH(TRUE,ISNUMBER(FIND(T_Natures[Libellé],F3742)),0))</f>
        <v>Virement Local</v>
      </c>
    </row>
    <row r="3743" spans="2:16" x14ac:dyDescent="0.2">
      <c r="B3743" s="1">
        <f t="shared" si="174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76"/>
        <v>7188354.1199998949</v>
      </c>
      <c r="L3743" s="9" t="str">
        <f t="shared" si="175"/>
        <v>Virement Local</v>
      </c>
      <c r="P3743" s="1" t="str">
        <f t="array" ref="P3743">INDEX(T_Natures[Nature],MATCH(TRUE,ISNUMBER(FIND(T_Natures[Libellé],F3743)),0))</f>
        <v>Virement Local</v>
      </c>
    </row>
    <row r="3744" spans="2:16" x14ac:dyDescent="0.2">
      <c r="B3744" s="1">
        <f t="shared" si="174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76"/>
        <v>7188554.1199998949</v>
      </c>
      <c r="L3744" s="9" t="str">
        <f t="shared" si="175"/>
        <v>Virement Local</v>
      </c>
      <c r="P3744" s="1" t="str">
        <f t="array" ref="P3744">INDEX(T_Natures[Nature],MATCH(TRUE,ISNUMBER(FIND(T_Natures[Libellé],F3744)),0))</f>
        <v>Virement Local</v>
      </c>
    </row>
    <row r="3745" spans="2:16" x14ac:dyDescent="0.2">
      <c r="B3745" s="1">
        <f t="shared" si="174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76"/>
        <v>7188654.1199998949</v>
      </c>
      <c r="L3745" s="9" t="str">
        <f t="shared" si="175"/>
        <v>Virement Local</v>
      </c>
      <c r="P3745" s="1" t="str">
        <f t="array" ref="P3745">INDEX(T_Natures[Nature],MATCH(TRUE,ISNUMBER(FIND(T_Natures[Libellé],F3745)),0))</f>
        <v>Virement Local</v>
      </c>
    </row>
    <row r="3746" spans="2:16" x14ac:dyDescent="0.2">
      <c r="B3746" s="1">
        <f t="shared" si="174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76"/>
        <v>7188674.1199998949</v>
      </c>
      <c r="L3746" s="9" t="str">
        <f t="shared" si="175"/>
        <v>Virement Local</v>
      </c>
      <c r="P3746" s="1" t="str">
        <f t="array" ref="P3746">INDEX(T_Natures[Nature],MATCH(TRUE,ISNUMBER(FIND(T_Natures[Libellé],F3746)),0))</f>
        <v>Virement Local</v>
      </c>
    </row>
    <row r="3747" spans="2:16" x14ac:dyDescent="0.2">
      <c r="B3747" s="1">
        <f t="shared" si="174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76"/>
        <v>7188824.1199998949</v>
      </c>
      <c r="L3747" s="9" t="str">
        <f t="shared" si="175"/>
        <v>Virement Local</v>
      </c>
      <c r="P3747" s="1" t="str">
        <f t="array" ref="P3747">INDEX(T_Natures[Nature],MATCH(TRUE,ISNUMBER(FIND(T_Natures[Libellé],F3747)),0))</f>
        <v>Virement Local</v>
      </c>
    </row>
    <row r="3748" spans="2:16" x14ac:dyDescent="0.2">
      <c r="B3748" s="1">
        <f t="shared" si="174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76"/>
        <v>7188844.1199998949</v>
      </c>
      <c r="L3748" s="9" t="str">
        <f t="shared" si="175"/>
        <v>Virement Local</v>
      </c>
      <c r="P3748" s="1" t="str">
        <f t="array" ref="P3748">INDEX(T_Natures[Nature],MATCH(TRUE,ISNUMBER(FIND(T_Natures[Libellé],F3748)),0))</f>
        <v>Virement Local</v>
      </c>
    </row>
    <row r="3749" spans="2:16" x14ac:dyDescent="0.2">
      <c r="B3749" s="1">
        <f t="shared" si="174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76"/>
        <v>7188874.1199998949</v>
      </c>
      <c r="L3749" s="9" t="str">
        <f t="shared" si="175"/>
        <v>Virement Local</v>
      </c>
      <c r="P3749" s="1" t="str">
        <f t="array" ref="P3749">INDEX(T_Natures[Nature],MATCH(TRUE,ISNUMBER(FIND(T_Natures[Libellé],F3749)),0))</f>
        <v>Virement Local</v>
      </c>
    </row>
    <row r="3750" spans="2:16" x14ac:dyDescent="0.2">
      <c r="B3750" s="1">
        <f t="shared" si="174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76"/>
        <v>7188914.1199998949</v>
      </c>
      <c r="L3750" s="9" t="str">
        <f t="shared" si="175"/>
        <v>Virement Local</v>
      </c>
      <c r="P3750" s="1" t="str">
        <f t="array" ref="P3750">INDEX(T_Natures[Nature],MATCH(TRUE,ISNUMBER(FIND(T_Natures[Libellé],F3750)),0))</f>
        <v>Virement Local</v>
      </c>
    </row>
    <row r="3751" spans="2:16" x14ac:dyDescent="0.2">
      <c r="B3751" s="1">
        <f t="shared" si="174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76"/>
        <v>7188944.1199998949</v>
      </c>
      <c r="L3751" s="9" t="str">
        <f t="shared" si="175"/>
        <v>Virement Local</v>
      </c>
      <c r="P3751" s="1" t="str">
        <f t="array" ref="P3751">INDEX(T_Natures[Nature],MATCH(TRUE,ISNUMBER(FIND(T_Natures[Libellé],F3751)),0))</f>
        <v>Virement Local</v>
      </c>
    </row>
    <row r="3752" spans="2:16" x14ac:dyDescent="0.2">
      <c r="B3752" s="1">
        <f t="shared" si="174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76"/>
        <v>7188974.1199998949</v>
      </c>
      <c r="L3752" s="9" t="str">
        <f t="shared" si="175"/>
        <v>Virement Local</v>
      </c>
      <c r="P3752" s="1" t="str">
        <f t="array" ref="P3752">INDEX(T_Natures[Nature],MATCH(TRUE,ISNUMBER(FIND(T_Natures[Libellé],F3752)),0))</f>
        <v>Virement Local</v>
      </c>
    </row>
    <row r="3753" spans="2:16" x14ac:dyDescent="0.2">
      <c r="B3753" s="1">
        <f t="shared" si="174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76"/>
        <v>7189074.1199998949</v>
      </c>
      <c r="L3753" s="9" t="str">
        <f t="shared" si="175"/>
        <v>Virement Local</v>
      </c>
      <c r="P3753" s="1" t="str">
        <f t="array" ref="P3753">INDEX(T_Natures[Nature],MATCH(TRUE,ISNUMBER(FIND(T_Natures[Libellé],F3753)),0))</f>
        <v>Virement Local</v>
      </c>
    </row>
    <row r="3754" spans="2:16" x14ac:dyDescent="0.2">
      <c r="B3754" s="1">
        <f t="shared" si="174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76"/>
        <v>7189104.1199998949</v>
      </c>
      <c r="L3754" s="9" t="str">
        <f t="shared" si="175"/>
        <v>Virement Local</v>
      </c>
      <c r="P3754" s="1" t="str">
        <f t="array" ref="P3754">INDEX(T_Natures[Nature],MATCH(TRUE,ISNUMBER(FIND(T_Natures[Libellé],F3754)),0))</f>
        <v>Virement Local</v>
      </c>
    </row>
    <row r="3755" spans="2:16" x14ac:dyDescent="0.2">
      <c r="B3755" s="1">
        <f t="shared" si="174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76"/>
        <v>7189139.1199998949</v>
      </c>
      <c r="L3755" s="9" t="str">
        <f t="shared" si="175"/>
        <v>Virement Local</v>
      </c>
      <c r="P3755" s="1" t="str">
        <f t="array" ref="P3755">INDEX(T_Natures[Nature],MATCH(TRUE,ISNUMBER(FIND(T_Natures[Libellé],F3755)),0))</f>
        <v>Virement Local</v>
      </c>
    </row>
    <row r="3756" spans="2:16" x14ac:dyDescent="0.2">
      <c r="B3756" s="1">
        <f t="shared" si="174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76"/>
        <v>7189239.1199998949</v>
      </c>
      <c r="L3756" s="9" t="str">
        <f t="shared" si="175"/>
        <v>Virement Local</v>
      </c>
      <c r="P3756" s="1" t="str">
        <f t="array" ref="P3756">INDEX(T_Natures[Nature],MATCH(TRUE,ISNUMBER(FIND(T_Natures[Libellé],F3756)),0))</f>
        <v>Virement Local</v>
      </c>
    </row>
    <row r="3757" spans="2:16" x14ac:dyDescent="0.2">
      <c r="B3757" s="1">
        <f t="shared" si="174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76"/>
        <v>7189389.1199998949</v>
      </c>
      <c r="L3757" s="9" t="str">
        <f t="shared" si="175"/>
        <v>Virement Local</v>
      </c>
      <c r="P3757" s="1" t="str">
        <f t="array" ref="P3757">INDEX(T_Natures[Nature],MATCH(TRUE,ISNUMBER(FIND(T_Natures[Libellé],F3757)),0))</f>
        <v>Virement Local</v>
      </c>
    </row>
    <row r="3758" spans="2:16" x14ac:dyDescent="0.2">
      <c r="B3758" s="1">
        <f t="shared" si="174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76"/>
        <v>7189419.1199998949</v>
      </c>
      <c r="L3758" s="9" t="str">
        <f t="shared" si="175"/>
        <v>Virement Local</v>
      </c>
      <c r="P3758" s="1" t="str">
        <f t="array" ref="P3758">INDEX(T_Natures[Nature],MATCH(TRUE,ISNUMBER(FIND(T_Natures[Libellé],F3758)),0))</f>
        <v>Virement Local</v>
      </c>
    </row>
    <row r="3759" spans="2:16" x14ac:dyDescent="0.2">
      <c r="B3759" s="1">
        <f t="shared" si="174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76"/>
        <v>7189469.1199998949</v>
      </c>
      <c r="L3759" s="9" t="str">
        <f t="shared" si="175"/>
        <v>Virement Local</v>
      </c>
      <c r="P3759" s="1" t="str">
        <f t="array" ref="P3759">INDEX(T_Natures[Nature],MATCH(TRUE,ISNUMBER(FIND(T_Natures[Libellé],F3759)),0))</f>
        <v>Virement Local</v>
      </c>
    </row>
    <row r="3760" spans="2:16" x14ac:dyDescent="0.2">
      <c r="B3760" s="1">
        <f t="shared" si="174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76"/>
        <v>7189569.1199998949</v>
      </c>
      <c r="L3760" s="9" t="str">
        <f t="shared" si="175"/>
        <v>Virement Local</v>
      </c>
      <c r="P3760" s="1" t="str">
        <f t="array" ref="P3760">INDEX(T_Natures[Nature],MATCH(TRUE,ISNUMBER(FIND(T_Natures[Libellé],F3760)),0))</f>
        <v>Virement Local</v>
      </c>
    </row>
    <row r="3761" spans="2:16" x14ac:dyDescent="0.2">
      <c r="B3761" s="1">
        <f t="shared" si="174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76"/>
        <v>7190019.1199998949</v>
      </c>
      <c r="L3761" s="9" t="str">
        <f t="shared" si="175"/>
        <v>Virement Local</v>
      </c>
      <c r="P3761" s="1" t="str">
        <f t="array" ref="P3761">INDEX(T_Natures[Nature],MATCH(TRUE,ISNUMBER(FIND(T_Natures[Libellé],F3761)),0))</f>
        <v>Virement Local</v>
      </c>
    </row>
    <row r="3762" spans="2:16" x14ac:dyDescent="0.2">
      <c r="B3762" s="1">
        <f t="shared" si="174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76"/>
        <v>7190119.1199998949</v>
      </c>
      <c r="L3762" s="9" t="str">
        <f t="shared" si="175"/>
        <v>Virement Local</v>
      </c>
      <c r="P3762" s="1" t="str">
        <f t="array" ref="P3762">INDEX(T_Natures[Nature],MATCH(TRUE,ISNUMBER(FIND(T_Natures[Libellé],F3762)),0))</f>
        <v>Virement Local</v>
      </c>
    </row>
    <row r="3763" spans="2:16" x14ac:dyDescent="0.2">
      <c r="B3763" s="1">
        <f t="shared" si="174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76"/>
        <v>7190169.1199998949</v>
      </c>
      <c r="L3763" s="9" t="str">
        <f t="shared" si="175"/>
        <v>Virement Local</v>
      </c>
      <c r="P3763" s="1" t="str">
        <f t="array" ref="P3763">INDEX(T_Natures[Nature],MATCH(TRUE,ISNUMBER(FIND(T_Natures[Libellé],F3763)),0))</f>
        <v>Virement Local</v>
      </c>
    </row>
    <row r="3764" spans="2:16" x14ac:dyDescent="0.2">
      <c r="B3764" s="1">
        <f t="shared" si="174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76"/>
        <v>7190259.1199998949</v>
      </c>
      <c r="L3764" s="9" t="str">
        <f t="shared" si="175"/>
        <v>Virement Local</v>
      </c>
      <c r="P3764" s="1" t="str">
        <f t="array" ref="P3764">INDEX(T_Natures[Nature],MATCH(TRUE,ISNUMBER(FIND(T_Natures[Libellé],F3764)),0))</f>
        <v>Virement Local</v>
      </c>
    </row>
    <row r="3765" spans="2:16" x14ac:dyDescent="0.2">
      <c r="B3765" s="1">
        <f t="shared" si="174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76"/>
        <v>7190309.1199998949</v>
      </c>
      <c r="L3765" s="9" t="str">
        <f t="shared" si="175"/>
        <v>Virement Local</v>
      </c>
      <c r="P3765" s="1" t="str">
        <f t="array" ref="P3765">INDEX(T_Natures[Nature],MATCH(TRUE,ISNUMBER(FIND(T_Natures[Libellé],F3765)),0))</f>
        <v>Virement Local</v>
      </c>
    </row>
    <row r="3766" spans="2:16" x14ac:dyDescent="0.2">
      <c r="B3766" s="1">
        <f t="shared" si="174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76"/>
        <v>7190339.1199998949</v>
      </c>
      <c r="L3766" s="9" t="str">
        <f t="shared" si="175"/>
        <v>Virement Local</v>
      </c>
      <c r="P3766" s="1" t="str">
        <f t="array" ref="P3766">INDEX(T_Natures[Nature],MATCH(TRUE,ISNUMBER(FIND(T_Natures[Libellé],F3766)),0))</f>
        <v>Virement Local</v>
      </c>
    </row>
    <row r="3767" spans="2:16" x14ac:dyDescent="0.2">
      <c r="B3767" s="1">
        <f t="shared" si="174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76"/>
        <v>7190399.1199998949</v>
      </c>
      <c r="L3767" s="9" t="str">
        <f t="shared" si="175"/>
        <v>Virement Local</v>
      </c>
      <c r="P3767" s="1" t="str">
        <f t="array" ref="P3767">INDEX(T_Natures[Nature],MATCH(TRUE,ISNUMBER(FIND(T_Natures[Libellé],F3767)),0))</f>
        <v>Virement Local</v>
      </c>
    </row>
    <row r="3768" spans="2:16" x14ac:dyDescent="0.2">
      <c r="B3768" s="1">
        <f t="shared" si="174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76"/>
        <v>7190499.1199998949</v>
      </c>
      <c r="L3768" s="9" t="str">
        <f t="shared" si="175"/>
        <v>Virement Local</v>
      </c>
      <c r="P3768" s="1" t="str">
        <f t="array" ref="P3768">INDEX(T_Natures[Nature],MATCH(TRUE,ISNUMBER(FIND(T_Natures[Libellé],F3768)),0))</f>
        <v>Virement Local</v>
      </c>
    </row>
    <row r="3769" spans="2:16" x14ac:dyDescent="0.2">
      <c r="B3769" s="1">
        <f t="shared" si="174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76"/>
        <v>7190599.1199998949</v>
      </c>
      <c r="L3769" s="9" t="str">
        <f t="shared" si="175"/>
        <v>Virement Local</v>
      </c>
      <c r="P3769" s="1" t="str">
        <f t="array" ref="P3769">INDEX(T_Natures[Nature],MATCH(TRUE,ISNUMBER(FIND(T_Natures[Libellé],F3769)),0))</f>
        <v>Virement Local</v>
      </c>
    </row>
    <row r="3770" spans="2:16" x14ac:dyDescent="0.2">
      <c r="B3770" s="1">
        <f t="shared" si="174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76"/>
        <v>7190699.1199998949</v>
      </c>
      <c r="L3770" s="9" t="str">
        <f t="shared" si="175"/>
        <v>Virement Local</v>
      </c>
      <c r="P3770" s="1" t="str">
        <f t="array" ref="P3770">INDEX(T_Natures[Nature],MATCH(TRUE,ISNUMBER(FIND(T_Natures[Libellé],F3770)),0))</f>
        <v>Virement Local</v>
      </c>
    </row>
    <row r="3771" spans="2:16" x14ac:dyDescent="0.2">
      <c r="B3771" s="1">
        <f t="shared" si="174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76"/>
        <v>7190769.1199998949</v>
      </c>
      <c r="L3771" s="9" t="str">
        <f t="shared" si="175"/>
        <v>Virement Local</v>
      </c>
      <c r="P3771" s="1" t="str">
        <f t="array" ref="P3771">INDEX(T_Natures[Nature],MATCH(TRUE,ISNUMBER(FIND(T_Natures[Libellé],F3771)),0))</f>
        <v>Virement Local</v>
      </c>
    </row>
    <row r="3772" spans="2:16" x14ac:dyDescent="0.2">
      <c r="B3772" s="1">
        <f t="shared" si="174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76"/>
        <v>7190799.1199998949</v>
      </c>
      <c r="L3772" s="9" t="str">
        <f t="shared" si="175"/>
        <v>Virement Local</v>
      </c>
      <c r="P3772" s="1" t="str">
        <f t="array" ref="P3772">INDEX(T_Natures[Nature],MATCH(TRUE,ISNUMBER(FIND(T_Natures[Libellé],F3772)),0))</f>
        <v>Virement Local</v>
      </c>
    </row>
    <row r="3773" spans="2:16" x14ac:dyDescent="0.2">
      <c r="B3773" s="1">
        <f t="shared" si="174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76"/>
        <v>7190849.1199998949</v>
      </c>
      <c r="L3773" s="9" t="str">
        <f t="shared" si="175"/>
        <v>Virement Local</v>
      </c>
      <c r="P3773" s="1" t="str">
        <f t="array" ref="P3773">INDEX(T_Natures[Nature],MATCH(TRUE,ISNUMBER(FIND(T_Natures[Libellé],F3773)),0))</f>
        <v>Virement Local</v>
      </c>
    </row>
    <row r="3774" spans="2:16" x14ac:dyDescent="0.2">
      <c r="B3774" s="1">
        <f t="shared" si="174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76"/>
        <v>7191349.1199998949</v>
      </c>
      <c r="L3774" s="9" t="str">
        <f t="shared" si="175"/>
        <v>Virement Local</v>
      </c>
      <c r="P3774" s="1" t="str">
        <f t="array" ref="P3774">INDEX(T_Natures[Nature],MATCH(TRUE,ISNUMBER(FIND(T_Natures[Libellé],F3774)),0))</f>
        <v>Virement Local</v>
      </c>
    </row>
    <row r="3775" spans="2:16" x14ac:dyDescent="0.2">
      <c r="B3775" s="1">
        <f t="shared" si="174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76"/>
        <v>7191399.1199998949</v>
      </c>
      <c r="L3775" s="9" t="str">
        <f t="shared" si="175"/>
        <v>Virement Local</v>
      </c>
      <c r="P3775" s="1" t="str">
        <f t="array" ref="P3775">INDEX(T_Natures[Nature],MATCH(TRUE,ISNUMBER(FIND(T_Natures[Libellé],F3775)),0))</f>
        <v>Virement Local</v>
      </c>
    </row>
    <row r="3776" spans="2:16" x14ac:dyDescent="0.2">
      <c r="B3776" s="1">
        <f t="shared" si="174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76"/>
        <v>7191499.1199998949</v>
      </c>
      <c r="L3776" s="9" t="str">
        <f t="shared" si="175"/>
        <v>Virement Local</v>
      </c>
      <c r="P3776" s="1" t="str">
        <f t="array" ref="P3776">INDEX(T_Natures[Nature],MATCH(TRUE,ISNUMBER(FIND(T_Natures[Libellé],F3776)),0))</f>
        <v>Virement Local</v>
      </c>
    </row>
    <row r="3777" spans="2:16" x14ac:dyDescent="0.2">
      <c r="B3777" s="1">
        <f t="shared" si="174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76"/>
        <v>7191514.1199998949</v>
      </c>
      <c r="L3777" s="9" t="str">
        <f t="shared" si="175"/>
        <v>Virement Local</v>
      </c>
      <c r="P3777" s="1" t="str">
        <f t="array" ref="P3777">INDEX(T_Natures[Nature],MATCH(TRUE,ISNUMBER(FIND(T_Natures[Libellé],F3777)),0))</f>
        <v>Virement Local</v>
      </c>
    </row>
    <row r="3778" spans="2:16" x14ac:dyDescent="0.2">
      <c r="B3778" s="1">
        <f t="shared" si="174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76"/>
        <v>7191534.1199998949</v>
      </c>
      <c r="L3778" s="9" t="str">
        <f t="shared" si="175"/>
        <v>Virement Local</v>
      </c>
      <c r="P3778" s="1" t="str">
        <f t="array" ref="P3778">INDEX(T_Natures[Nature],MATCH(TRUE,ISNUMBER(FIND(T_Natures[Libellé],F3778)),0))</f>
        <v>Virement Local</v>
      </c>
    </row>
    <row r="3779" spans="2:16" x14ac:dyDescent="0.2">
      <c r="B3779" s="1">
        <f t="shared" si="174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76"/>
        <v>7191942.1199998949</v>
      </c>
      <c r="L3779" s="9" t="str">
        <f t="shared" si="175"/>
        <v>Virement Local</v>
      </c>
      <c r="P3779" s="1" t="str">
        <f t="array" ref="P3779">INDEX(T_Natures[Nature],MATCH(TRUE,ISNUMBER(FIND(T_Natures[Libellé],F3779)),0))</f>
        <v>Virement Local</v>
      </c>
    </row>
    <row r="3780" spans="2:16" x14ac:dyDescent="0.2">
      <c r="B3780" s="1">
        <f t="shared" si="174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76"/>
        <v>7191972.1199998949</v>
      </c>
      <c r="L3780" s="9" t="str">
        <f t="shared" si="175"/>
        <v>Virement Local</v>
      </c>
      <c r="P3780" s="1" t="str">
        <f t="array" ref="P3780">INDEX(T_Natures[Nature],MATCH(TRUE,ISNUMBER(FIND(T_Natures[Libellé],F3780)),0))</f>
        <v>Virement Local</v>
      </c>
    </row>
    <row r="3781" spans="2:16" x14ac:dyDescent="0.2">
      <c r="B3781" s="1">
        <f t="shared" ref="B3781:B3844" si="177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76"/>
        <v>7192072.1199998949</v>
      </c>
      <c r="L3781" s="9" t="str">
        <f t="shared" ref="L3781:L3844" si="178">IF(ISNUMBER(FIND(LEFT($R$4,$S$4),F3781))=TRUE,$T$4,IF(ISNUMBER(FIND(LEFT($R$5,$S$5),F3781))=TRUE,$T$5,IF(ISNUMBER(FIND(LEFT($R$6,$S$6),F3781))=TRUE,$T$6,IF(ISNUMBER(FIND(LEFT($R$7,$S$7),F3781))=TRUE,$T$7,IF(ISNUMBER(FIND(LEFT($R$8,$S$8),F3781))=TRUE,$T$8,IF(ISNUMBER(FIND(LEFT($R$9,$S$9),F3781))=TRUE,$T$9,IF(ISNUMBER(FIND(LEFT($R$10,$S$10),F3781))=TRUE,$T$10,IF(ISNUMBER(FIND(LEFT($R$11,$S$11),F3781))=TRUE,$T$11,IF(ISNUMBER(FIND(LEFT($R$12,$S$12),F3781))=TRUE,$T$12,IF(ISNUMBER(FIND(LEFT($R$13,$S$13),F3781))=TRUE,$T$13,IF(ISNUMBER(FIND(LEFT($R$14,$S$14),F3781))=TRUE,$T$14,IF(ISNUMBER(FIND(LEFT($R$15,$S$15),F3781))=TRUE,$T$15,IF(ISNUMBER(FIND(LEFT($R$16,$S$16),F3781))=TRUE,$T$16,IF(ISNUMBER(FIND(LEFT($R$17,$S$17),F3781))=TRUE,$T$17,IF(ISNUMBER(FIND(LEFT($R$18,$S$18),F3781))=TRUE,$T$18,IF(ISNUMBER(FIND(LEFT($R$19,$S$19),F3781))=TRUE,$T$19,IF(ISNUMBER(FIND(LEFT($R$20,$S$20),F3781))=TRUE,$T$20,IF(ISNUMBER(FIND(LEFT($R$21,$S$21),F3781))=TRUE,$T$21,IF(ISNUMBER(FIND(LEFT($R$24,$S$24),F3781))=TRUE,$T$24,IF(ISNUMBER(FIND(LEFT($R$25,$S$25),F3781))=TRUE,$T$25,IF(ISNUMBER(FIND(LEFT($R$26,$S$26),F3781))=TRUE,$T$26,IF(ISNUMBER(FIND(LEFT($R$27,$S$27),F3781))=TRUE,$T$27,IF(ISNUMBER(FIND(LEFT($R$28,$S$28),F3781))=TRUE,$T$28,IF(ISNUMBER(FIND(LEFT($R$22,$S$22),F3781))=TRUE,$T$22,IF(ISNUMBER(FIND(LEFT($R$23,$S$23),F3781))=TRUE,$T$23,IF(ISNUMBER(FIND(LEFT($R$29,$S$29),F3781))=TRUE,$T$29))))))))))))))))))))))))))</f>
        <v>Virement Local</v>
      </c>
      <c r="P3781" s="1" t="str">
        <f t="array" ref="P3781">INDEX(T_Natures[Nature],MATCH(TRUE,ISNUMBER(FIND(T_Natures[Libellé],F3781)),0))</f>
        <v>Virement Local</v>
      </c>
    </row>
    <row r="3782" spans="2:16" x14ac:dyDescent="0.2">
      <c r="B3782" s="1">
        <f t="shared" si="177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79">K3781+J3782-I3782</f>
        <v>7192102.1199998949</v>
      </c>
      <c r="L3782" s="9" t="str">
        <f t="shared" si="178"/>
        <v>Virement Local</v>
      </c>
      <c r="P3782" s="1" t="str">
        <f t="array" ref="P3782">INDEX(T_Natures[Nature],MATCH(TRUE,ISNUMBER(FIND(T_Natures[Libellé],F3782)),0))</f>
        <v>Virement Local</v>
      </c>
    </row>
    <row r="3783" spans="2:16" x14ac:dyDescent="0.2">
      <c r="B3783" s="1">
        <f t="shared" si="177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79"/>
        <v>7192132.1199998949</v>
      </c>
      <c r="L3783" s="9" t="str">
        <f t="shared" si="178"/>
        <v>Virement Local</v>
      </c>
      <c r="P3783" s="1" t="str">
        <f t="array" ref="P3783">INDEX(T_Natures[Nature],MATCH(TRUE,ISNUMBER(FIND(T_Natures[Libellé],F3783)),0))</f>
        <v>Virement Local</v>
      </c>
    </row>
    <row r="3784" spans="2:16" x14ac:dyDescent="0.2">
      <c r="B3784" s="1">
        <f t="shared" si="177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79"/>
        <v>7192162.1199998949</v>
      </c>
      <c r="L3784" s="9" t="str">
        <f t="shared" si="178"/>
        <v>Virement Local</v>
      </c>
      <c r="P3784" s="1" t="str">
        <f t="array" ref="P3784">INDEX(T_Natures[Nature],MATCH(TRUE,ISNUMBER(FIND(T_Natures[Libellé],F3784)),0))</f>
        <v>Virement Local</v>
      </c>
    </row>
    <row r="3785" spans="2:16" x14ac:dyDescent="0.2">
      <c r="B3785" s="1">
        <f t="shared" si="177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79"/>
        <v>7192242.1199998949</v>
      </c>
      <c r="L3785" s="9" t="str">
        <f t="shared" si="178"/>
        <v>Virement Local</v>
      </c>
      <c r="P3785" s="1" t="str">
        <f t="array" ref="P3785">INDEX(T_Natures[Nature],MATCH(TRUE,ISNUMBER(FIND(T_Natures[Libellé],F3785)),0))</f>
        <v>Virement Local</v>
      </c>
    </row>
    <row r="3786" spans="2:16" x14ac:dyDescent="0.2">
      <c r="B3786" s="1">
        <f t="shared" si="177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79"/>
        <v>7192272.1199998949</v>
      </c>
      <c r="L3786" s="9" t="str">
        <f t="shared" si="178"/>
        <v>Virement Local</v>
      </c>
      <c r="P3786" s="1" t="str">
        <f t="array" ref="P3786">INDEX(T_Natures[Nature],MATCH(TRUE,ISNUMBER(FIND(T_Natures[Libellé],F3786)),0))</f>
        <v>Virement Local</v>
      </c>
    </row>
    <row r="3787" spans="2:16" x14ac:dyDescent="0.2">
      <c r="B3787" s="1">
        <f t="shared" si="177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79"/>
        <v>7192302.1199998949</v>
      </c>
      <c r="L3787" s="9" t="str">
        <f t="shared" si="178"/>
        <v>Virement Local</v>
      </c>
      <c r="P3787" s="1" t="str">
        <f t="array" ref="P3787">INDEX(T_Natures[Nature],MATCH(TRUE,ISNUMBER(FIND(T_Natures[Libellé],F3787)),0))</f>
        <v>Virement Local</v>
      </c>
    </row>
    <row r="3788" spans="2:16" x14ac:dyDescent="0.2">
      <c r="B3788" s="1">
        <f t="shared" si="177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79"/>
        <v>7192402.1199998949</v>
      </c>
      <c r="L3788" s="9" t="str">
        <f t="shared" si="178"/>
        <v>Virement Local</v>
      </c>
      <c r="P3788" s="1" t="str">
        <f t="array" ref="P3788">INDEX(T_Natures[Nature],MATCH(TRUE,ISNUMBER(FIND(T_Natures[Libellé],F3788)),0))</f>
        <v>Virement Local</v>
      </c>
    </row>
    <row r="3789" spans="2:16" x14ac:dyDescent="0.2">
      <c r="B3789" s="1">
        <f t="shared" si="177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79"/>
        <v>7192452.1199998949</v>
      </c>
      <c r="L3789" s="9" t="str">
        <f t="shared" si="178"/>
        <v>Virement Local</v>
      </c>
      <c r="P3789" s="1" t="str">
        <f t="array" ref="P3789">INDEX(T_Natures[Nature],MATCH(TRUE,ISNUMBER(FIND(T_Natures[Libellé],F3789)),0))</f>
        <v>Virement Local</v>
      </c>
    </row>
    <row r="3790" spans="2:16" x14ac:dyDescent="0.2">
      <c r="B3790" s="1">
        <f t="shared" si="177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79"/>
        <v>7192552.1199998949</v>
      </c>
      <c r="L3790" s="9" t="str">
        <f t="shared" si="178"/>
        <v>Virement Local</v>
      </c>
      <c r="P3790" s="1" t="str">
        <f t="array" ref="P3790">INDEX(T_Natures[Nature],MATCH(TRUE,ISNUMBER(FIND(T_Natures[Libellé],F3790)),0))</f>
        <v>Virement Local</v>
      </c>
    </row>
    <row r="3791" spans="2:16" x14ac:dyDescent="0.2">
      <c r="B3791" s="1">
        <f t="shared" si="177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79"/>
        <v>7192582.1199998949</v>
      </c>
      <c r="L3791" s="9" t="str">
        <f t="shared" si="178"/>
        <v>Virement Local</v>
      </c>
      <c r="P3791" s="1" t="str">
        <f t="array" ref="P3791">INDEX(T_Natures[Nature],MATCH(TRUE,ISNUMBER(FIND(T_Natures[Libellé],F3791)),0))</f>
        <v>Virement Local</v>
      </c>
    </row>
    <row r="3792" spans="2:16" x14ac:dyDescent="0.2">
      <c r="B3792" s="1">
        <f t="shared" si="177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79"/>
        <v>7192612.1199998949</v>
      </c>
      <c r="L3792" s="9" t="str">
        <f t="shared" si="178"/>
        <v>Virement Local</v>
      </c>
      <c r="P3792" s="1" t="str">
        <f t="array" ref="P3792">INDEX(T_Natures[Nature],MATCH(TRUE,ISNUMBER(FIND(T_Natures[Libellé],F3792)),0))</f>
        <v>Virement Local</v>
      </c>
    </row>
    <row r="3793" spans="2:16" x14ac:dyDescent="0.2">
      <c r="B3793" s="1">
        <f t="shared" si="177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79"/>
        <v>7192642.1199998949</v>
      </c>
      <c r="L3793" s="9" t="str">
        <f t="shared" si="178"/>
        <v>Virement Local</v>
      </c>
      <c r="P3793" s="1" t="str">
        <f t="array" ref="P3793">INDEX(T_Natures[Nature],MATCH(TRUE,ISNUMBER(FIND(T_Natures[Libellé],F3793)),0))</f>
        <v>Virement Local</v>
      </c>
    </row>
    <row r="3794" spans="2:16" x14ac:dyDescent="0.2">
      <c r="B3794" s="1">
        <f t="shared" si="177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79"/>
        <v>7192692.1199998949</v>
      </c>
      <c r="L3794" s="9" t="str">
        <f t="shared" si="178"/>
        <v>Virement Local</v>
      </c>
      <c r="P3794" s="1" t="str">
        <f t="array" ref="P3794">INDEX(T_Natures[Nature],MATCH(TRUE,ISNUMBER(FIND(T_Natures[Libellé],F3794)),0))</f>
        <v>Virement Local</v>
      </c>
    </row>
    <row r="3795" spans="2:16" x14ac:dyDescent="0.2">
      <c r="B3795" s="1">
        <f t="shared" si="177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79"/>
        <v>7192742.1199998949</v>
      </c>
      <c r="L3795" s="9" t="str">
        <f t="shared" si="178"/>
        <v>Virement Local</v>
      </c>
      <c r="P3795" s="1" t="str">
        <f t="array" ref="P3795">INDEX(T_Natures[Nature],MATCH(TRUE,ISNUMBER(FIND(T_Natures[Libellé],F3795)),0))</f>
        <v>Virement Local</v>
      </c>
    </row>
    <row r="3796" spans="2:16" x14ac:dyDescent="0.2">
      <c r="B3796" s="1">
        <f t="shared" si="177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79"/>
        <v>7192772.1199998949</v>
      </c>
      <c r="L3796" s="9" t="str">
        <f t="shared" si="178"/>
        <v>Virement Local</v>
      </c>
      <c r="P3796" s="1" t="str">
        <f t="array" ref="P3796">INDEX(T_Natures[Nature],MATCH(TRUE,ISNUMBER(FIND(T_Natures[Libellé],F3796)),0))</f>
        <v>Virement Local</v>
      </c>
    </row>
    <row r="3797" spans="2:16" x14ac:dyDescent="0.2">
      <c r="B3797" s="1">
        <f t="shared" si="177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79"/>
        <v>7192832.1199998949</v>
      </c>
      <c r="L3797" s="9" t="str">
        <f t="shared" si="178"/>
        <v>Virement Local</v>
      </c>
      <c r="P3797" s="1" t="str">
        <f t="array" ref="P3797">INDEX(T_Natures[Nature],MATCH(TRUE,ISNUMBER(FIND(T_Natures[Libellé],F3797)),0))</f>
        <v>Virement Local</v>
      </c>
    </row>
    <row r="3798" spans="2:16" x14ac:dyDescent="0.2">
      <c r="B3798" s="1">
        <f t="shared" si="177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79"/>
        <v>7192982.1199998949</v>
      </c>
      <c r="L3798" s="9" t="str">
        <f t="shared" si="178"/>
        <v>Virement Local</v>
      </c>
      <c r="P3798" s="1" t="str">
        <f t="array" ref="P3798">INDEX(T_Natures[Nature],MATCH(TRUE,ISNUMBER(FIND(T_Natures[Libellé],F3798)),0))</f>
        <v>Virement Local</v>
      </c>
    </row>
    <row r="3799" spans="2:16" x14ac:dyDescent="0.2">
      <c r="B3799" s="1">
        <f t="shared" si="177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79"/>
        <v>7193012.1199998949</v>
      </c>
      <c r="L3799" s="9" t="str">
        <f t="shared" si="178"/>
        <v>Virement Local</v>
      </c>
      <c r="P3799" s="1" t="str">
        <f t="array" ref="P3799">INDEX(T_Natures[Nature],MATCH(TRUE,ISNUMBER(FIND(T_Natures[Libellé],F3799)),0))</f>
        <v>Virement Local</v>
      </c>
    </row>
    <row r="3800" spans="2:16" x14ac:dyDescent="0.2">
      <c r="B3800" s="1">
        <f t="shared" si="177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79"/>
        <v>7193072.1199998949</v>
      </c>
      <c r="L3800" s="9" t="str">
        <f t="shared" si="178"/>
        <v>Virement Local</v>
      </c>
      <c r="P3800" s="1" t="str">
        <f t="array" ref="P3800">INDEX(T_Natures[Nature],MATCH(TRUE,ISNUMBER(FIND(T_Natures[Libellé],F3800)),0))</f>
        <v>Virement Local</v>
      </c>
    </row>
    <row r="3801" spans="2:16" x14ac:dyDescent="0.2">
      <c r="B3801" s="1">
        <f t="shared" si="177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79"/>
        <v>7193132.1199998949</v>
      </c>
      <c r="L3801" s="9" t="str">
        <f t="shared" si="178"/>
        <v>Virement Local</v>
      </c>
      <c r="P3801" s="1" t="str">
        <f t="array" ref="P3801">INDEX(T_Natures[Nature],MATCH(TRUE,ISNUMBER(FIND(T_Natures[Libellé],F3801)),0))</f>
        <v>Virement Local</v>
      </c>
    </row>
    <row r="3802" spans="2:16" x14ac:dyDescent="0.2">
      <c r="B3802" s="1">
        <f t="shared" si="177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79"/>
        <v>7193192.1199998949</v>
      </c>
      <c r="L3802" s="9" t="str">
        <f t="shared" si="178"/>
        <v>Virement Local</v>
      </c>
      <c r="P3802" s="1" t="str">
        <f t="array" ref="P3802">INDEX(T_Natures[Nature],MATCH(TRUE,ISNUMBER(FIND(T_Natures[Libellé],F3802)),0))</f>
        <v>Virement Local</v>
      </c>
    </row>
    <row r="3803" spans="2:16" x14ac:dyDescent="0.2">
      <c r="B3803" s="1">
        <f t="shared" si="177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79"/>
        <v>7193242.1199998949</v>
      </c>
      <c r="L3803" s="9" t="str">
        <f t="shared" si="178"/>
        <v>Virement Local</v>
      </c>
      <c r="P3803" s="1" t="str">
        <f t="array" ref="P3803">INDEX(T_Natures[Nature],MATCH(TRUE,ISNUMBER(FIND(T_Natures[Libellé],F3803)),0))</f>
        <v>Virement Local</v>
      </c>
    </row>
    <row r="3804" spans="2:16" x14ac:dyDescent="0.2">
      <c r="B3804" s="1">
        <f t="shared" si="177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79"/>
        <v>7193292.1199998949</v>
      </c>
      <c r="L3804" s="9" t="str">
        <f t="shared" si="178"/>
        <v>Virement Local</v>
      </c>
      <c r="P3804" s="1" t="str">
        <f t="array" ref="P3804">INDEX(T_Natures[Nature],MATCH(TRUE,ISNUMBER(FIND(T_Natures[Libellé],F3804)),0))</f>
        <v>Virement Local</v>
      </c>
    </row>
    <row r="3805" spans="2:16" x14ac:dyDescent="0.2">
      <c r="B3805" s="1">
        <f t="shared" si="177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79"/>
        <v>7193322.1199998949</v>
      </c>
      <c r="L3805" s="9" t="str">
        <f t="shared" si="178"/>
        <v>Virement Local</v>
      </c>
      <c r="P3805" s="1" t="str">
        <f t="array" ref="P3805">INDEX(T_Natures[Nature],MATCH(TRUE,ISNUMBER(FIND(T_Natures[Libellé],F3805)),0))</f>
        <v>Virement Local</v>
      </c>
    </row>
    <row r="3806" spans="2:16" x14ac:dyDescent="0.2">
      <c r="B3806" s="1">
        <f t="shared" si="177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79"/>
        <v>7193522.1199998949</v>
      </c>
      <c r="L3806" s="9" t="str">
        <f t="shared" si="178"/>
        <v>Virement Local</v>
      </c>
      <c r="P3806" s="1" t="str">
        <f t="array" ref="P3806">INDEX(T_Natures[Nature],MATCH(TRUE,ISNUMBER(FIND(T_Natures[Libellé],F3806)),0))</f>
        <v>Virement Local</v>
      </c>
    </row>
    <row r="3807" spans="2:16" x14ac:dyDescent="0.2">
      <c r="B3807" s="1">
        <f t="shared" si="177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79"/>
        <v>7193622.1199998949</v>
      </c>
      <c r="L3807" s="9" t="str">
        <f t="shared" si="178"/>
        <v>Virement Local</v>
      </c>
      <c r="P3807" s="1" t="str">
        <f t="array" ref="P3807">INDEX(T_Natures[Nature],MATCH(TRUE,ISNUMBER(FIND(T_Natures[Libellé],F3807)),0))</f>
        <v>Virement Local</v>
      </c>
    </row>
    <row r="3808" spans="2:16" x14ac:dyDescent="0.2">
      <c r="B3808" s="1">
        <f t="shared" si="177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79"/>
        <v>7193672.1199998949</v>
      </c>
      <c r="L3808" s="9" t="str">
        <f t="shared" si="178"/>
        <v>Virement Local</v>
      </c>
      <c r="P3808" s="1" t="str">
        <f t="array" ref="P3808">INDEX(T_Natures[Nature],MATCH(TRUE,ISNUMBER(FIND(T_Natures[Libellé],F3808)),0))</f>
        <v>Virement Local</v>
      </c>
    </row>
    <row r="3809" spans="2:16" x14ac:dyDescent="0.2">
      <c r="B3809" s="1">
        <f t="shared" si="177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79"/>
        <v>7193702.1199998949</v>
      </c>
      <c r="L3809" s="9" t="str">
        <f t="shared" si="178"/>
        <v>Virement Local</v>
      </c>
      <c r="P3809" s="1" t="str">
        <f t="array" ref="P3809">INDEX(T_Natures[Nature],MATCH(TRUE,ISNUMBER(FIND(T_Natures[Libellé],F3809)),0))</f>
        <v>Virement Local</v>
      </c>
    </row>
    <row r="3810" spans="2:16" x14ac:dyDescent="0.2">
      <c r="B3810" s="1">
        <f t="shared" si="177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79"/>
        <v>7193802.1199998949</v>
      </c>
      <c r="L3810" s="9" t="str">
        <f t="shared" si="178"/>
        <v>Virement Local</v>
      </c>
      <c r="P3810" s="1" t="str">
        <f t="array" ref="P3810">INDEX(T_Natures[Nature],MATCH(TRUE,ISNUMBER(FIND(T_Natures[Libellé],F3810)),0))</f>
        <v>Virement Local</v>
      </c>
    </row>
    <row r="3811" spans="2:16" x14ac:dyDescent="0.2">
      <c r="B3811" s="1">
        <f t="shared" si="177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79"/>
        <v>7193852.1199998949</v>
      </c>
      <c r="L3811" s="9" t="str">
        <f t="shared" si="178"/>
        <v>Virement Local</v>
      </c>
      <c r="P3811" s="1" t="str">
        <f t="array" ref="P3811">INDEX(T_Natures[Nature],MATCH(TRUE,ISNUMBER(FIND(T_Natures[Libellé],F3811)),0))</f>
        <v>Virement Local</v>
      </c>
    </row>
    <row r="3812" spans="2:16" x14ac:dyDescent="0.2">
      <c r="B3812" s="1">
        <f t="shared" si="177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79"/>
        <v>7194052.1199998949</v>
      </c>
      <c r="L3812" s="9" t="str">
        <f t="shared" si="178"/>
        <v>Virement Local</v>
      </c>
      <c r="P3812" s="1" t="str">
        <f t="array" ref="P3812">INDEX(T_Natures[Nature],MATCH(TRUE,ISNUMBER(FIND(T_Natures[Libellé],F3812)),0))</f>
        <v>Virement Local</v>
      </c>
    </row>
    <row r="3813" spans="2:16" x14ac:dyDescent="0.2">
      <c r="B3813" s="1">
        <f t="shared" si="177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79"/>
        <v>7194152.1199998949</v>
      </c>
      <c r="L3813" s="9" t="str">
        <f t="shared" si="178"/>
        <v>Virement Local</v>
      </c>
      <c r="P3813" s="1" t="str">
        <f t="array" ref="P3813">INDEX(T_Natures[Nature],MATCH(TRUE,ISNUMBER(FIND(T_Natures[Libellé],F3813)),0))</f>
        <v>Virement Local</v>
      </c>
    </row>
    <row r="3814" spans="2:16" x14ac:dyDescent="0.2">
      <c r="B3814" s="1">
        <f t="shared" si="177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79"/>
        <v>7194202.1199998949</v>
      </c>
      <c r="L3814" s="9" t="str">
        <f t="shared" si="178"/>
        <v>Virement Local</v>
      </c>
      <c r="P3814" s="1" t="str">
        <f t="array" ref="P3814">INDEX(T_Natures[Nature],MATCH(TRUE,ISNUMBER(FIND(T_Natures[Libellé],F3814)),0))</f>
        <v>Virement Local</v>
      </c>
    </row>
    <row r="3815" spans="2:16" x14ac:dyDescent="0.2">
      <c r="B3815" s="1">
        <f t="shared" si="177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79"/>
        <v>7194702.1199998949</v>
      </c>
      <c r="L3815" s="9" t="str">
        <f t="shared" si="178"/>
        <v>Virement Local</v>
      </c>
      <c r="P3815" s="1" t="str">
        <f t="array" ref="P3815">INDEX(T_Natures[Nature],MATCH(TRUE,ISNUMBER(FIND(T_Natures[Libellé],F3815)),0))</f>
        <v>Virement Local</v>
      </c>
    </row>
    <row r="3816" spans="2:16" x14ac:dyDescent="0.2">
      <c r="B3816" s="1">
        <f t="shared" si="177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79"/>
        <v>7194752.1199998949</v>
      </c>
      <c r="L3816" s="9" t="str">
        <f t="shared" si="178"/>
        <v>Virement Local</v>
      </c>
      <c r="P3816" s="1" t="str">
        <f t="array" ref="P3816">INDEX(T_Natures[Nature],MATCH(TRUE,ISNUMBER(FIND(T_Natures[Libellé],F3816)),0))</f>
        <v>Virement Local</v>
      </c>
    </row>
    <row r="3817" spans="2:16" x14ac:dyDescent="0.2">
      <c r="B3817" s="1">
        <f t="shared" si="177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79"/>
        <v>7194822.1199998949</v>
      </c>
      <c r="L3817" s="9" t="str">
        <f t="shared" si="178"/>
        <v>Virement Local</v>
      </c>
      <c r="P3817" s="1" t="str">
        <f t="array" ref="P3817">INDEX(T_Natures[Nature],MATCH(TRUE,ISNUMBER(FIND(T_Natures[Libellé],F3817)),0))</f>
        <v>Virement Local</v>
      </c>
    </row>
    <row r="3818" spans="2:16" x14ac:dyDescent="0.2">
      <c r="B3818" s="1">
        <f t="shared" si="177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79"/>
        <v>7194872.1199998949</v>
      </c>
      <c r="L3818" s="9" t="str">
        <f t="shared" si="178"/>
        <v>Virement Local</v>
      </c>
      <c r="P3818" s="1" t="str">
        <f t="array" ref="P3818">INDEX(T_Natures[Nature],MATCH(TRUE,ISNUMBER(FIND(T_Natures[Libellé],F3818)),0))</f>
        <v>Virement Local</v>
      </c>
    </row>
    <row r="3819" spans="2:16" x14ac:dyDescent="0.2">
      <c r="B3819" s="1">
        <f t="shared" si="177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79"/>
        <v>7194922.1199998949</v>
      </c>
      <c r="L3819" s="9" t="str">
        <f t="shared" si="178"/>
        <v>Virement Local</v>
      </c>
      <c r="P3819" s="1" t="str">
        <f t="array" ref="P3819">INDEX(T_Natures[Nature],MATCH(TRUE,ISNUMBER(FIND(T_Natures[Libellé],F3819)),0))</f>
        <v>Virement Local</v>
      </c>
    </row>
    <row r="3820" spans="2:16" x14ac:dyDescent="0.2">
      <c r="B3820" s="1">
        <f t="shared" si="177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79"/>
        <v>7194952.1199998949</v>
      </c>
      <c r="L3820" s="9" t="str">
        <f t="shared" si="178"/>
        <v>Virement Local</v>
      </c>
      <c r="P3820" s="1" t="str">
        <f t="array" ref="P3820">INDEX(T_Natures[Nature],MATCH(TRUE,ISNUMBER(FIND(T_Natures[Libellé],F3820)),0))</f>
        <v>Virement Local</v>
      </c>
    </row>
    <row r="3821" spans="2:16" x14ac:dyDescent="0.2">
      <c r="B3821" s="1">
        <f t="shared" si="177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79"/>
        <v>7195052.1199998949</v>
      </c>
      <c r="L3821" s="9" t="str">
        <f t="shared" si="178"/>
        <v>Virement Local</v>
      </c>
      <c r="P3821" s="1" t="str">
        <f t="array" ref="P3821">INDEX(T_Natures[Nature],MATCH(TRUE,ISNUMBER(FIND(T_Natures[Libellé],F3821)),0))</f>
        <v>Virement Local</v>
      </c>
    </row>
    <row r="3822" spans="2:16" x14ac:dyDescent="0.2">
      <c r="B3822" s="1">
        <f t="shared" si="177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79"/>
        <v>7195402.1199998949</v>
      </c>
      <c r="L3822" s="9" t="str">
        <f t="shared" si="178"/>
        <v>Virement Local</v>
      </c>
      <c r="P3822" s="1" t="str">
        <f t="array" ref="P3822">INDEX(T_Natures[Nature],MATCH(TRUE,ISNUMBER(FIND(T_Natures[Libellé],F3822)),0))</f>
        <v>Virement Local</v>
      </c>
    </row>
    <row r="3823" spans="2:16" x14ac:dyDescent="0.2">
      <c r="B3823" s="1">
        <f t="shared" si="177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79"/>
        <v>7195452.1199998949</v>
      </c>
      <c r="L3823" s="9" t="str">
        <f t="shared" si="178"/>
        <v>Virement Local</v>
      </c>
      <c r="P3823" s="1" t="str">
        <f t="array" ref="P3823">INDEX(T_Natures[Nature],MATCH(TRUE,ISNUMBER(FIND(T_Natures[Libellé],F3823)),0))</f>
        <v>Virement Local</v>
      </c>
    </row>
    <row r="3824" spans="2:16" x14ac:dyDescent="0.2">
      <c r="B3824" s="1">
        <f t="shared" si="177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79"/>
        <v>7195502.1199998949</v>
      </c>
      <c r="L3824" s="9" t="str">
        <f t="shared" si="178"/>
        <v>Virement Local</v>
      </c>
      <c r="P3824" s="1" t="str">
        <f t="array" ref="P3824">INDEX(T_Natures[Nature],MATCH(TRUE,ISNUMBER(FIND(T_Natures[Libellé],F3824)),0))</f>
        <v>Virement Local</v>
      </c>
    </row>
    <row r="3825" spans="2:16" x14ac:dyDescent="0.2">
      <c r="B3825" s="1">
        <f t="shared" si="177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79"/>
        <v>7195552.1199998949</v>
      </c>
      <c r="L3825" s="9" t="str">
        <f t="shared" si="178"/>
        <v>Virement Local</v>
      </c>
      <c r="P3825" s="1" t="str">
        <f t="array" ref="P3825">INDEX(T_Natures[Nature],MATCH(TRUE,ISNUMBER(FIND(T_Natures[Libellé],F3825)),0))</f>
        <v>Virement Local</v>
      </c>
    </row>
    <row r="3826" spans="2:16" x14ac:dyDescent="0.2">
      <c r="B3826" s="1">
        <f t="shared" si="177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79"/>
        <v>7195592.1199998949</v>
      </c>
      <c r="L3826" s="9" t="str">
        <f t="shared" si="178"/>
        <v>Virement Local</v>
      </c>
      <c r="P3826" s="1" t="str">
        <f t="array" ref="P3826">INDEX(T_Natures[Nature],MATCH(TRUE,ISNUMBER(FIND(T_Natures[Libellé],F3826)),0))</f>
        <v>Virement Local</v>
      </c>
    </row>
    <row r="3827" spans="2:16" x14ac:dyDescent="0.2">
      <c r="B3827" s="1">
        <f t="shared" si="177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79"/>
        <v>7195802.1199998949</v>
      </c>
      <c r="L3827" s="9" t="str">
        <f t="shared" si="178"/>
        <v>Virement Local</v>
      </c>
      <c r="P3827" s="1" t="str">
        <f t="array" ref="P3827">INDEX(T_Natures[Nature],MATCH(TRUE,ISNUMBER(FIND(T_Natures[Libellé],F3827)),0))</f>
        <v>Virement Local</v>
      </c>
    </row>
    <row r="3828" spans="2:16" x14ac:dyDescent="0.2">
      <c r="B3828" s="1">
        <f t="shared" si="177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79"/>
        <v>7196052.1199998949</v>
      </c>
      <c r="L3828" s="9" t="str">
        <f t="shared" si="178"/>
        <v>Versement</v>
      </c>
      <c r="P3828" s="1" t="str">
        <f t="array" ref="P3828">INDEX(T_Natures[Nature],MATCH(TRUE,ISNUMBER(FIND(T_Natures[Libellé],F3828)),0))</f>
        <v>Versement</v>
      </c>
    </row>
    <row r="3829" spans="2:16" x14ac:dyDescent="0.2">
      <c r="B3829" s="1">
        <f t="shared" si="177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79"/>
        <v>7196682.1199998949</v>
      </c>
      <c r="L3829" s="9" t="str">
        <f t="shared" si="178"/>
        <v>Versement</v>
      </c>
      <c r="P3829" s="1" t="str">
        <f t="array" ref="P3829">INDEX(T_Natures[Nature],MATCH(TRUE,ISNUMBER(FIND(T_Natures[Libellé],F3829)),0))</f>
        <v>Versement</v>
      </c>
    </row>
    <row r="3830" spans="2:16" x14ac:dyDescent="0.2">
      <c r="B3830" s="1">
        <f t="shared" si="177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79"/>
        <v>7197182.1199998949</v>
      </c>
      <c r="L3830" s="9" t="str">
        <f t="shared" si="178"/>
        <v>Versement</v>
      </c>
      <c r="P3830" s="1" t="str">
        <f t="array" ref="P3830">INDEX(T_Natures[Nature],MATCH(TRUE,ISNUMBER(FIND(T_Natures[Libellé],F3830)),0))</f>
        <v>Versement</v>
      </c>
    </row>
    <row r="3831" spans="2:16" x14ac:dyDescent="0.2">
      <c r="B3831" s="1">
        <f t="shared" si="177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79"/>
        <v>7197181.8339998946</v>
      </c>
      <c r="L3831" s="9" t="str">
        <f t="shared" si="178"/>
        <v>Commission/Encaissement</v>
      </c>
      <c r="P3831" s="1" t="str">
        <f t="array" ref="P3831">INDEX(T_Natures[Nature],MATCH(TRUE,ISNUMBER(FIND(T_Natures[Libellé],F3831)),0))</f>
        <v>Commission/Encaissement</v>
      </c>
    </row>
    <row r="3832" spans="2:16" x14ac:dyDescent="0.2">
      <c r="B3832" s="1">
        <f t="shared" si="177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79"/>
        <v>7199181.8339998946</v>
      </c>
      <c r="L3832" s="9" t="str">
        <f t="shared" si="178"/>
        <v>Versement</v>
      </c>
      <c r="P3832" s="1" t="str">
        <f t="array" ref="P3832">INDEX(T_Natures[Nature],MATCH(TRUE,ISNUMBER(FIND(T_Natures[Libellé],F3832)),0))</f>
        <v>Versement</v>
      </c>
    </row>
    <row r="3833" spans="2:16" x14ac:dyDescent="0.2">
      <c r="B3833" s="1">
        <f t="shared" si="177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79"/>
        <v>7199261.8339998946</v>
      </c>
      <c r="L3833" s="9" t="str">
        <f t="shared" si="178"/>
        <v>Versement</v>
      </c>
      <c r="P3833" s="1" t="str">
        <f t="array" ref="P3833">INDEX(T_Natures[Nature],MATCH(TRUE,ISNUMBER(FIND(T_Natures[Libellé],F3833)),0))</f>
        <v>Versement</v>
      </c>
    </row>
    <row r="3834" spans="2:16" x14ac:dyDescent="0.2">
      <c r="B3834" s="1">
        <f t="shared" si="177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79"/>
        <v>7199341.8339998946</v>
      </c>
      <c r="L3834" s="9" t="str">
        <f t="shared" si="178"/>
        <v>Versement</v>
      </c>
      <c r="P3834" s="1" t="str">
        <f t="array" ref="P3834">INDEX(T_Natures[Nature],MATCH(TRUE,ISNUMBER(FIND(T_Natures[Libellé],F3834)),0))</f>
        <v>Versement</v>
      </c>
    </row>
    <row r="3835" spans="2:16" x14ac:dyDescent="0.2">
      <c r="B3835" s="1">
        <f t="shared" si="177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79"/>
        <v>7199841.8339998946</v>
      </c>
      <c r="L3835" s="9" t="str">
        <f t="shared" si="178"/>
        <v>Versement</v>
      </c>
      <c r="P3835" s="1" t="str">
        <f t="array" ref="P3835">INDEX(T_Natures[Nature],MATCH(TRUE,ISNUMBER(FIND(T_Natures[Libellé],F3835)),0))</f>
        <v>Versement</v>
      </c>
    </row>
    <row r="3836" spans="2:16" x14ac:dyDescent="0.2">
      <c r="B3836" s="1">
        <f t="shared" si="177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79"/>
        <v>7200291.8339998946</v>
      </c>
      <c r="L3836" s="9" t="str">
        <f t="shared" si="178"/>
        <v>Versement</v>
      </c>
      <c r="P3836" s="1" t="str">
        <f t="array" ref="P3836">INDEX(T_Natures[Nature],MATCH(TRUE,ISNUMBER(FIND(T_Natures[Libellé],F3836)),0))</f>
        <v>Versement</v>
      </c>
    </row>
    <row r="3837" spans="2:16" x14ac:dyDescent="0.2">
      <c r="B3837" s="1">
        <f t="shared" si="177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79"/>
        <v>7202291.8339998946</v>
      </c>
      <c r="L3837" s="9" t="str">
        <f t="shared" si="178"/>
        <v>Versement</v>
      </c>
      <c r="P3837" s="1" t="str">
        <f t="array" ref="P3837">INDEX(T_Natures[Nature],MATCH(TRUE,ISNUMBER(FIND(T_Natures[Libellé],F3837)),0))</f>
        <v>Versement</v>
      </c>
    </row>
    <row r="3838" spans="2:16" x14ac:dyDescent="0.2">
      <c r="B3838" s="1">
        <f t="shared" si="177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79"/>
        <v>7204291.8339998946</v>
      </c>
      <c r="L3838" s="9" t="str">
        <f t="shared" si="178"/>
        <v>Versement</v>
      </c>
      <c r="P3838" s="1" t="str">
        <f t="array" ref="P3838">INDEX(T_Natures[Nature],MATCH(TRUE,ISNUMBER(FIND(T_Natures[Libellé],F3838)),0))</f>
        <v>Versement</v>
      </c>
    </row>
    <row r="3839" spans="2:16" x14ac:dyDescent="0.2">
      <c r="B3839" s="1">
        <f t="shared" si="177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79"/>
        <v>7204291.5479998942</v>
      </c>
      <c r="L3839" s="9" t="str">
        <f t="shared" si="178"/>
        <v>Commission/Encaissement</v>
      </c>
      <c r="P3839" s="1" t="str">
        <f t="array" ref="P3839">INDEX(T_Natures[Nature],MATCH(TRUE,ISNUMBER(FIND(T_Natures[Libellé],F3839)),0))</f>
        <v>Commission/Encaissement</v>
      </c>
    </row>
    <row r="3840" spans="2:16" x14ac:dyDescent="0.2">
      <c r="B3840" s="1">
        <f t="shared" si="177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79"/>
        <v>7204291.2619998939</v>
      </c>
      <c r="L3840" s="9" t="str">
        <f t="shared" si="178"/>
        <v>Commission/Encaissement</v>
      </c>
      <c r="P3840" s="1" t="str">
        <f t="array" ref="P3840">INDEX(T_Natures[Nature],MATCH(TRUE,ISNUMBER(FIND(T_Natures[Libellé],F3840)),0))</f>
        <v>Commission/Encaissement</v>
      </c>
    </row>
    <row r="3841" spans="2:16" x14ac:dyDescent="0.2">
      <c r="B3841" s="1">
        <f t="shared" si="177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79"/>
        <v>7204491.2619998939</v>
      </c>
      <c r="L3841" s="9" t="str">
        <f t="shared" si="178"/>
        <v>Versement</v>
      </c>
      <c r="P3841" s="1" t="str">
        <f t="array" ref="P3841">INDEX(T_Natures[Nature],MATCH(TRUE,ISNUMBER(FIND(T_Natures[Libellé],F3841)),0))</f>
        <v>Versement</v>
      </c>
    </row>
    <row r="3842" spans="2:16" x14ac:dyDescent="0.2">
      <c r="B3842" s="1">
        <f t="shared" si="177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79"/>
        <v>7204521.2619998939</v>
      </c>
      <c r="L3842" s="9" t="str">
        <f t="shared" si="178"/>
        <v>Virement Local</v>
      </c>
      <c r="P3842" s="1" t="str">
        <f t="array" ref="P3842">INDEX(T_Natures[Nature],MATCH(TRUE,ISNUMBER(FIND(T_Natures[Libellé],F3842)),0))</f>
        <v>Virement Local</v>
      </c>
    </row>
    <row r="3843" spans="2:16" x14ac:dyDescent="0.2">
      <c r="B3843" s="1">
        <f t="shared" si="177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79"/>
        <v>7204551.2619998939</v>
      </c>
      <c r="L3843" s="9" t="str">
        <f t="shared" si="178"/>
        <v>Virement Local</v>
      </c>
      <c r="P3843" s="1" t="str">
        <f t="array" ref="P3843">INDEX(T_Natures[Nature],MATCH(TRUE,ISNUMBER(FIND(T_Natures[Libellé],F3843)),0))</f>
        <v>Virement Local</v>
      </c>
    </row>
    <row r="3844" spans="2:16" x14ac:dyDescent="0.2">
      <c r="B3844" s="1">
        <f t="shared" si="177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79"/>
        <v>7204651.2619998939</v>
      </c>
      <c r="L3844" s="9" t="str">
        <f t="shared" si="178"/>
        <v>Virement Local</v>
      </c>
      <c r="P3844" s="1" t="str">
        <f t="array" ref="P3844">INDEX(T_Natures[Nature],MATCH(TRUE,ISNUMBER(FIND(T_Natures[Libellé],F3844)),0))</f>
        <v>Virement Local</v>
      </c>
    </row>
    <row r="3845" spans="2:16" x14ac:dyDescent="0.2">
      <c r="B3845" s="1">
        <f t="shared" ref="B3845:B3908" si="180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79"/>
        <v>7204681.2619998939</v>
      </c>
      <c r="L3845" s="9" t="str">
        <f t="shared" ref="L3845:L3908" si="181">IF(ISNUMBER(FIND(LEFT($R$4,$S$4),F3845))=TRUE,$T$4,IF(ISNUMBER(FIND(LEFT($R$5,$S$5),F3845))=TRUE,$T$5,IF(ISNUMBER(FIND(LEFT($R$6,$S$6),F3845))=TRUE,$T$6,IF(ISNUMBER(FIND(LEFT($R$7,$S$7),F3845))=TRUE,$T$7,IF(ISNUMBER(FIND(LEFT($R$8,$S$8),F3845))=TRUE,$T$8,IF(ISNUMBER(FIND(LEFT($R$9,$S$9),F3845))=TRUE,$T$9,IF(ISNUMBER(FIND(LEFT($R$10,$S$10),F3845))=TRUE,$T$10,IF(ISNUMBER(FIND(LEFT($R$11,$S$11),F3845))=TRUE,$T$11,IF(ISNUMBER(FIND(LEFT($R$12,$S$12),F3845))=TRUE,$T$12,IF(ISNUMBER(FIND(LEFT($R$13,$S$13),F3845))=TRUE,$T$13,IF(ISNUMBER(FIND(LEFT($R$14,$S$14),F3845))=TRUE,$T$14,IF(ISNUMBER(FIND(LEFT($R$15,$S$15),F3845))=TRUE,$T$15,IF(ISNUMBER(FIND(LEFT($R$16,$S$16),F3845))=TRUE,$T$16,IF(ISNUMBER(FIND(LEFT($R$17,$S$17),F3845))=TRUE,$T$17,IF(ISNUMBER(FIND(LEFT($R$18,$S$18),F3845))=TRUE,$T$18,IF(ISNUMBER(FIND(LEFT($R$19,$S$19),F3845))=TRUE,$T$19,IF(ISNUMBER(FIND(LEFT($R$20,$S$20),F3845))=TRUE,$T$20,IF(ISNUMBER(FIND(LEFT($R$21,$S$21),F3845))=TRUE,$T$21,IF(ISNUMBER(FIND(LEFT($R$24,$S$24),F3845))=TRUE,$T$24,IF(ISNUMBER(FIND(LEFT($R$25,$S$25),F3845))=TRUE,$T$25,IF(ISNUMBER(FIND(LEFT($R$26,$S$26),F3845))=TRUE,$T$26,IF(ISNUMBER(FIND(LEFT($R$27,$S$27),F3845))=TRUE,$T$27,IF(ISNUMBER(FIND(LEFT($R$28,$S$28),F3845))=TRUE,$T$28,IF(ISNUMBER(FIND(LEFT($R$22,$S$22),F3845))=TRUE,$T$22,IF(ISNUMBER(FIND(LEFT($R$23,$S$23),F3845))=TRUE,$T$23,IF(ISNUMBER(FIND(LEFT($R$29,$S$29),F3845))=TRUE,$T$29))))))))))))))))))))))))))</f>
        <v>Virement Local</v>
      </c>
      <c r="P3845" s="1" t="str">
        <f t="array" ref="P3845">INDEX(T_Natures[Nature],MATCH(TRUE,ISNUMBER(FIND(T_Natures[Libellé],F3845)),0))</f>
        <v>Virement Local</v>
      </c>
    </row>
    <row r="3846" spans="2:16" x14ac:dyDescent="0.2">
      <c r="B3846" s="1">
        <f t="shared" si="180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82">K3845+J3846-I3846</f>
        <v>7204711.2619998939</v>
      </c>
      <c r="L3846" s="9" t="str">
        <f t="shared" si="181"/>
        <v>Virement Local</v>
      </c>
      <c r="P3846" s="1" t="str">
        <f t="array" ref="P3846">INDEX(T_Natures[Nature],MATCH(TRUE,ISNUMBER(FIND(T_Natures[Libellé],F3846)),0))</f>
        <v>Virement Local</v>
      </c>
    </row>
    <row r="3847" spans="2:16" x14ac:dyDescent="0.2">
      <c r="B3847" s="1">
        <f t="shared" si="180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82"/>
        <v>7205911.2619998939</v>
      </c>
      <c r="L3847" s="9" t="str">
        <f t="shared" si="181"/>
        <v>Virement Local</v>
      </c>
      <c r="P3847" s="1" t="str">
        <f t="array" ref="P3847">INDEX(T_Natures[Nature],MATCH(TRUE,ISNUMBER(FIND(T_Natures[Libellé],F3847)),0))</f>
        <v>Virement Local</v>
      </c>
    </row>
    <row r="3848" spans="2:16" x14ac:dyDescent="0.2">
      <c r="B3848" s="1">
        <f t="shared" si="180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82"/>
        <v>7205931.2619998939</v>
      </c>
      <c r="L3848" s="9" t="str">
        <f t="shared" si="181"/>
        <v>Virement Local</v>
      </c>
      <c r="P3848" s="1" t="str">
        <f t="array" ref="P3848">INDEX(T_Natures[Nature],MATCH(TRUE,ISNUMBER(FIND(T_Natures[Libellé],F3848)),0))</f>
        <v>Virement Local</v>
      </c>
    </row>
    <row r="3849" spans="2:16" x14ac:dyDescent="0.2">
      <c r="B3849" s="1">
        <f t="shared" si="180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82"/>
        <v>7205930.9639998935</v>
      </c>
      <c r="L3849" s="9" t="str">
        <f t="shared" si="181"/>
        <v>Commission/Vir</v>
      </c>
      <c r="P3849" s="1" t="str">
        <f t="array" ref="P3849">INDEX(T_Natures[Nature],MATCH(TRUE,ISNUMBER(FIND(T_Natures[Libellé],F3849)),0))</f>
        <v>Commission/Vir</v>
      </c>
    </row>
    <row r="3850" spans="2:16" x14ac:dyDescent="0.2">
      <c r="B3850" s="1">
        <f t="shared" si="180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82"/>
        <v>7205930.6659998931</v>
      </c>
      <c r="L3850" s="9" t="str">
        <f t="shared" si="181"/>
        <v>Commission/Vir</v>
      </c>
      <c r="P3850" s="1" t="str">
        <f t="array" ref="P3850">INDEX(T_Natures[Nature],MATCH(TRUE,ISNUMBER(FIND(T_Natures[Libellé],F3850)),0))</f>
        <v>Commission/Vir</v>
      </c>
    </row>
    <row r="3851" spans="2:16" x14ac:dyDescent="0.2">
      <c r="B3851" s="1">
        <f t="shared" si="180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82"/>
        <v>7205930.3679998927</v>
      </c>
      <c r="L3851" s="9" t="str">
        <f t="shared" si="181"/>
        <v>Commission/Vir</v>
      </c>
      <c r="P3851" s="1" t="str">
        <f t="array" ref="P3851">INDEX(T_Natures[Nature],MATCH(TRUE,ISNUMBER(FIND(T_Natures[Libellé],F3851)),0))</f>
        <v>Commission/Vir</v>
      </c>
    </row>
    <row r="3852" spans="2:16" x14ac:dyDescent="0.2">
      <c r="B3852" s="1">
        <f t="shared" si="180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82"/>
        <v>7206030.3679998927</v>
      </c>
      <c r="L3852" s="9" t="str">
        <f t="shared" si="181"/>
        <v>Versement</v>
      </c>
      <c r="P3852" s="1" t="str">
        <f t="array" ref="P3852">INDEX(T_Natures[Nature],MATCH(TRUE,ISNUMBER(FIND(T_Natures[Libellé],F3852)),0))</f>
        <v>Versement</v>
      </c>
    </row>
    <row r="3853" spans="2:16" x14ac:dyDescent="0.2">
      <c r="B3853" s="1">
        <f t="shared" si="180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82"/>
        <v>7206119.1679998925</v>
      </c>
      <c r="L3853" s="9" t="str">
        <f t="shared" si="181"/>
        <v>Versement</v>
      </c>
      <c r="P3853" s="1" t="str">
        <f t="array" ref="P3853">INDEX(T_Natures[Nature],MATCH(TRUE,ISNUMBER(FIND(T_Natures[Libellé],F3853)),0))</f>
        <v>Versement</v>
      </c>
    </row>
    <row r="3854" spans="2:16" x14ac:dyDescent="0.2">
      <c r="B3854" s="1">
        <f t="shared" si="180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82"/>
        <v>7206619.1679998925</v>
      </c>
      <c r="L3854" s="9" t="str">
        <f t="shared" si="181"/>
        <v>Versement</v>
      </c>
      <c r="P3854" s="1" t="str">
        <f t="array" ref="P3854">INDEX(T_Natures[Nature],MATCH(TRUE,ISNUMBER(FIND(T_Natures[Libellé],F3854)),0))</f>
        <v>Versement</v>
      </c>
    </row>
    <row r="3855" spans="2:16" x14ac:dyDescent="0.2">
      <c r="B3855" s="1">
        <f t="shared" si="180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82"/>
        <v>7206709.1679998925</v>
      </c>
      <c r="L3855" s="9" t="str">
        <f t="shared" si="181"/>
        <v>Versement</v>
      </c>
      <c r="P3855" s="1" t="str">
        <f t="array" ref="P3855">INDEX(T_Natures[Nature],MATCH(TRUE,ISNUMBER(FIND(T_Natures[Libellé],F3855)),0))</f>
        <v>Versement</v>
      </c>
    </row>
    <row r="3856" spans="2:16" x14ac:dyDescent="0.2">
      <c r="B3856" s="1">
        <f t="shared" si="180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82"/>
        <v>7207209.1679998925</v>
      </c>
      <c r="L3856" s="9" t="str">
        <f t="shared" si="181"/>
        <v>Versement</v>
      </c>
      <c r="P3856" s="1" t="str">
        <f t="array" ref="P3856">INDEX(T_Natures[Nature],MATCH(TRUE,ISNUMBER(FIND(T_Natures[Libellé],F3856)),0))</f>
        <v>Versement</v>
      </c>
    </row>
    <row r="3857" spans="2:16" x14ac:dyDescent="0.2">
      <c r="B3857" s="1">
        <f t="shared" si="180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82"/>
        <v>7207709.1679998925</v>
      </c>
      <c r="L3857" s="9" t="str">
        <f t="shared" si="181"/>
        <v>Versement</v>
      </c>
      <c r="P3857" s="1" t="str">
        <f t="array" ref="P3857">INDEX(T_Natures[Nature],MATCH(TRUE,ISNUMBER(FIND(T_Natures[Libellé],F3857)),0))</f>
        <v>Versement</v>
      </c>
    </row>
    <row r="3858" spans="2:16" x14ac:dyDescent="0.2">
      <c r="B3858" s="1">
        <f t="shared" si="180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82"/>
        <v>7207809.1679998925</v>
      </c>
      <c r="L3858" s="9" t="str">
        <f t="shared" si="181"/>
        <v>Versement</v>
      </c>
      <c r="P3858" s="1" t="str">
        <f t="array" ref="P3858">INDEX(T_Natures[Nature],MATCH(TRUE,ISNUMBER(FIND(T_Natures[Libellé],F3858)),0))</f>
        <v>Versement</v>
      </c>
    </row>
    <row r="3859" spans="2:16" x14ac:dyDescent="0.2">
      <c r="B3859" s="1">
        <f t="shared" si="180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82"/>
        <v>7210709.1679998925</v>
      </c>
      <c r="L3859" s="9" t="str">
        <f t="shared" si="181"/>
        <v>Versement</v>
      </c>
      <c r="P3859" s="1" t="str">
        <f t="array" ref="P3859">INDEX(T_Natures[Nature],MATCH(TRUE,ISNUMBER(FIND(T_Natures[Libellé],F3859)),0))</f>
        <v>Versement</v>
      </c>
    </row>
    <row r="3860" spans="2:16" x14ac:dyDescent="0.2">
      <c r="B3860" s="1">
        <f t="shared" si="180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82"/>
        <v>7213709.1679998925</v>
      </c>
      <c r="L3860" s="9" t="str">
        <f t="shared" si="181"/>
        <v>Versement</v>
      </c>
      <c r="P3860" s="1" t="str">
        <f t="array" ref="P3860">INDEX(T_Natures[Nature],MATCH(TRUE,ISNUMBER(FIND(T_Natures[Libellé],F3860)),0))</f>
        <v>Versement</v>
      </c>
    </row>
    <row r="3861" spans="2:16" x14ac:dyDescent="0.2">
      <c r="B3861" s="1">
        <f t="shared" si="180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82"/>
        <v>7213759.1679998925</v>
      </c>
      <c r="L3861" s="9" t="str">
        <f t="shared" si="181"/>
        <v>Virement Local</v>
      </c>
      <c r="P3861" s="1" t="str">
        <f t="array" ref="P3861">INDEX(T_Natures[Nature],MATCH(TRUE,ISNUMBER(FIND(T_Natures[Libellé],F3861)),0))</f>
        <v>Virement Local</v>
      </c>
    </row>
    <row r="3862" spans="2:16" x14ac:dyDescent="0.2">
      <c r="B3862" s="1">
        <f t="shared" si="180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82"/>
        <v>7213959.1679998925</v>
      </c>
      <c r="L3862" s="9" t="str">
        <f t="shared" si="181"/>
        <v>Virement Local</v>
      </c>
      <c r="P3862" s="1" t="str">
        <f t="array" ref="P3862">INDEX(T_Natures[Nature],MATCH(TRUE,ISNUMBER(FIND(T_Natures[Libellé],F3862)),0))</f>
        <v>Virement Local</v>
      </c>
    </row>
    <row r="3863" spans="2:16" x14ac:dyDescent="0.2">
      <c r="B3863" s="1">
        <f t="shared" si="180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82"/>
        <v>7213979.1679998925</v>
      </c>
      <c r="L3863" s="9" t="str">
        <f t="shared" si="181"/>
        <v>Virement Local</v>
      </c>
      <c r="P3863" s="1" t="str">
        <f t="array" ref="P3863">INDEX(T_Natures[Nature],MATCH(TRUE,ISNUMBER(FIND(T_Natures[Libellé],F3863)),0))</f>
        <v>Virement Local</v>
      </c>
    </row>
    <row r="3864" spans="2:16" x14ac:dyDescent="0.2">
      <c r="B3864" s="1">
        <f t="shared" si="180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82"/>
        <v>7214054.0559998928</v>
      </c>
      <c r="L3864" s="9" t="str">
        <f t="shared" si="181"/>
        <v>Virement Local</v>
      </c>
      <c r="P3864" s="1" t="str">
        <f t="array" ref="P3864">INDEX(T_Natures[Nature],MATCH(TRUE,ISNUMBER(FIND(T_Natures[Libellé],F3864)),0))</f>
        <v>Virement Local</v>
      </c>
    </row>
    <row r="3865" spans="2:16" x14ac:dyDescent="0.2">
      <c r="B3865" s="1">
        <f t="shared" si="180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82"/>
        <v>7214254.0559998928</v>
      </c>
      <c r="L3865" s="9" t="str">
        <f t="shared" si="181"/>
        <v>Virement Local</v>
      </c>
      <c r="P3865" s="1" t="str">
        <f t="array" ref="P3865">INDEX(T_Natures[Nature],MATCH(TRUE,ISNUMBER(FIND(T_Natures[Libellé],F3865)),0))</f>
        <v>Virement Local</v>
      </c>
    </row>
    <row r="3866" spans="2:16" x14ac:dyDescent="0.2">
      <c r="B3866" s="1">
        <f t="shared" si="180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82"/>
        <v>7214454.0559998928</v>
      </c>
      <c r="L3866" s="9" t="str">
        <f t="shared" si="181"/>
        <v>Virement Local</v>
      </c>
      <c r="P3866" s="1" t="str">
        <f t="array" ref="P3866">INDEX(T_Natures[Nature],MATCH(TRUE,ISNUMBER(FIND(T_Natures[Libellé],F3866)),0))</f>
        <v>Virement Local</v>
      </c>
    </row>
    <row r="3867" spans="2:16" x14ac:dyDescent="0.2">
      <c r="B3867" s="1">
        <f t="shared" si="180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82"/>
        <v>7214634.0559998928</v>
      </c>
      <c r="L3867" s="9" t="str">
        <f t="shared" si="181"/>
        <v>Virement Local</v>
      </c>
      <c r="P3867" s="1" t="str">
        <f t="array" ref="P3867">INDEX(T_Natures[Nature],MATCH(TRUE,ISNUMBER(FIND(T_Natures[Libellé],F3867)),0))</f>
        <v>Virement Local</v>
      </c>
    </row>
    <row r="3868" spans="2:16" x14ac:dyDescent="0.2">
      <c r="B3868" s="1">
        <f t="shared" si="180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82"/>
        <v>7214724.0559998928</v>
      </c>
      <c r="L3868" s="9" t="str">
        <f t="shared" si="181"/>
        <v>Virement Local</v>
      </c>
      <c r="P3868" s="1" t="str">
        <f t="array" ref="P3868">INDEX(T_Natures[Nature],MATCH(TRUE,ISNUMBER(FIND(T_Natures[Libellé],F3868)),0))</f>
        <v>Virement Local</v>
      </c>
    </row>
    <row r="3869" spans="2:16" x14ac:dyDescent="0.2">
      <c r="B3869" s="1">
        <f t="shared" si="180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82"/>
        <v>7214774.0559998928</v>
      </c>
      <c r="L3869" s="9" t="str">
        <f t="shared" si="181"/>
        <v>Virement Local</v>
      </c>
      <c r="P3869" s="1" t="str">
        <f t="array" ref="P3869">INDEX(T_Natures[Nature],MATCH(TRUE,ISNUMBER(FIND(T_Natures[Libellé],F3869)),0))</f>
        <v>Virement Local</v>
      </c>
    </row>
    <row r="3870" spans="2:16" x14ac:dyDescent="0.2">
      <c r="B3870" s="1">
        <f t="shared" si="180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82"/>
        <v>7214804.0559998928</v>
      </c>
      <c r="L3870" s="9" t="str">
        <f t="shared" si="181"/>
        <v>Virement Local</v>
      </c>
      <c r="P3870" s="1" t="str">
        <f t="array" ref="P3870">INDEX(T_Natures[Nature],MATCH(TRUE,ISNUMBER(FIND(T_Natures[Libellé],F3870)),0))</f>
        <v>Virement Local</v>
      </c>
    </row>
    <row r="3871" spans="2:16" x14ac:dyDescent="0.2">
      <c r="B3871" s="1">
        <f t="shared" si="180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82"/>
        <v>7215054.0559998928</v>
      </c>
      <c r="L3871" s="9" t="str">
        <f t="shared" si="181"/>
        <v>Virement Local</v>
      </c>
      <c r="P3871" s="1" t="str">
        <f t="array" ref="P3871">INDEX(T_Natures[Nature],MATCH(TRUE,ISNUMBER(FIND(T_Natures[Libellé],F3871)),0))</f>
        <v>Virement Local</v>
      </c>
    </row>
    <row r="3872" spans="2:16" x14ac:dyDescent="0.2">
      <c r="B3872" s="1">
        <f t="shared" si="180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82"/>
        <v>7215104.0559998928</v>
      </c>
      <c r="L3872" s="9" t="str">
        <f t="shared" si="181"/>
        <v>Virement Local</v>
      </c>
      <c r="P3872" s="1" t="str">
        <f t="array" ref="P3872">INDEX(T_Natures[Nature],MATCH(TRUE,ISNUMBER(FIND(T_Natures[Libellé],F3872)),0))</f>
        <v>Virement Local</v>
      </c>
    </row>
    <row r="3873" spans="2:16" x14ac:dyDescent="0.2">
      <c r="B3873" s="1">
        <f t="shared" si="180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82"/>
        <v>7215204.0559998928</v>
      </c>
      <c r="L3873" s="9" t="str">
        <f t="shared" si="181"/>
        <v>Virement Local</v>
      </c>
      <c r="P3873" s="1" t="str">
        <f t="array" ref="P3873">INDEX(T_Natures[Nature],MATCH(TRUE,ISNUMBER(FIND(T_Natures[Libellé],F3873)),0))</f>
        <v>Virement Local</v>
      </c>
    </row>
    <row r="3874" spans="2:16" x14ac:dyDescent="0.2">
      <c r="B3874" s="1">
        <f t="shared" si="180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82"/>
        <v>7215444.0559998928</v>
      </c>
      <c r="L3874" s="9" t="str">
        <f t="shared" si="181"/>
        <v>Virement Local</v>
      </c>
      <c r="P3874" s="1" t="str">
        <f t="array" ref="P3874">INDEX(T_Natures[Nature],MATCH(TRUE,ISNUMBER(FIND(T_Natures[Libellé],F3874)),0))</f>
        <v>Virement Local</v>
      </c>
    </row>
    <row r="3875" spans="2:16" x14ac:dyDescent="0.2">
      <c r="B3875" s="1">
        <f t="shared" si="180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82"/>
        <v>7215504.0559998928</v>
      </c>
      <c r="L3875" s="9" t="str">
        <f t="shared" si="181"/>
        <v>Virement Local</v>
      </c>
      <c r="P3875" s="1" t="str">
        <f t="array" ref="P3875">INDEX(T_Natures[Nature],MATCH(TRUE,ISNUMBER(FIND(T_Natures[Libellé],F3875)),0))</f>
        <v>Virement Local</v>
      </c>
    </row>
    <row r="3876" spans="2:16" x14ac:dyDescent="0.2">
      <c r="B3876" s="1">
        <f t="shared" si="180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82"/>
        <v>7215554.0559998928</v>
      </c>
      <c r="L3876" s="9" t="str">
        <f t="shared" si="181"/>
        <v>Virement Local</v>
      </c>
      <c r="P3876" s="1" t="str">
        <f t="array" ref="P3876">INDEX(T_Natures[Nature],MATCH(TRUE,ISNUMBER(FIND(T_Natures[Libellé],F3876)),0))</f>
        <v>Virement Local</v>
      </c>
    </row>
    <row r="3877" spans="2:16" x14ac:dyDescent="0.2">
      <c r="B3877" s="1">
        <f t="shared" si="180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82"/>
        <v>7215574.0559998928</v>
      </c>
      <c r="L3877" s="9" t="str">
        <f t="shared" si="181"/>
        <v>Virement Local</v>
      </c>
      <c r="P3877" s="1" t="str">
        <f t="array" ref="P3877">INDEX(T_Natures[Nature],MATCH(TRUE,ISNUMBER(FIND(T_Natures[Libellé],F3877)),0))</f>
        <v>Virement Local</v>
      </c>
    </row>
    <row r="3878" spans="2:16" x14ac:dyDescent="0.2">
      <c r="B3878" s="1">
        <f t="shared" si="180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82"/>
        <v>7215674.0559998928</v>
      </c>
      <c r="L3878" s="9" t="str">
        <f t="shared" si="181"/>
        <v>Virement Local</v>
      </c>
      <c r="P3878" s="1" t="str">
        <f t="array" ref="P3878">INDEX(T_Natures[Nature],MATCH(TRUE,ISNUMBER(FIND(T_Natures[Libellé],F3878)),0))</f>
        <v>Virement Local</v>
      </c>
    </row>
    <row r="3879" spans="2:16" x14ac:dyDescent="0.2">
      <c r="B3879" s="1">
        <f t="shared" si="180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82"/>
        <v>7215974.0559998928</v>
      </c>
      <c r="L3879" s="9" t="str">
        <f t="shared" si="181"/>
        <v>Virement Local</v>
      </c>
      <c r="P3879" s="1" t="str">
        <f t="array" ref="P3879">INDEX(T_Natures[Nature],MATCH(TRUE,ISNUMBER(FIND(T_Natures[Libellé],F3879)),0))</f>
        <v>Virement Local</v>
      </c>
    </row>
    <row r="3880" spans="2:16" x14ac:dyDescent="0.2">
      <c r="B3880" s="1">
        <f t="shared" si="180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82"/>
        <v>7216024.0559998928</v>
      </c>
      <c r="L3880" s="9" t="str">
        <f t="shared" si="181"/>
        <v>Virement Local</v>
      </c>
      <c r="P3880" s="1" t="str">
        <f t="array" ref="P3880">INDEX(T_Natures[Nature],MATCH(TRUE,ISNUMBER(FIND(T_Natures[Libellé],F3880)),0))</f>
        <v>Virement Local</v>
      </c>
    </row>
    <row r="3881" spans="2:16" x14ac:dyDescent="0.2">
      <c r="B3881" s="1">
        <f t="shared" si="180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82"/>
        <v>7216174.0559998928</v>
      </c>
      <c r="L3881" s="9" t="str">
        <f t="shared" si="181"/>
        <v>Virement Local</v>
      </c>
      <c r="P3881" s="1" t="str">
        <f t="array" ref="P3881">INDEX(T_Natures[Nature],MATCH(TRUE,ISNUMBER(FIND(T_Natures[Libellé],F3881)),0))</f>
        <v>Virement Local</v>
      </c>
    </row>
    <row r="3882" spans="2:16" x14ac:dyDescent="0.2">
      <c r="B3882" s="1">
        <f t="shared" si="180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82"/>
        <v>7221424.0559998928</v>
      </c>
      <c r="L3882" s="9" t="str">
        <f t="shared" si="181"/>
        <v>Virement Local</v>
      </c>
      <c r="P3882" s="1" t="str">
        <f t="array" ref="P3882">INDEX(T_Natures[Nature],MATCH(TRUE,ISNUMBER(FIND(T_Natures[Libellé],F3882)),0))</f>
        <v>Virement Local</v>
      </c>
    </row>
    <row r="3883" spans="2:16" x14ac:dyDescent="0.2">
      <c r="B3883" s="1">
        <f t="shared" si="180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82"/>
        <v>7221423.7579998923</v>
      </c>
      <c r="L3883" s="9" t="str">
        <f t="shared" si="181"/>
        <v>Commission/Vir</v>
      </c>
      <c r="P3883" s="1" t="str">
        <f t="array" ref="P3883">INDEX(T_Natures[Nature],MATCH(TRUE,ISNUMBER(FIND(T_Natures[Libellé],F3883)),0))</f>
        <v>Commission/Vir</v>
      </c>
    </row>
    <row r="3884" spans="2:16" x14ac:dyDescent="0.2">
      <c r="B3884" s="1">
        <f t="shared" si="180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82"/>
        <v>7221423.4599998919</v>
      </c>
      <c r="L3884" s="9" t="str">
        <f t="shared" si="181"/>
        <v>Commission/Vir</v>
      </c>
      <c r="P3884" s="1" t="str">
        <f t="array" ref="P3884">INDEX(T_Natures[Nature],MATCH(TRUE,ISNUMBER(FIND(T_Natures[Libellé],F3884)),0))</f>
        <v>Commission/Vir</v>
      </c>
    </row>
    <row r="3885" spans="2:16" x14ac:dyDescent="0.2">
      <c r="B3885" s="1">
        <f t="shared" si="180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82"/>
        <v>7221423.1619998915</v>
      </c>
      <c r="L3885" s="9" t="str">
        <f t="shared" si="181"/>
        <v>Commission/Vir</v>
      </c>
      <c r="P3885" s="1" t="str">
        <f t="array" ref="P3885">INDEX(T_Natures[Nature],MATCH(TRUE,ISNUMBER(FIND(T_Natures[Libellé],F3885)),0))</f>
        <v>Commission/Vir</v>
      </c>
    </row>
    <row r="3886" spans="2:16" x14ac:dyDescent="0.2">
      <c r="B3886" s="1">
        <f t="shared" si="180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82"/>
        <v>7231423.1619998915</v>
      </c>
      <c r="L3886" s="9" t="str">
        <f t="shared" si="181"/>
        <v>Virement Local</v>
      </c>
      <c r="P3886" s="1" t="str">
        <f t="array" ref="P3886">INDEX(T_Natures[Nature],MATCH(TRUE,ISNUMBER(FIND(T_Natures[Libellé],F3886)),0))</f>
        <v>Virement Local</v>
      </c>
    </row>
    <row r="3887" spans="2:16" x14ac:dyDescent="0.2">
      <c r="B3887" s="1">
        <f t="shared" si="180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82"/>
        <v>7231523.1619998915</v>
      </c>
      <c r="L3887" s="9" t="str">
        <f t="shared" si="181"/>
        <v>Virement Local</v>
      </c>
      <c r="P3887" s="1" t="str">
        <f t="array" ref="P3887">INDEX(T_Natures[Nature],MATCH(TRUE,ISNUMBER(FIND(T_Natures[Libellé],F3887)),0))</f>
        <v>Virement Local</v>
      </c>
    </row>
    <row r="3888" spans="2:16" x14ac:dyDescent="0.2">
      <c r="B3888" s="1">
        <f t="shared" si="180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82"/>
        <v>7234323.1619998915</v>
      </c>
      <c r="L3888" s="9" t="str">
        <f t="shared" si="181"/>
        <v>Virement Local</v>
      </c>
      <c r="P3888" s="1" t="str">
        <f t="array" ref="P3888">INDEX(T_Natures[Nature],MATCH(TRUE,ISNUMBER(FIND(T_Natures[Libellé],F3888)),0))</f>
        <v>Virement Local</v>
      </c>
    </row>
    <row r="3889" spans="2:16" x14ac:dyDescent="0.2">
      <c r="B3889" s="1">
        <f t="shared" si="180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82"/>
        <v>7234503.1619998915</v>
      </c>
      <c r="L3889" s="9" t="str">
        <f t="shared" si="181"/>
        <v>Virement Local</v>
      </c>
      <c r="P3889" s="1" t="str">
        <f t="array" ref="P3889">INDEX(T_Natures[Nature],MATCH(TRUE,ISNUMBER(FIND(T_Natures[Libellé],F3889)),0))</f>
        <v>Virement Local</v>
      </c>
    </row>
    <row r="3890" spans="2:16" x14ac:dyDescent="0.2">
      <c r="B3890" s="1">
        <f t="shared" si="180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82"/>
        <v>7234533.1619998915</v>
      </c>
      <c r="L3890" s="9" t="str">
        <f t="shared" si="181"/>
        <v>Virement Local</v>
      </c>
      <c r="P3890" s="1" t="str">
        <f t="array" ref="P3890">INDEX(T_Natures[Nature],MATCH(TRUE,ISNUMBER(FIND(T_Natures[Libellé],F3890)),0))</f>
        <v>Virement Local</v>
      </c>
    </row>
    <row r="3891" spans="2:16" x14ac:dyDescent="0.2">
      <c r="B3891" s="1">
        <f t="shared" si="180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82"/>
        <v>7234583.1619998915</v>
      </c>
      <c r="L3891" s="9" t="str">
        <f t="shared" si="181"/>
        <v>Virement Local</v>
      </c>
      <c r="P3891" s="1" t="str">
        <f t="array" ref="P3891">INDEX(T_Natures[Nature],MATCH(TRUE,ISNUMBER(FIND(T_Natures[Libellé],F3891)),0))</f>
        <v>Virement Local</v>
      </c>
    </row>
    <row r="3892" spans="2:16" x14ac:dyDescent="0.2">
      <c r="B3892" s="1">
        <f t="shared" si="180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82"/>
        <v>7234783.1619998915</v>
      </c>
      <c r="L3892" s="9" t="str">
        <f t="shared" si="181"/>
        <v>Virement Local</v>
      </c>
      <c r="P3892" s="1" t="str">
        <f t="array" ref="P3892">INDEX(T_Natures[Nature],MATCH(TRUE,ISNUMBER(FIND(T_Natures[Libellé],F3892)),0))</f>
        <v>Virement Local</v>
      </c>
    </row>
    <row r="3893" spans="2:16" x14ac:dyDescent="0.2">
      <c r="B3893" s="1">
        <f t="shared" si="180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82"/>
        <v>7234813.1619998915</v>
      </c>
      <c r="L3893" s="9" t="str">
        <f t="shared" si="181"/>
        <v>Virement Local</v>
      </c>
      <c r="P3893" s="1" t="str">
        <f t="array" ref="P3893">INDEX(T_Natures[Nature],MATCH(TRUE,ISNUMBER(FIND(T_Natures[Libellé],F3893)),0))</f>
        <v>Virement Local</v>
      </c>
    </row>
    <row r="3894" spans="2:16" x14ac:dyDescent="0.2">
      <c r="B3894" s="1">
        <f t="shared" si="180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82"/>
        <v>7236128.1619998915</v>
      </c>
      <c r="L3894" s="9" t="str">
        <f t="shared" si="181"/>
        <v>Virement Local</v>
      </c>
      <c r="P3894" s="1" t="str">
        <f t="array" ref="P3894">INDEX(T_Natures[Nature],MATCH(TRUE,ISNUMBER(FIND(T_Natures[Libellé],F3894)),0))</f>
        <v>Virement Local</v>
      </c>
    </row>
    <row r="3895" spans="2:16" x14ac:dyDescent="0.2">
      <c r="B3895" s="1">
        <f t="shared" si="180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82"/>
        <v>7237128.1619998915</v>
      </c>
      <c r="L3895" s="9" t="str">
        <f t="shared" si="181"/>
        <v>Virement Local</v>
      </c>
      <c r="P3895" s="1" t="str">
        <f t="array" ref="P3895">INDEX(T_Natures[Nature],MATCH(TRUE,ISNUMBER(FIND(T_Natures[Libellé],F3895)),0))</f>
        <v>Virement Local</v>
      </c>
    </row>
    <row r="3896" spans="2:16" x14ac:dyDescent="0.2">
      <c r="B3896" s="1">
        <f t="shared" si="180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82"/>
        <v>7237178.1619998915</v>
      </c>
      <c r="L3896" s="9" t="str">
        <f t="shared" si="181"/>
        <v>Virement Local</v>
      </c>
      <c r="P3896" s="1" t="str">
        <f t="array" ref="P3896">INDEX(T_Natures[Nature],MATCH(TRUE,ISNUMBER(FIND(T_Natures[Libellé],F3896)),0))</f>
        <v>Virement Local</v>
      </c>
    </row>
    <row r="3897" spans="2:16" x14ac:dyDescent="0.2">
      <c r="B3897" s="1">
        <f t="shared" si="180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82"/>
        <v>7237238.1619998915</v>
      </c>
      <c r="L3897" s="9" t="str">
        <f t="shared" si="181"/>
        <v>Virement Local</v>
      </c>
      <c r="P3897" s="1" t="str">
        <f t="array" ref="P3897">INDEX(T_Natures[Nature],MATCH(TRUE,ISNUMBER(FIND(T_Natures[Libellé],F3897)),0))</f>
        <v>Virement Local</v>
      </c>
    </row>
    <row r="3898" spans="2:16" x14ac:dyDescent="0.2">
      <c r="B3898" s="1">
        <f t="shared" si="180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82"/>
        <v>7237488.1619998915</v>
      </c>
      <c r="L3898" s="9" t="str">
        <f t="shared" si="181"/>
        <v>Virement Local</v>
      </c>
      <c r="P3898" s="1" t="str">
        <f t="array" ref="P3898">INDEX(T_Natures[Nature],MATCH(TRUE,ISNUMBER(FIND(T_Natures[Libellé],F3898)),0))</f>
        <v>Virement Local</v>
      </c>
    </row>
    <row r="3899" spans="2:16" x14ac:dyDescent="0.2">
      <c r="B3899" s="1">
        <f t="shared" si="180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82"/>
        <v>7238488.1619998915</v>
      </c>
      <c r="L3899" s="9" t="str">
        <f t="shared" si="181"/>
        <v>Virement Local</v>
      </c>
      <c r="P3899" s="1" t="str">
        <f t="array" ref="P3899">INDEX(T_Natures[Nature],MATCH(TRUE,ISNUMBER(FIND(T_Natures[Libellé],F3899)),0))</f>
        <v>Virement Local</v>
      </c>
    </row>
    <row r="3900" spans="2:16" x14ac:dyDescent="0.2">
      <c r="B3900" s="1">
        <f t="shared" si="180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82"/>
        <v>7238588.1619998915</v>
      </c>
      <c r="L3900" s="9" t="str">
        <f t="shared" si="181"/>
        <v>Virement Local</v>
      </c>
      <c r="P3900" s="1" t="str">
        <f t="array" ref="P3900">INDEX(T_Natures[Nature],MATCH(TRUE,ISNUMBER(FIND(T_Natures[Libellé],F3900)),0))</f>
        <v>Virement Local</v>
      </c>
    </row>
    <row r="3901" spans="2:16" x14ac:dyDescent="0.2">
      <c r="B3901" s="1">
        <f t="shared" si="180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82"/>
        <v>7238648.1619998915</v>
      </c>
      <c r="L3901" s="9" t="str">
        <f t="shared" si="181"/>
        <v>Virement Local</v>
      </c>
      <c r="P3901" s="1" t="str">
        <f t="array" ref="P3901">INDEX(T_Natures[Nature],MATCH(TRUE,ISNUMBER(FIND(T_Natures[Libellé],F3901)),0))</f>
        <v>Virement Local</v>
      </c>
    </row>
    <row r="3902" spans="2:16" x14ac:dyDescent="0.2">
      <c r="B3902" s="1">
        <f t="shared" si="180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82"/>
        <v>7238698.1619998915</v>
      </c>
      <c r="L3902" s="9" t="str">
        <f t="shared" si="181"/>
        <v>Virement Local</v>
      </c>
      <c r="P3902" s="1" t="str">
        <f t="array" ref="P3902">INDEX(T_Natures[Nature],MATCH(TRUE,ISNUMBER(FIND(T_Natures[Libellé],F3902)),0))</f>
        <v>Virement Local</v>
      </c>
    </row>
    <row r="3903" spans="2:16" x14ac:dyDescent="0.2">
      <c r="B3903" s="1">
        <f t="shared" si="180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82"/>
        <v>7238758.1619998915</v>
      </c>
      <c r="L3903" s="9" t="str">
        <f t="shared" si="181"/>
        <v>Virement Local</v>
      </c>
      <c r="P3903" s="1" t="str">
        <f t="array" ref="P3903">INDEX(T_Natures[Nature],MATCH(TRUE,ISNUMBER(FIND(T_Natures[Libellé],F3903)),0))</f>
        <v>Virement Local</v>
      </c>
    </row>
    <row r="3904" spans="2:16" x14ac:dyDescent="0.2">
      <c r="B3904" s="1">
        <f t="shared" si="180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82"/>
        <v>7238818.1619998915</v>
      </c>
      <c r="L3904" s="9" t="str">
        <f t="shared" si="181"/>
        <v>Virement Local</v>
      </c>
      <c r="P3904" s="1" t="str">
        <f t="array" ref="P3904">INDEX(T_Natures[Nature],MATCH(TRUE,ISNUMBER(FIND(T_Natures[Libellé],F3904)),0))</f>
        <v>Virement Local</v>
      </c>
    </row>
    <row r="3905" spans="2:16" x14ac:dyDescent="0.2">
      <c r="B3905" s="1">
        <f t="shared" si="180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82"/>
        <v>7238868.1619998915</v>
      </c>
      <c r="L3905" s="9" t="str">
        <f t="shared" si="181"/>
        <v>Virement Local</v>
      </c>
      <c r="P3905" s="1" t="str">
        <f t="array" ref="P3905">INDEX(T_Natures[Nature],MATCH(TRUE,ISNUMBER(FIND(T_Natures[Libellé],F3905)),0))</f>
        <v>Virement Local</v>
      </c>
    </row>
    <row r="3906" spans="2:16" x14ac:dyDescent="0.2">
      <c r="B3906" s="1">
        <f t="shared" si="180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82"/>
        <v>7238968.1619998915</v>
      </c>
      <c r="L3906" s="9" t="str">
        <f t="shared" si="181"/>
        <v>Virement Local</v>
      </c>
      <c r="P3906" s="1" t="str">
        <f t="array" ref="P3906">INDEX(T_Natures[Nature],MATCH(TRUE,ISNUMBER(FIND(T_Natures[Libellé],F3906)),0))</f>
        <v>Virement Local</v>
      </c>
    </row>
    <row r="3907" spans="2:16" x14ac:dyDescent="0.2">
      <c r="B3907" s="1">
        <f t="shared" si="180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82"/>
        <v>7239068.1619998915</v>
      </c>
      <c r="L3907" s="9" t="str">
        <f t="shared" si="181"/>
        <v>Virement Local</v>
      </c>
      <c r="P3907" s="1" t="str">
        <f t="array" ref="P3907">INDEX(T_Natures[Nature],MATCH(TRUE,ISNUMBER(FIND(T_Natures[Libellé],F3907)),0))</f>
        <v>Virement Local</v>
      </c>
    </row>
    <row r="3908" spans="2:16" x14ac:dyDescent="0.2">
      <c r="B3908" s="1">
        <f t="shared" si="180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82"/>
        <v>7239098.1619998915</v>
      </c>
      <c r="L3908" s="9" t="str">
        <f t="shared" si="181"/>
        <v>Virement Local</v>
      </c>
      <c r="P3908" s="1" t="str">
        <f t="array" ref="P3908">INDEX(T_Natures[Nature],MATCH(TRUE,ISNUMBER(FIND(T_Natures[Libellé],F3908)),0))</f>
        <v>Virement Local</v>
      </c>
    </row>
    <row r="3909" spans="2:16" x14ac:dyDescent="0.2">
      <c r="B3909" s="1">
        <f t="shared" ref="B3909:B3972" si="183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82"/>
        <v>7239128.1619998915</v>
      </c>
      <c r="L3909" s="9" t="str">
        <f t="shared" ref="L3909:L3972" si="184">IF(ISNUMBER(FIND(LEFT($R$4,$S$4),F3909))=TRUE,$T$4,IF(ISNUMBER(FIND(LEFT($R$5,$S$5),F3909))=TRUE,$T$5,IF(ISNUMBER(FIND(LEFT($R$6,$S$6),F3909))=TRUE,$T$6,IF(ISNUMBER(FIND(LEFT($R$7,$S$7),F3909))=TRUE,$T$7,IF(ISNUMBER(FIND(LEFT($R$8,$S$8),F3909))=TRUE,$T$8,IF(ISNUMBER(FIND(LEFT($R$9,$S$9),F3909))=TRUE,$T$9,IF(ISNUMBER(FIND(LEFT($R$10,$S$10),F3909))=TRUE,$T$10,IF(ISNUMBER(FIND(LEFT($R$11,$S$11),F3909))=TRUE,$T$11,IF(ISNUMBER(FIND(LEFT($R$12,$S$12),F3909))=TRUE,$T$12,IF(ISNUMBER(FIND(LEFT($R$13,$S$13),F3909))=TRUE,$T$13,IF(ISNUMBER(FIND(LEFT($R$14,$S$14),F3909))=TRUE,$T$14,IF(ISNUMBER(FIND(LEFT($R$15,$S$15),F3909))=TRUE,$T$15,IF(ISNUMBER(FIND(LEFT($R$16,$S$16),F3909))=TRUE,$T$16,IF(ISNUMBER(FIND(LEFT($R$17,$S$17),F3909))=TRUE,$T$17,IF(ISNUMBER(FIND(LEFT($R$18,$S$18),F3909))=TRUE,$T$18,IF(ISNUMBER(FIND(LEFT($R$19,$S$19),F3909))=TRUE,$T$19,IF(ISNUMBER(FIND(LEFT($R$20,$S$20),F3909))=TRUE,$T$20,IF(ISNUMBER(FIND(LEFT($R$21,$S$21),F3909))=TRUE,$T$21,IF(ISNUMBER(FIND(LEFT($R$24,$S$24),F3909))=TRUE,$T$24,IF(ISNUMBER(FIND(LEFT($R$25,$S$25),F3909))=TRUE,$T$25,IF(ISNUMBER(FIND(LEFT($R$26,$S$26),F3909))=TRUE,$T$26,IF(ISNUMBER(FIND(LEFT($R$27,$S$27),F3909))=TRUE,$T$27,IF(ISNUMBER(FIND(LEFT($R$28,$S$28),F3909))=TRUE,$T$28,IF(ISNUMBER(FIND(LEFT($R$22,$S$22),F3909))=TRUE,$T$22,IF(ISNUMBER(FIND(LEFT($R$23,$S$23),F3909))=TRUE,$T$23,IF(ISNUMBER(FIND(LEFT($R$29,$S$29),F3909))=TRUE,$T$29))))))))))))))))))))))))))</f>
        <v>Virement Local</v>
      </c>
      <c r="P3909" s="1" t="str">
        <f t="array" ref="P3909">INDEX(T_Natures[Nature],MATCH(TRUE,ISNUMBER(FIND(T_Natures[Libellé],F3909)),0))</f>
        <v>Virement Local</v>
      </c>
    </row>
    <row r="3910" spans="2:16" x14ac:dyDescent="0.2">
      <c r="B3910" s="1">
        <f t="shared" si="183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85">K3909+J3910-I3910</f>
        <v>7239158.1619998915</v>
      </c>
      <c r="L3910" s="9" t="str">
        <f t="shared" si="184"/>
        <v>Virement Local</v>
      </c>
      <c r="P3910" s="1" t="str">
        <f t="array" ref="P3910">INDEX(T_Natures[Nature],MATCH(TRUE,ISNUMBER(FIND(T_Natures[Libellé],F3910)),0))</f>
        <v>Virement Local</v>
      </c>
    </row>
    <row r="3911" spans="2:16" x14ac:dyDescent="0.2">
      <c r="B3911" s="1">
        <f t="shared" si="183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85"/>
        <v>7239157.8759998912</v>
      </c>
      <c r="L3911" s="9" t="str">
        <f t="shared" si="184"/>
        <v>Commission/Encaissement</v>
      </c>
      <c r="P3911" s="1" t="str">
        <f t="array" ref="P3911">INDEX(T_Natures[Nature],MATCH(TRUE,ISNUMBER(FIND(T_Natures[Libellé],F3911)),0))</f>
        <v>Commission/Encaissement</v>
      </c>
    </row>
    <row r="3912" spans="2:16" x14ac:dyDescent="0.2">
      <c r="B3912" s="1">
        <f t="shared" si="183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85"/>
        <v>7239157.5779998908</v>
      </c>
      <c r="L3912" s="9" t="str">
        <f t="shared" si="184"/>
        <v>Commission/Vir</v>
      </c>
      <c r="P3912" s="1" t="str">
        <f t="array" ref="P3912">INDEX(T_Natures[Nature],MATCH(TRUE,ISNUMBER(FIND(T_Natures[Libellé],F3912)),0))</f>
        <v>Commission/Vir</v>
      </c>
    </row>
    <row r="3913" spans="2:16" x14ac:dyDescent="0.2">
      <c r="B3913" s="1">
        <f t="shared" si="183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85"/>
        <v>7239157.2799998904</v>
      </c>
      <c r="L3913" s="9" t="str">
        <f t="shared" si="184"/>
        <v>Commission/Vir</v>
      </c>
      <c r="P3913" s="1" t="str">
        <f t="array" ref="P3913">INDEX(T_Natures[Nature],MATCH(TRUE,ISNUMBER(FIND(T_Natures[Libellé],F3913)),0))</f>
        <v>Commission/Vir</v>
      </c>
    </row>
    <row r="3914" spans="2:16" x14ac:dyDescent="0.2">
      <c r="B3914" s="1">
        <f t="shared" si="183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85"/>
        <v>7239156.9819998899</v>
      </c>
      <c r="L3914" s="9" t="str">
        <f t="shared" si="184"/>
        <v>Commission/Vir</v>
      </c>
      <c r="P3914" s="1" t="str">
        <f t="array" ref="P3914">INDEX(T_Natures[Nature],MATCH(TRUE,ISNUMBER(FIND(T_Natures[Libellé],F3914)),0))</f>
        <v>Commission/Vir</v>
      </c>
    </row>
    <row r="3915" spans="2:16" x14ac:dyDescent="0.2">
      <c r="B3915" s="1">
        <f t="shared" si="183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85"/>
        <v>7239156.6839998895</v>
      </c>
      <c r="L3915" s="9" t="str">
        <f t="shared" si="184"/>
        <v>Commission/Vir</v>
      </c>
      <c r="P3915" s="1" t="str">
        <f t="array" ref="P3915">INDEX(T_Natures[Nature],MATCH(TRUE,ISNUMBER(FIND(T_Natures[Libellé],F3915)),0))</f>
        <v>Commission/Vir</v>
      </c>
    </row>
    <row r="3916" spans="2:16" x14ac:dyDescent="0.2">
      <c r="B3916" s="1">
        <f t="shared" si="183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85"/>
        <v>7239156.3859998891</v>
      </c>
      <c r="L3916" s="9" t="str">
        <f t="shared" si="184"/>
        <v>Commission/Vir</v>
      </c>
      <c r="P3916" s="1" t="str">
        <f t="array" ref="P3916">INDEX(T_Natures[Nature],MATCH(TRUE,ISNUMBER(FIND(T_Natures[Libellé],F3916)),0))</f>
        <v>Commission/Vir</v>
      </c>
    </row>
    <row r="3917" spans="2:16" x14ac:dyDescent="0.2">
      <c r="B3917" s="1">
        <f t="shared" si="183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85"/>
        <v>7239156.0879998887</v>
      </c>
      <c r="L3917" s="9" t="str">
        <f t="shared" si="184"/>
        <v>Commission/Vir</v>
      </c>
      <c r="P3917" s="1" t="str">
        <f t="array" ref="P3917">INDEX(T_Natures[Nature],MATCH(TRUE,ISNUMBER(FIND(T_Natures[Libellé],F3917)),0))</f>
        <v>Commission/Vir</v>
      </c>
    </row>
    <row r="3918" spans="2:16" x14ac:dyDescent="0.2">
      <c r="B3918" s="1">
        <f t="shared" si="183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85"/>
        <v>7239155.7899998883</v>
      </c>
      <c r="L3918" s="9" t="str">
        <f t="shared" si="184"/>
        <v>Commission/Vir</v>
      </c>
      <c r="P3918" s="1" t="str">
        <f t="array" ref="P3918">INDEX(T_Natures[Nature],MATCH(TRUE,ISNUMBER(FIND(T_Natures[Libellé],F3918)),0))</f>
        <v>Commission/Vir</v>
      </c>
    </row>
    <row r="3919" spans="2:16" x14ac:dyDescent="0.2">
      <c r="B3919" s="1">
        <f t="shared" si="183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85"/>
        <v>7239155.4919998879</v>
      </c>
      <c r="L3919" s="9" t="str">
        <f t="shared" si="184"/>
        <v>Commission/Vir</v>
      </c>
      <c r="P3919" s="1" t="str">
        <f t="array" ref="P3919">INDEX(T_Natures[Nature],MATCH(TRUE,ISNUMBER(FIND(T_Natures[Libellé],F3919)),0))</f>
        <v>Commission/Vir</v>
      </c>
    </row>
    <row r="3920" spans="2:16" x14ac:dyDescent="0.2">
      <c r="B3920" s="1">
        <f t="shared" si="183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85"/>
        <v>7239155.1939998874</v>
      </c>
      <c r="L3920" s="9" t="str">
        <f t="shared" si="184"/>
        <v>Commission/Vir</v>
      </c>
      <c r="P3920" s="1" t="str">
        <f t="array" ref="P3920">INDEX(T_Natures[Nature],MATCH(TRUE,ISNUMBER(FIND(T_Natures[Libellé],F3920)),0))</f>
        <v>Commission/Vir</v>
      </c>
    </row>
    <row r="3921" spans="2:16" x14ac:dyDescent="0.2">
      <c r="B3921" s="1">
        <f t="shared" si="183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85"/>
        <v>7239154.895999887</v>
      </c>
      <c r="L3921" s="9" t="str">
        <f t="shared" si="184"/>
        <v>Commission/Vir</v>
      </c>
      <c r="P3921" s="1" t="str">
        <f t="array" ref="P3921">INDEX(T_Natures[Nature],MATCH(TRUE,ISNUMBER(FIND(T_Natures[Libellé],F3921)),0))</f>
        <v>Commission/Vir</v>
      </c>
    </row>
    <row r="3922" spans="2:16" x14ac:dyDescent="0.2">
      <c r="B3922" s="1">
        <f t="shared" si="183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85"/>
        <v>7239154.5979998866</v>
      </c>
      <c r="L3922" s="9" t="str">
        <f t="shared" si="184"/>
        <v>Commission/Vir</v>
      </c>
      <c r="P3922" s="1" t="str">
        <f t="array" ref="P3922">INDEX(T_Natures[Nature],MATCH(TRUE,ISNUMBER(FIND(T_Natures[Libellé],F3922)),0))</f>
        <v>Commission/Vir</v>
      </c>
    </row>
    <row r="3923" spans="2:16" x14ac:dyDescent="0.2">
      <c r="B3923" s="1">
        <f t="shared" si="183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85"/>
        <v>7239154.2999998862</v>
      </c>
      <c r="L3923" s="9" t="str">
        <f t="shared" si="184"/>
        <v>Commission/Vir</v>
      </c>
      <c r="P3923" s="1" t="str">
        <f t="array" ref="P3923">INDEX(T_Natures[Nature],MATCH(TRUE,ISNUMBER(FIND(T_Natures[Libellé],F3923)),0))</f>
        <v>Commission/Vir</v>
      </c>
    </row>
    <row r="3924" spans="2:16" x14ac:dyDescent="0.2">
      <c r="B3924" s="1">
        <f t="shared" si="183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85"/>
        <v>7239154.0019998858</v>
      </c>
      <c r="L3924" s="9" t="str">
        <f t="shared" si="184"/>
        <v>Commission/Vir</v>
      </c>
      <c r="P3924" s="1" t="str">
        <f t="array" ref="P3924">INDEX(T_Natures[Nature],MATCH(TRUE,ISNUMBER(FIND(T_Natures[Libellé],F3924)),0))</f>
        <v>Commission/Vir</v>
      </c>
    </row>
    <row r="3925" spans="2:16" x14ac:dyDescent="0.2">
      <c r="B3925" s="1">
        <f t="shared" si="183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85"/>
        <v>7239153.7039998854</v>
      </c>
      <c r="L3925" s="9" t="str">
        <f t="shared" si="184"/>
        <v>Commission/Vir</v>
      </c>
      <c r="P3925" s="1" t="str">
        <f t="array" ref="P3925">INDEX(T_Natures[Nature],MATCH(TRUE,ISNUMBER(FIND(T_Natures[Libellé],F3925)),0))</f>
        <v>Commission/Vir</v>
      </c>
    </row>
    <row r="3926" spans="2:16" x14ac:dyDescent="0.2">
      <c r="B3926" s="1">
        <f t="shared" si="183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85"/>
        <v>7239153.4059998849</v>
      </c>
      <c r="L3926" s="9" t="str">
        <f t="shared" si="184"/>
        <v>Commission/Vir</v>
      </c>
      <c r="P3926" s="1" t="str">
        <f t="array" ref="P3926">INDEX(T_Natures[Nature],MATCH(TRUE,ISNUMBER(FIND(T_Natures[Libellé],F3926)),0))</f>
        <v>Commission/Vir</v>
      </c>
    </row>
    <row r="3927" spans="2:16" x14ac:dyDescent="0.2">
      <c r="B3927" s="1">
        <f t="shared" si="183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85"/>
        <v>7239153.1079998845</v>
      </c>
      <c r="L3927" s="9" t="str">
        <f t="shared" si="184"/>
        <v>Commission/Vir</v>
      </c>
      <c r="P3927" s="1" t="str">
        <f t="array" ref="P3927">INDEX(T_Natures[Nature],MATCH(TRUE,ISNUMBER(FIND(T_Natures[Libellé],F3927)),0))</f>
        <v>Commission/Vir</v>
      </c>
    </row>
    <row r="3928" spans="2:16" x14ac:dyDescent="0.2">
      <c r="B3928" s="1">
        <f t="shared" si="183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85"/>
        <v>7239152.8099998841</v>
      </c>
      <c r="L3928" s="9" t="str">
        <f t="shared" si="184"/>
        <v>Commission/Vir</v>
      </c>
      <c r="P3928" s="1" t="str">
        <f t="array" ref="P3928">INDEX(T_Natures[Nature],MATCH(TRUE,ISNUMBER(FIND(T_Natures[Libellé],F3928)),0))</f>
        <v>Commission/Vir</v>
      </c>
    </row>
    <row r="3929" spans="2:16" x14ac:dyDescent="0.2">
      <c r="B3929" s="1">
        <f t="shared" si="183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85"/>
        <v>7239152.5119998837</v>
      </c>
      <c r="L3929" s="9" t="str">
        <f t="shared" si="184"/>
        <v>Commission/Vir</v>
      </c>
      <c r="P3929" s="1" t="str">
        <f t="array" ref="P3929">INDEX(T_Natures[Nature],MATCH(TRUE,ISNUMBER(FIND(T_Natures[Libellé],F3929)),0))</f>
        <v>Commission/Vir</v>
      </c>
    </row>
    <row r="3930" spans="2:16" x14ac:dyDescent="0.2">
      <c r="B3930" s="1">
        <f t="shared" si="183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85"/>
        <v>7239152.2139998833</v>
      </c>
      <c r="L3930" s="9" t="str">
        <f t="shared" si="184"/>
        <v>Commission/Vir</v>
      </c>
      <c r="P3930" s="1" t="str">
        <f t="array" ref="P3930">INDEX(T_Natures[Nature],MATCH(TRUE,ISNUMBER(FIND(T_Natures[Libellé],F3930)),0))</f>
        <v>Commission/Vir</v>
      </c>
    </row>
    <row r="3931" spans="2:16" x14ac:dyDescent="0.2">
      <c r="B3931" s="1">
        <f t="shared" si="183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85"/>
        <v>7239151.9159998829</v>
      </c>
      <c r="L3931" s="9" t="str">
        <f t="shared" si="184"/>
        <v>Commission/Vir</v>
      </c>
      <c r="P3931" s="1" t="str">
        <f t="array" ref="P3931">INDEX(T_Natures[Nature],MATCH(TRUE,ISNUMBER(FIND(T_Natures[Libellé],F3931)),0))</f>
        <v>Commission/Vir</v>
      </c>
    </row>
    <row r="3932" spans="2:16" x14ac:dyDescent="0.2">
      <c r="B3932" s="1">
        <f t="shared" si="183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85"/>
        <v>7239151.6179998824</v>
      </c>
      <c r="L3932" s="9" t="str">
        <f t="shared" si="184"/>
        <v>Commission/Vir</v>
      </c>
      <c r="P3932" s="1" t="str">
        <f t="array" ref="P3932">INDEX(T_Natures[Nature],MATCH(TRUE,ISNUMBER(FIND(T_Natures[Libellé],F3932)),0))</f>
        <v>Commission/Vir</v>
      </c>
    </row>
    <row r="3933" spans="2:16" x14ac:dyDescent="0.2">
      <c r="B3933" s="1">
        <f t="shared" si="183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85"/>
        <v>7239151.319999882</v>
      </c>
      <c r="L3933" s="9" t="str">
        <f t="shared" si="184"/>
        <v>Commission/Vir</v>
      </c>
      <c r="P3933" s="1" t="str">
        <f t="array" ref="P3933">INDEX(T_Natures[Nature],MATCH(TRUE,ISNUMBER(FIND(T_Natures[Libellé],F3933)),0))</f>
        <v>Commission/Vir</v>
      </c>
    </row>
    <row r="3934" spans="2:16" x14ac:dyDescent="0.2">
      <c r="B3934" s="1">
        <f t="shared" si="183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85"/>
        <v>7239151.0219998816</v>
      </c>
      <c r="L3934" s="9" t="str">
        <f t="shared" si="184"/>
        <v>Commission/Vir</v>
      </c>
      <c r="P3934" s="1" t="str">
        <f t="array" ref="P3934">INDEX(T_Natures[Nature],MATCH(TRUE,ISNUMBER(FIND(T_Natures[Libellé],F3934)),0))</f>
        <v>Commission/Vir</v>
      </c>
    </row>
    <row r="3935" spans="2:16" x14ac:dyDescent="0.2">
      <c r="B3935" s="1">
        <f t="shared" si="183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85"/>
        <v>7239150.7239998812</v>
      </c>
      <c r="L3935" s="9" t="str">
        <f t="shared" si="184"/>
        <v>Commission/Vir</v>
      </c>
      <c r="P3935" s="1" t="str">
        <f t="array" ref="P3935">INDEX(T_Natures[Nature],MATCH(TRUE,ISNUMBER(FIND(T_Natures[Libellé],F3935)),0))</f>
        <v>Commission/Vir</v>
      </c>
    </row>
    <row r="3936" spans="2:16" x14ac:dyDescent="0.2">
      <c r="B3936" s="1">
        <f t="shared" si="183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85"/>
        <v>7239150.4259998808</v>
      </c>
      <c r="L3936" s="9" t="str">
        <f t="shared" si="184"/>
        <v>Commission/Vir</v>
      </c>
      <c r="P3936" s="1" t="str">
        <f t="array" ref="P3936">INDEX(T_Natures[Nature],MATCH(TRUE,ISNUMBER(FIND(T_Natures[Libellé],F3936)),0))</f>
        <v>Commission/Vir</v>
      </c>
    </row>
    <row r="3937" spans="2:16" x14ac:dyDescent="0.2">
      <c r="B3937" s="1">
        <f t="shared" si="183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85"/>
        <v>7239150.1279998804</v>
      </c>
      <c r="L3937" s="9" t="str">
        <f t="shared" si="184"/>
        <v>Commission/Vir</v>
      </c>
      <c r="P3937" s="1" t="str">
        <f t="array" ref="P3937">INDEX(T_Natures[Nature],MATCH(TRUE,ISNUMBER(FIND(T_Natures[Libellé],F3937)),0))</f>
        <v>Commission/Vir</v>
      </c>
    </row>
    <row r="3938" spans="2:16" x14ac:dyDescent="0.2">
      <c r="B3938" s="1">
        <f t="shared" si="183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85"/>
        <v>7239149.8299998799</v>
      </c>
      <c r="L3938" s="9" t="str">
        <f t="shared" si="184"/>
        <v>Commission/Vir</v>
      </c>
      <c r="P3938" s="1" t="str">
        <f t="array" ref="P3938">INDEX(T_Natures[Nature],MATCH(TRUE,ISNUMBER(FIND(T_Natures[Libellé],F3938)),0))</f>
        <v>Commission/Vir</v>
      </c>
    </row>
    <row r="3939" spans="2:16" x14ac:dyDescent="0.2">
      <c r="B3939" s="1">
        <f t="shared" si="183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85"/>
        <v>7239149.5319998795</v>
      </c>
      <c r="L3939" s="9" t="str">
        <f t="shared" si="184"/>
        <v>Commission/Vir</v>
      </c>
      <c r="P3939" s="1" t="str">
        <f t="array" ref="P3939">INDEX(T_Natures[Nature],MATCH(TRUE,ISNUMBER(FIND(T_Natures[Libellé],F3939)),0))</f>
        <v>Commission/Vir</v>
      </c>
    </row>
    <row r="3940" spans="2:16" x14ac:dyDescent="0.2">
      <c r="B3940" s="1">
        <f t="shared" si="183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85"/>
        <v>7239149.2339998791</v>
      </c>
      <c r="L3940" s="9" t="str">
        <f t="shared" si="184"/>
        <v>Commission/Vir</v>
      </c>
      <c r="P3940" s="1" t="str">
        <f t="array" ref="P3940">INDEX(T_Natures[Nature],MATCH(TRUE,ISNUMBER(FIND(T_Natures[Libellé],F3940)),0))</f>
        <v>Commission/Vir</v>
      </c>
    </row>
    <row r="3941" spans="2:16" x14ac:dyDescent="0.2">
      <c r="B3941" s="1">
        <f t="shared" si="183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85"/>
        <v>7239148.9359998787</v>
      </c>
      <c r="L3941" s="9" t="str">
        <f t="shared" si="184"/>
        <v>Commission/Vir</v>
      </c>
      <c r="P3941" s="1" t="str">
        <f t="array" ref="P3941">INDEX(T_Natures[Nature],MATCH(TRUE,ISNUMBER(FIND(T_Natures[Libellé],F3941)),0))</f>
        <v>Commission/Vir</v>
      </c>
    </row>
    <row r="3942" spans="2:16" x14ac:dyDescent="0.2">
      <c r="B3942" s="1">
        <f t="shared" si="183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85"/>
        <v>7239148.6379998783</v>
      </c>
      <c r="L3942" s="9" t="str">
        <f t="shared" si="184"/>
        <v>Commission/Vir</v>
      </c>
      <c r="P3942" s="1" t="str">
        <f t="array" ref="P3942">INDEX(T_Natures[Nature],MATCH(TRUE,ISNUMBER(FIND(T_Natures[Libellé],F3942)),0))</f>
        <v>Commission/Vir</v>
      </c>
    </row>
    <row r="3943" spans="2:16" x14ac:dyDescent="0.2">
      <c r="B3943" s="1">
        <f t="shared" si="183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85"/>
        <v>7239148.3399998778</v>
      </c>
      <c r="L3943" s="9" t="str">
        <f t="shared" si="184"/>
        <v>Commission/Vir</v>
      </c>
      <c r="P3943" s="1" t="str">
        <f t="array" ref="P3943">INDEX(T_Natures[Nature],MATCH(TRUE,ISNUMBER(FIND(T_Natures[Libellé],F3943)),0))</f>
        <v>Commission/Vir</v>
      </c>
    </row>
    <row r="3944" spans="2:16" x14ac:dyDescent="0.2">
      <c r="B3944" s="1">
        <f t="shared" si="183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85"/>
        <v>7239148.0419998774</v>
      </c>
      <c r="L3944" s="9" t="str">
        <f t="shared" si="184"/>
        <v>Commission/Vir</v>
      </c>
      <c r="P3944" s="1" t="str">
        <f t="array" ref="P3944">INDEX(T_Natures[Nature],MATCH(TRUE,ISNUMBER(FIND(T_Natures[Libellé],F3944)),0))</f>
        <v>Commission/Vir</v>
      </c>
    </row>
    <row r="3945" spans="2:16" x14ac:dyDescent="0.2">
      <c r="B3945" s="1">
        <f t="shared" si="183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85"/>
        <v>7239147.743999877</v>
      </c>
      <c r="L3945" s="9" t="str">
        <f t="shared" si="184"/>
        <v>Commission/Vir</v>
      </c>
      <c r="P3945" s="1" t="str">
        <f t="array" ref="P3945">INDEX(T_Natures[Nature],MATCH(TRUE,ISNUMBER(FIND(T_Natures[Libellé],F3945)),0))</f>
        <v>Commission/Vir</v>
      </c>
    </row>
    <row r="3946" spans="2:16" x14ac:dyDescent="0.2">
      <c r="B3946" s="1">
        <f t="shared" si="183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85"/>
        <v>7239147.4459998766</v>
      </c>
      <c r="L3946" s="9" t="str">
        <f t="shared" si="184"/>
        <v>Commission/Vir</v>
      </c>
      <c r="P3946" s="1" t="str">
        <f t="array" ref="P3946">INDEX(T_Natures[Nature],MATCH(TRUE,ISNUMBER(FIND(T_Natures[Libellé],F3946)),0))</f>
        <v>Commission/Vir</v>
      </c>
    </row>
    <row r="3947" spans="2:16" x14ac:dyDescent="0.2">
      <c r="B3947" s="1">
        <f t="shared" si="183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85"/>
        <v>7239147.1479998762</v>
      </c>
      <c r="L3947" s="9" t="str">
        <f t="shared" si="184"/>
        <v>Commission/Vir</v>
      </c>
      <c r="P3947" s="1" t="str">
        <f t="array" ref="P3947">INDEX(T_Natures[Nature],MATCH(TRUE,ISNUMBER(FIND(T_Natures[Libellé],F3947)),0))</f>
        <v>Commission/Vir</v>
      </c>
    </row>
    <row r="3948" spans="2:16" x14ac:dyDescent="0.2">
      <c r="B3948" s="1">
        <f t="shared" si="183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85"/>
        <v>7239146.8499998758</v>
      </c>
      <c r="L3948" s="9" t="str">
        <f t="shared" si="184"/>
        <v>Commission/Vir</v>
      </c>
      <c r="P3948" s="1" t="str">
        <f t="array" ref="P3948">INDEX(T_Natures[Nature],MATCH(TRUE,ISNUMBER(FIND(T_Natures[Libellé],F3948)),0))</f>
        <v>Commission/Vir</v>
      </c>
    </row>
    <row r="3949" spans="2:16" x14ac:dyDescent="0.2">
      <c r="B3949" s="1">
        <f t="shared" si="183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85"/>
        <v>7239146.5519998753</v>
      </c>
      <c r="L3949" s="9" t="str">
        <f t="shared" si="184"/>
        <v>Commission/Vir</v>
      </c>
      <c r="P3949" s="1" t="str">
        <f t="array" ref="P3949">INDEX(T_Natures[Nature],MATCH(TRUE,ISNUMBER(FIND(T_Natures[Libellé],F3949)),0))</f>
        <v>Commission/Vir</v>
      </c>
    </row>
    <row r="3950" spans="2:16" x14ac:dyDescent="0.2">
      <c r="B3950" s="1">
        <f t="shared" si="183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85"/>
        <v>7250646.5519998753</v>
      </c>
      <c r="L3950" s="9" t="str">
        <f t="shared" si="184"/>
        <v>Encaissement Chq</v>
      </c>
      <c r="P3950" s="1" t="str">
        <f t="array" ref="P3950">INDEX(T_Natures[Nature],MATCH(TRUE,ISNUMBER(FIND(T_Natures[Libellé],F3950)),0))</f>
        <v>Encaissement Chq</v>
      </c>
    </row>
    <row r="3951" spans="2:16" x14ac:dyDescent="0.2">
      <c r="B3951" s="1">
        <f t="shared" si="183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85"/>
        <v>7250946.5519998753</v>
      </c>
      <c r="L3951" s="9" t="str">
        <f t="shared" si="184"/>
        <v>Encaissement Chq</v>
      </c>
      <c r="P3951" s="1" t="str">
        <f t="array" ref="P3951">INDEX(T_Natures[Nature],MATCH(TRUE,ISNUMBER(FIND(T_Natures[Libellé],F3951)),0))</f>
        <v>Encaissement Chq</v>
      </c>
    </row>
    <row r="3952" spans="2:16" x14ac:dyDescent="0.2">
      <c r="B3952" s="1">
        <f t="shared" si="183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85"/>
        <v>7251146.5519998753</v>
      </c>
      <c r="L3952" s="9" t="str">
        <f t="shared" si="184"/>
        <v>Versement</v>
      </c>
      <c r="P3952" s="1" t="str">
        <f t="array" ref="P3952">INDEX(T_Natures[Nature],MATCH(TRUE,ISNUMBER(FIND(T_Natures[Libellé],F3952)),0))</f>
        <v>Versement</v>
      </c>
    </row>
    <row r="3953" spans="2:16" x14ac:dyDescent="0.2">
      <c r="B3953" s="1">
        <f t="shared" si="183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85"/>
        <v>7251546.5519998753</v>
      </c>
      <c r="L3953" s="9" t="str">
        <f t="shared" si="184"/>
        <v>Versement</v>
      </c>
      <c r="P3953" s="1" t="str">
        <f t="array" ref="P3953">INDEX(T_Natures[Nature],MATCH(TRUE,ISNUMBER(FIND(T_Natures[Libellé],F3953)),0))</f>
        <v>Versement</v>
      </c>
    </row>
    <row r="3954" spans="2:16" x14ac:dyDescent="0.2">
      <c r="B3954" s="1">
        <f t="shared" si="183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85"/>
        <v>7251696.5519998753</v>
      </c>
      <c r="L3954" s="9" t="str">
        <f t="shared" si="184"/>
        <v>Versement</v>
      </c>
      <c r="P3954" s="1" t="str">
        <f t="array" ref="P3954">INDEX(T_Natures[Nature],MATCH(TRUE,ISNUMBER(FIND(T_Natures[Libellé],F3954)),0))</f>
        <v>Versement</v>
      </c>
    </row>
    <row r="3955" spans="2:16" x14ac:dyDescent="0.2">
      <c r="B3955" s="1">
        <f t="shared" si="183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85"/>
        <v>7251846.5519998753</v>
      </c>
      <c r="L3955" s="9" t="str">
        <f t="shared" si="184"/>
        <v>Versement</v>
      </c>
      <c r="P3955" s="1" t="str">
        <f t="array" ref="P3955">INDEX(T_Natures[Nature],MATCH(TRUE,ISNUMBER(FIND(T_Natures[Libellé],F3955)),0))</f>
        <v>Versement</v>
      </c>
    </row>
    <row r="3956" spans="2:16" x14ac:dyDescent="0.2">
      <c r="B3956" s="1">
        <f t="shared" si="183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85"/>
        <v>7251896.5519998753</v>
      </c>
      <c r="L3956" s="9" t="str">
        <f t="shared" si="184"/>
        <v>Versement</v>
      </c>
      <c r="P3956" s="1" t="str">
        <f t="array" ref="P3956">INDEX(T_Natures[Nature],MATCH(TRUE,ISNUMBER(FIND(T_Natures[Libellé],F3956)),0))</f>
        <v>Versement</v>
      </c>
    </row>
    <row r="3957" spans="2:16" x14ac:dyDescent="0.2">
      <c r="B3957" s="1">
        <f t="shared" si="183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85"/>
        <v>7251956.5519998753</v>
      </c>
      <c r="L3957" s="9" t="str">
        <f t="shared" si="184"/>
        <v>Versement</v>
      </c>
      <c r="P3957" s="1" t="str">
        <f t="array" ref="P3957">INDEX(T_Natures[Nature],MATCH(TRUE,ISNUMBER(FIND(T_Natures[Libellé],F3957)),0))</f>
        <v>Versement</v>
      </c>
    </row>
    <row r="3958" spans="2:16" x14ac:dyDescent="0.2">
      <c r="B3958" s="1">
        <f t="shared" si="183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85"/>
        <v>7252056.5519998753</v>
      </c>
      <c r="L3958" s="9" t="str">
        <f t="shared" si="184"/>
        <v>Versement</v>
      </c>
      <c r="P3958" s="1" t="str">
        <f t="array" ref="P3958">INDEX(T_Natures[Nature],MATCH(TRUE,ISNUMBER(FIND(T_Natures[Libellé],F3958)),0))</f>
        <v>Versement</v>
      </c>
    </row>
    <row r="3959" spans="2:16" x14ac:dyDescent="0.2">
      <c r="B3959" s="1">
        <f t="shared" si="183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85"/>
        <v>7252076.5519998753</v>
      </c>
      <c r="L3959" s="9" t="str">
        <f t="shared" si="184"/>
        <v>Versement</v>
      </c>
      <c r="P3959" s="1" t="str">
        <f t="array" ref="P3959">INDEX(T_Natures[Nature],MATCH(TRUE,ISNUMBER(FIND(T_Natures[Libellé],F3959)),0))</f>
        <v>Versement</v>
      </c>
    </row>
    <row r="3960" spans="2:16" x14ac:dyDescent="0.2">
      <c r="B3960" s="1">
        <f t="shared" si="183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85"/>
        <v>7252376.5519998753</v>
      </c>
      <c r="L3960" s="9" t="str">
        <f t="shared" si="184"/>
        <v>Versement</v>
      </c>
      <c r="P3960" s="1" t="str">
        <f t="array" ref="P3960">INDEX(T_Natures[Nature],MATCH(TRUE,ISNUMBER(FIND(T_Natures[Libellé],F3960)),0))</f>
        <v>Versement</v>
      </c>
    </row>
    <row r="3961" spans="2:16" x14ac:dyDescent="0.2">
      <c r="B3961" s="1">
        <f t="shared" si="183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85"/>
        <v>7252426.5519998753</v>
      </c>
      <c r="L3961" s="9" t="str">
        <f t="shared" si="184"/>
        <v>Virement Local</v>
      </c>
      <c r="P3961" s="1" t="str">
        <f t="array" ref="P3961">INDEX(T_Natures[Nature],MATCH(TRUE,ISNUMBER(FIND(T_Natures[Libellé],F3961)),0))</f>
        <v>Virement Local</v>
      </c>
    </row>
    <row r="3962" spans="2:16" x14ac:dyDescent="0.2">
      <c r="B3962" s="1">
        <f t="shared" si="183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85"/>
        <v>7253426.5519998753</v>
      </c>
      <c r="L3962" s="9" t="str">
        <f t="shared" si="184"/>
        <v>Virement Local</v>
      </c>
      <c r="P3962" s="1" t="str">
        <f t="array" ref="P3962">INDEX(T_Natures[Nature],MATCH(TRUE,ISNUMBER(FIND(T_Natures[Libellé],F3962)),0))</f>
        <v>Virement Local</v>
      </c>
    </row>
    <row r="3963" spans="2:16" x14ac:dyDescent="0.2">
      <c r="B3963" s="1">
        <f t="shared" si="183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85"/>
        <v>7253826.5519998753</v>
      </c>
      <c r="L3963" s="9" t="str">
        <f t="shared" si="184"/>
        <v>Virement Local</v>
      </c>
      <c r="P3963" s="1" t="str">
        <f t="array" ref="P3963">INDEX(T_Natures[Nature],MATCH(TRUE,ISNUMBER(FIND(T_Natures[Libellé],F3963)),0))</f>
        <v>Virement Local</v>
      </c>
    </row>
    <row r="3964" spans="2:16" x14ac:dyDescent="0.2">
      <c r="B3964" s="1">
        <f t="shared" si="183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85"/>
        <v>7253856.5519998753</v>
      </c>
      <c r="L3964" s="9" t="str">
        <f t="shared" si="184"/>
        <v>Virement Local</v>
      </c>
      <c r="P3964" s="1" t="str">
        <f t="array" ref="P3964">INDEX(T_Natures[Nature],MATCH(TRUE,ISNUMBER(FIND(T_Natures[Libellé],F3964)),0))</f>
        <v>Virement Local</v>
      </c>
    </row>
    <row r="3965" spans="2:16" x14ac:dyDescent="0.2">
      <c r="B3965" s="1">
        <f t="shared" si="183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85"/>
        <v>7255856.5519998753</v>
      </c>
      <c r="L3965" s="9" t="str">
        <f t="shared" si="184"/>
        <v>Virement Local</v>
      </c>
      <c r="P3965" s="1" t="str">
        <f t="array" ref="P3965">INDEX(T_Natures[Nature],MATCH(TRUE,ISNUMBER(FIND(T_Natures[Libellé],F3965)),0))</f>
        <v>Virement Local</v>
      </c>
    </row>
    <row r="3966" spans="2:16" x14ac:dyDescent="0.2">
      <c r="B3966" s="1">
        <f t="shared" si="183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85"/>
        <v>7256156.5519998753</v>
      </c>
      <c r="L3966" s="9" t="str">
        <f t="shared" si="184"/>
        <v>Virement Local</v>
      </c>
      <c r="P3966" s="1" t="str">
        <f t="array" ref="P3966">INDEX(T_Natures[Nature],MATCH(TRUE,ISNUMBER(FIND(T_Natures[Libellé],F3966)),0))</f>
        <v>Virement Local</v>
      </c>
    </row>
    <row r="3967" spans="2:16" x14ac:dyDescent="0.2">
      <c r="B3967" s="1">
        <f t="shared" si="183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85"/>
        <v>7256256.5519998753</v>
      </c>
      <c r="L3967" s="9" t="str">
        <f t="shared" si="184"/>
        <v>Virement Local</v>
      </c>
      <c r="P3967" s="1" t="str">
        <f t="array" ref="P3967">INDEX(T_Natures[Nature],MATCH(TRUE,ISNUMBER(FIND(T_Natures[Libellé],F3967)),0))</f>
        <v>Virement Local</v>
      </c>
    </row>
    <row r="3968" spans="2:16" x14ac:dyDescent="0.2">
      <c r="B3968" s="1">
        <f t="shared" si="183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85"/>
        <v>7256456.5519998753</v>
      </c>
      <c r="L3968" s="9" t="str">
        <f t="shared" si="184"/>
        <v>Virement Local</v>
      </c>
      <c r="P3968" s="1" t="str">
        <f t="array" ref="P3968">INDEX(T_Natures[Nature],MATCH(TRUE,ISNUMBER(FIND(T_Natures[Libellé],F3968)),0))</f>
        <v>Virement Local</v>
      </c>
    </row>
    <row r="3969" spans="2:16" x14ac:dyDescent="0.2">
      <c r="B3969" s="1">
        <f t="shared" si="183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85"/>
        <v>7301456.5519998753</v>
      </c>
      <c r="L3969" s="9" t="str">
        <f t="shared" si="184"/>
        <v>Virement Local</v>
      </c>
      <c r="P3969" s="1" t="str">
        <f t="array" ref="P3969">INDEX(T_Natures[Nature],MATCH(TRUE,ISNUMBER(FIND(T_Natures[Libellé],F3969)),0))</f>
        <v>Virement Local</v>
      </c>
    </row>
    <row r="3970" spans="2:16" x14ac:dyDescent="0.2">
      <c r="B3970" s="1">
        <f t="shared" si="183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85"/>
        <v>7301956.5519998753</v>
      </c>
      <c r="L3970" s="9" t="str">
        <f t="shared" si="184"/>
        <v>Virement Local</v>
      </c>
      <c r="P3970" s="1" t="str">
        <f t="array" ref="P3970">INDEX(T_Natures[Nature],MATCH(TRUE,ISNUMBER(FIND(T_Natures[Libellé],F3970)),0))</f>
        <v>Virement Local</v>
      </c>
    </row>
    <row r="3971" spans="2:16" x14ac:dyDescent="0.2">
      <c r="B3971" s="1">
        <f t="shared" si="183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85"/>
        <v>7302036.5519998753</v>
      </c>
      <c r="L3971" s="9" t="str">
        <f t="shared" si="184"/>
        <v>Virement Local</v>
      </c>
      <c r="P3971" s="1" t="str">
        <f t="array" ref="P3971">INDEX(T_Natures[Nature],MATCH(TRUE,ISNUMBER(FIND(T_Natures[Libellé],F3971)),0))</f>
        <v>Virement Local</v>
      </c>
    </row>
    <row r="3972" spans="2:16" x14ac:dyDescent="0.2">
      <c r="B3972" s="1">
        <f t="shared" si="183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85"/>
        <v>7302536.5519998753</v>
      </c>
      <c r="L3972" s="9" t="str">
        <f t="shared" si="184"/>
        <v>Virement Local</v>
      </c>
      <c r="P3972" s="1" t="str">
        <f t="array" ref="P3972">INDEX(T_Natures[Nature],MATCH(TRUE,ISNUMBER(FIND(T_Natures[Libellé],F3972)),0))</f>
        <v>Virement Local</v>
      </c>
    </row>
    <row r="3973" spans="2:16" x14ac:dyDescent="0.2">
      <c r="B3973" s="1">
        <f t="shared" ref="B3973:B4036" si="186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85"/>
        <v>7302824.5519998753</v>
      </c>
      <c r="L3973" s="9" t="str">
        <f t="shared" ref="L3973:L4036" si="187">IF(ISNUMBER(FIND(LEFT($R$4,$S$4),F3973))=TRUE,$T$4,IF(ISNUMBER(FIND(LEFT($R$5,$S$5),F3973))=TRUE,$T$5,IF(ISNUMBER(FIND(LEFT($R$6,$S$6),F3973))=TRUE,$T$6,IF(ISNUMBER(FIND(LEFT($R$7,$S$7),F3973))=TRUE,$T$7,IF(ISNUMBER(FIND(LEFT($R$8,$S$8),F3973))=TRUE,$T$8,IF(ISNUMBER(FIND(LEFT($R$9,$S$9),F3973))=TRUE,$T$9,IF(ISNUMBER(FIND(LEFT($R$10,$S$10),F3973))=TRUE,$T$10,IF(ISNUMBER(FIND(LEFT($R$11,$S$11),F3973))=TRUE,$T$11,IF(ISNUMBER(FIND(LEFT($R$12,$S$12),F3973))=TRUE,$T$12,IF(ISNUMBER(FIND(LEFT($R$13,$S$13),F3973))=TRUE,$T$13,IF(ISNUMBER(FIND(LEFT($R$14,$S$14),F3973))=TRUE,$T$14,IF(ISNUMBER(FIND(LEFT($R$15,$S$15),F3973))=TRUE,$T$15,IF(ISNUMBER(FIND(LEFT($R$16,$S$16),F3973))=TRUE,$T$16,IF(ISNUMBER(FIND(LEFT($R$17,$S$17),F3973))=TRUE,$T$17,IF(ISNUMBER(FIND(LEFT($R$18,$S$18),F3973))=TRUE,$T$18,IF(ISNUMBER(FIND(LEFT($R$19,$S$19),F3973))=TRUE,$T$19,IF(ISNUMBER(FIND(LEFT($R$20,$S$20),F3973))=TRUE,$T$20,IF(ISNUMBER(FIND(LEFT($R$21,$S$21),F3973))=TRUE,$T$21,IF(ISNUMBER(FIND(LEFT($R$24,$S$24),F3973))=TRUE,$T$24,IF(ISNUMBER(FIND(LEFT($R$25,$S$25),F3973))=TRUE,$T$25,IF(ISNUMBER(FIND(LEFT($R$26,$S$26),F3973))=TRUE,$T$26,IF(ISNUMBER(FIND(LEFT($R$27,$S$27),F3973))=TRUE,$T$27,IF(ISNUMBER(FIND(LEFT($R$28,$S$28),F3973))=TRUE,$T$28,IF(ISNUMBER(FIND(LEFT($R$22,$S$22),F3973))=TRUE,$T$22,IF(ISNUMBER(FIND(LEFT($R$23,$S$23),F3973))=TRUE,$T$23,IF(ISNUMBER(FIND(LEFT($R$29,$S$29),F3973))=TRUE,$T$29))))))))))))))))))))))))))</f>
        <v>Virement Local</v>
      </c>
      <c r="P3973" s="1" t="str">
        <f t="array" ref="P3973">INDEX(T_Natures[Nature],MATCH(TRUE,ISNUMBER(FIND(T_Natures[Libellé],F3973)),0))</f>
        <v>Virement Local</v>
      </c>
    </row>
    <row r="3974" spans="2:16" x14ac:dyDescent="0.2">
      <c r="B3974" s="1">
        <f t="shared" si="186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88">K3973+J3974-I3974</f>
        <v>7302854.5519998753</v>
      </c>
      <c r="L3974" s="9" t="str">
        <f t="shared" si="187"/>
        <v>Virement Local</v>
      </c>
      <c r="P3974" s="1" t="str">
        <f t="array" ref="P3974">INDEX(T_Natures[Nature],MATCH(TRUE,ISNUMBER(FIND(T_Natures[Libellé],F3974)),0))</f>
        <v>Virement Local</v>
      </c>
    </row>
    <row r="3975" spans="2:16" x14ac:dyDescent="0.2">
      <c r="B3975" s="1">
        <f t="shared" si="186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88"/>
        <v>7303670.6019998752</v>
      </c>
      <c r="L3975" s="9" t="str">
        <f t="shared" si="187"/>
        <v>Virement Local</v>
      </c>
      <c r="P3975" s="1" t="str">
        <f t="array" ref="P3975">INDEX(T_Natures[Nature],MATCH(TRUE,ISNUMBER(FIND(T_Natures[Libellé],F3975)),0))</f>
        <v>Virement Local</v>
      </c>
    </row>
    <row r="3976" spans="2:16" x14ac:dyDescent="0.2">
      <c r="B3976" s="1">
        <f t="shared" si="186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88"/>
        <v>7303970.6019998752</v>
      </c>
      <c r="L3976" s="9" t="str">
        <f t="shared" si="187"/>
        <v>Virement Local</v>
      </c>
      <c r="P3976" s="1" t="str">
        <f t="array" ref="P3976">INDEX(T_Natures[Nature],MATCH(TRUE,ISNUMBER(FIND(T_Natures[Libellé],F3976)),0))</f>
        <v>Virement Local</v>
      </c>
    </row>
    <row r="3977" spans="2:16" x14ac:dyDescent="0.2">
      <c r="B3977" s="1">
        <f t="shared" si="186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88"/>
        <v>7304070.6019998752</v>
      </c>
      <c r="L3977" s="9" t="str">
        <f t="shared" si="187"/>
        <v>Virement Local</v>
      </c>
      <c r="P3977" s="1" t="str">
        <f t="array" ref="P3977">INDEX(T_Natures[Nature],MATCH(TRUE,ISNUMBER(FIND(T_Natures[Libellé],F3977)),0))</f>
        <v>Virement Local</v>
      </c>
    </row>
    <row r="3978" spans="2:16" x14ac:dyDescent="0.2">
      <c r="B3978" s="1">
        <f t="shared" si="186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88"/>
        <v>7305583.8019998753</v>
      </c>
      <c r="L3978" s="9" t="str">
        <f t="shared" si="187"/>
        <v>Virement Local</v>
      </c>
      <c r="P3978" s="1" t="str">
        <f t="array" ref="P3978">INDEX(T_Natures[Nature],MATCH(TRUE,ISNUMBER(FIND(T_Natures[Libellé],F3978)),0))</f>
        <v>Virement Local</v>
      </c>
    </row>
    <row r="3979" spans="2:16" x14ac:dyDescent="0.2">
      <c r="B3979" s="1">
        <f t="shared" si="186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88"/>
        <v>7305642.8019998753</v>
      </c>
      <c r="L3979" s="9" t="str">
        <f t="shared" si="187"/>
        <v>Virement Local</v>
      </c>
      <c r="P3979" s="1" t="str">
        <f t="array" ref="P3979">INDEX(T_Natures[Nature],MATCH(TRUE,ISNUMBER(FIND(T_Natures[Libellé],F3979)),0))</f>
        <v>Virement Local</v>
      </c>
    </row>
    <row r="3980" spans="2:16" x14ac:dyDescent="0.2">
      <c r="B3980" s="1">
        <f t="shared" si="186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88"/>
        <v>7305702.8019998753</v>
      </c>
      <c r="L3980" s="9" t="str">
        <f t="shared" si="187"/>
        <v>Virement Local</v>
      </c>
      <c r="P3980" s="1" t="str">
        <f t="array" ref="P3980">INDEX(T_Natures[Nature],MATCH(TRUE,ISNUMBER(FIND(T_Natures[Libellé],F3980)),0))</f>
        <v>Virement Local</v>
      </c>
    </row>
    <row r="3981" spans="2:16" x14ac:dyDescent="0.2">
      <c r="B3981" s="1">
        <f t="shared" si="186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88"/>
        <v>7305722.8019998753</v>
      </c>
      <c r="L3981" s="9" t="str">
        <f t="shared" si="187"/>
        <v>Virement Local</v>
      </c>
      <c r="P3981" s="1" t="str">
        <f t="array" ref="P3981">INDEX(T_Natures[Nature],MATCH(TRUE,ISNUMBER(FIND(T_Natures[Libellé],F3981)),0))</f>
        <v>Virement Local</v>
      </c>
    </row>
    <row r="3982" spans="2:16" x14ac:dyDescent="0.2">
      <c r="B3982" s="1">
        <f t="shared" si="186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88"/>
        <v>7305922.8019998753</v>
      </c>
      <c r="L3982" s="9" t="str">
        <f t="shared" si="187"/>
        <v>Virement Local</v>
      </c>
      <c r="P3982" s="1" t="str">
        <f t="array" ref="P3982">INDEX(T_Natures[Nature],MATCH(TRUE,ISNUMBER(FIND(T_Natures[Libellé],F3982)),0))</f>
        <v>Virement Local</v>
      </c>
    </row>
    <row r="3983" spans="2:16" x14ac:dyDescent="0.2">
      <c r="B3983" s="1">
        <f t="shared" si="186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88"/>
        <v>7306922.8019998753</v>
      </c>
      <c r="L3983" s="9" t="str">
        <f t="shared" si="187"/>
        <v>Virement Local</v>
      </c>
      <c r="P3983" s="1" t="str">
        <f t="array" ref="P3983">INDEX(T_Natures[Nature],MATCH(TRUE,ISNUMBER(FIND(T_Natures[Libellé],F3983)),0))</f>
        <v>Virement Local</v>
      </c>
    </row>
    <row r="3984" spans="2:16" x14ac:dyDescent="0.2">
      <c r="B3984" s="1">
        <f t="shared" si="186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88"/>
        <v>7307022.8019998753</v>
      </c>
      <c r="L3984" s="9" t="str">
        <f t="shared" si="187"/>
        <v>Virement Local</v>
      </c>
      <c r="P3984" s="1" t="str">
        <f t="array" ref="P3984">INDEX(T_Natures[Nature],MATCH(TRUE,ISNUMBER(FIND(T_Natures[Libellé],F3984)),0))</f>
        <v>Virement Local</v>
      </c>
    </row>
    <row r="3985" spans="2:16" x14ac:dyDescent="0.2">
      <c r="B3985" s="1">
        <f t="shared" si="186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88"/>
        <v>7307222.8019998753</v>
      </c>
      <c r="L3985" s="9" t="str">
        <f t="shared" si="187"/>
        <v>Virement Local</v>
      </c>
      <c r="P3985" s="1" t="str">
        <f t="array" ref="P3985">INDEX(T_Natures[Nature],MATCH(TRUE,ISNUMBER(FIND(T_Natures[Libellé],F3985)),0))</f>
        <v>Virement Local</v>
      </c>
    </row>
    <row r="3986" spans="2:16" x14ac:dyDescent="0.2">
      <c r="B3986" s="1">
        <f t="shared" si="186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88"/>
        <v>7307272.8019998753</v>
      </c>
      <c r="L3986" s="9" t="str">
        <f t="shared" si="187"/>
        <v>Virement Local</v>
      </c>
      <c r="P3986" s="1" t="str">
        <f t="array" ref="P3986">INDEX(T_Natures[Nature],MATCH(TRUE,ISNUMBER(FIND(T_Natures[Libellé],F3986)),0))</f>
        <v>Virement Local</v>
      </c>
    </row>
    <row r="3987" spans="2:16" x14ac:dyDescent="0.2">
      <c r="B3987" s="1">
        <f t="shared" si="186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88"/>
        <v>7312882.8019998753</v>
      </c>
      <c r="L3987" s="9" t="str">
        <f t="shared" si="187"/>
        <v>Virement Local</v>
      </c>
      <c r="P3987" s="1" t="str">
        <f t="array" ref="P3987">INDEX(T_Natures[Nature],MATCH(TRUE,ISNUMBER(FIND(T_Natures[Libellé],F3987)),0))</f>
        <v>Virement Local</v>
      </c>
    </row>
    <row r="3988" spans="2:16" x14ac:dyDescent="0.2">
      <c r="B3988" s="1">
        <f t="shared" si="186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88"/>
        <v>7312912.8019998753</v>
      </c>
      <c r="L3988" s="9" t="str">
        <f t="shared" si="187"/>
        <v>Virement Local</v>
      </c>
      <c r="P3988" s="1" t="str">
        <f t="array" ref="P3988">INDEX(T_Natures[Nature],MATCH(TRUE,ISNUMBER(FIND(T_Natures[Libellé],F3988)),0))</f>
        <v>Virement Local</v>
      </c>
    </row>
    <row r="3989" spans="2:16" x14ac:dyDescent="0.2">
      <c r="B3989" s="1">
        <f t="shared" si="186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88"/>
        <v>7312982.8019998753</v>
      </c>
      <c r="L3989" s="9" t="str">
        <f t="shared" si="187"/>
        <v>Virement Local</v>
      </c>
      <c r="P3989" s="1" t="str">
        <f t="array" ref="P3989">INDEX(T_Natures[Nature],MATCH(TRUE,ISNUMBER(FIND(T_Natures[Libellé],F3989)),0))</f>
        <v>Virement Local</v>
      </c>
    </row>
    <row r="3990" spans="2:16" x14ac:dyDescent="0.2">
      <c r="B3990" s="1">
        <f t="shared" si="186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88"/>
        <v>7314482.8019998753</v>
      </c>
      <c r="L3990" s="9" t="str">
        <f t="shared" si="187"/>
        <v>Virement Local</v>
      </c>
      <c r="P3990" s="1" t="str">
        <f t="array" ref="P3990">INDEX(T_Natures[Nature],MATCH(TRUE,ISNUMBER(FIND(T_Natures[Libellé],F3990)),0))</f>
        <v>Virement Local</v>
      </c>
    </row>
    <row r="3991" spans="2:16" x14ac:dyDescent="0.2">
      <c r="B3991" s="1">
        <f t="shared" si="186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88"/>
        <v>7315982.8019998753</v>
      </c>
      <c r="L3991" s="9" t="str">
        <f t="shared" si="187"/>
        <v>Virement Local</v>
      </c>
      <c r="P3991" s="1" t="str">
        <f t="array" ref="P3991">INDEX(T_Natures[Nature],MATCH(TRUE,ISNUMBER(FIND(T_Natures[Libellé],F3991)),0))</f>
        <v>Virement Local</v>
      </c>
    </row>
    <row r="3992" spans="2:16" x14ac:dyDescent="0.2">
      <c r="B3992" s="1">
        <f t="shared" si="186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88"/>
        <v>7316162.8019998753</v>
      </c>
      <c r="L3992" s="9" t="str">
        <f t="shared" si="187"/>
        <v>Virement Local</v>
      </c>
      <c r="P3992" s="1" t="str">
        <f t="array" ref="P3992">INDEX(T_Natures[Nature],MATCH(TRUE,ISNUMBER(FIND(T_Natures[Libellé],F3992)),0))</f>
        <v>Virement Local</v>
      </c>
    </row>
    <row r="3993" spans="2:16" x14ac:dyDescent="0.2">
      <c r="B3993" s="1">
        <f t="shared" si="186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88"/>
        <v>7316262.8019998753</v>
      </c>
      <c r="L3993" s="9" t="str">
        <f t="shared" si="187"/>
        <v>Virement Local</v>
      </c>
      <c r="P3993" s="1" t="str">
        <f t="array" ref="P3993">INDEX(T_Natures[Nature],MATCH(TRUE,ISNUMBER(FIND(T_Natures[Libellé],F3993)),0))</f>
        <v>Virement Local</v>
      </c>
    </row>
    <row r="3994" spans="2:16" x14ac:dyDescent="0.2">
      <c r="B3994" s="1">
        <f t="shared" si="186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88"/>
        <v>7316462.8019998753</v>
      </c>
      <c r="L3994" s="9" t="str">
        <f t="shared" si="187"/>
        <v>Virement Local</v>
      </c>
      <c r="P3994" s="1" t="str">
        <f t="array" ref="P3994">INDEX(T_Natures[Nature],MATCH(TRUE,ISNUMBER(FIND(T_Natures[Libellé],F3994)),0))</f>
        <v>Virement Local</v>
      </c>
    </row>
    <row r="3995" spans="2:16" x14ac:dyDescent="0.2">
      <c r="B3995" s="1">
        <f t="shared" si="186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88"/>
        <v>7316462.515999875</v>
      </c>
      <c r="L3995" s="9" t="str">
        <f t="shared" si="187"/>
        <v>Commission/Encaissement</v>
      </c>
      <c r="P3995" s="1" t="str">
        <f t="array" ref="P3995">INDEX(T_Natures[Nature],MATCH(TRUE,ISNUMBER(FIND(T_Natures[Libellé],F3995)),0))</f>
        <v>Commission/Encaissement</v>
      </c>
    </row>
    <row r="3996" spans="2:16" x14ac:dyDescent="0.2">
      <c r="B3996" s="1">
        <f t="shared" si="186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88"/>
        <v>7316462.2179998746</v>
      </c>
      <c r="L3996" s="9" t="str">
        <f t="shared" si="187"/>
        <v>Commission/Vir</v>
      </c>
      <c r="P3996" s="1" t="str">
        <f t="array" ref="P3996">INDEX(T_Natures[Nature],MATCH(TRUE,ISNUMBER(FIND(T_Natures[Libellé],F3996)),0))</f>
        <v>Commission/Vir</v>
      </c>
    </row>
    <row r="3997" spans="2:16" x14ac:dyDescent="0.2">
      <c r="B3997" s="1">
        <f t="shared" si="186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88"/>
        <v>7316461.9199998742</v>
      </c>
      <c r="L3997" s="9" t="str">
        <f t="shared" si="187"/>
        <v>Commission/Vir</v>
      </c>
      <c r="P3997" s="1" t="str">
        <f t="array" ref="P3997">INDEX(T_Natures[Nature],MATCH(TRUE,ISNUMBER(FIND(T_Natures[Libellé],F3997)),0))</f>
        <v>Commission/Vir</v>
      </c>
    </row>
    <row r="3998" spans="2:16" x14ac:dyDescent="0.2">
      <c r="B3998" s="1">
        <f t="shared" si="186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88"/>
        <v>7316461.6219998738</v>
      </c>
      <c r="L3998" s="9" t="str">
        <f t="shared" si="187"/>
        <v>Commission/Vir</v>
      </c>
      <c r="P3998" s="1" t="str">
        <f t="array" ref="P3998">INDEX(T_Natures[Nature],MATCH(TRUE,ISNUMBER(FIND(T_Natures[Libellé],F3998)),0))</f>
        <v>Commission/Vir</v>
      </c>
    </row>
    <row r="3999" spans="2:16" x14ac:dyDescent="0.2">
      <c r="B3999" s="1">
        <f t="shared" si="186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88"/>
        <v>7316461.3239998734</v>
      </c>
      <c r="L3999" s="9" t="str">
        <f t="shared" si="187"/>
        <v>Commission/Vir</v>
      </c>
      <c r="P3999" s="1" t="str">
        <f t="array" ref="P3999">INDEX(T_Natures[Nature],MATCH(TRUE,ISNUMBER(FIND(T_Natures[Libellé],F3999)),0))</f>
        <v>Commission/Vir</v>
      </c>
    </row>
    <row r="4000" spans="2:16" x14ac:dyDescent="0.2">
      <c r="B4000" s="1">
        <f t="shared" si="186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88"/>
        <v>7316461.0259998729</v>
      </c>
      <c r="L4000" s="9" t="str">
        <f t="shared" si="187"/>
        <v>Commission/Vir</v>
      </c>
      <c r="P4000" s="1" t="str">
        <f t="array" ref="P4000">INDEX(T_Natures[Nature],MATCH(TRUE,ISNUMBER(FIND(T_Natures[Libellé],F4000)),0))</f>
        <v>Commission/Vir</v>
      </c>
    </row>
    <row r="4001" spans="2:16" x14ac:dyDescent="0.2">
      <c r="B4001" s="1">
        <f t="shared" si="186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88"/>
        <v>7316460.7279998725</v>
      </c>
      <c r="L4001" s="9" t="str">
        <f t="shared" si="187"/>
        <v>Commission/Vir</v>
      </c>
      <c r="P4001" s="1" t="str">
        <f t="array" ref="P4001">INDEX(T_Natures[Nature],MATCH(TRUE,ISNUMBER(FIND(T_Natures[Libellé],F4001)),0))</f>
        <v>Commission/Vir</v>
      </c>
    </row>
    <row r="4002" spans="2:16" x14ac:dyDescent="0.2">
      <c r="B4002" s="1">
        <f t="shared" si="186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88"/>
        <v>7316460.4299998721</v>
      </c>
      <c r="L4002" s="9" t="str">
        <f t="shared" si="187"/>
        <v>Commission/Vir</v>
      </c>
      <c r="P4002" s="1" t="str">
        <f t="array" ref="P4002">INDEX(T_Natures[Nature],MATCH(TRUE,ISNUMBER(FIND(T_Natures[Libellé],F4002)),0))</f>
        <v>Commission/Vir</v>
      </c>
    </row>
    <row r="4003" spans="2:16" x14ac:dyDescent="0.2">
      <c r="B4003" s="1">
        <f t="shared" si="186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88"/>
        <v>7316460.1319998717</v>
      </c>
      <c r="L4003" s="9" t="str">
        <f t="shared" si="187"/>
        <v>Commission/Vir</v>
      </c>
      <c r="P4003" s="1" t="str">
        <f t="array" ref="P4003">INDEX(T_Natures[Nature],MATCH(TRUE,ISNUMBER(FIND(T_Natures[Libellé],F4003)),0))</f>
        <v>Commission/Vir</v>
      </c>
    </row>
    <row r="4004" spans="2:16" x14ac:dyDescent="0.2">
      <c r="B4004" s="1">
        <f t="shared" si="186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88"/>
        <v>7316459.8339998713</v>
      </c>
      <c r="L4004" s="9" t="str">
        <f t="shared" si="187"/>
        <v>Commission/Vir</v>
      </c>
      <c r="P4004" s="1" t="str">
        <f t="array" ref="P4004">INDEX(T_Natures[Nature],MATCH(TRUE,ISNUMBER(FIND(T_Natures[Libellé],F4004)),0))</f>
        <v>Commission/Vir</v>
      </c>
    </row>
    <row r="4005" spans="2:16" x14ac:dyDescent="0.2">
      <c r="B4005" s="1">
        <f t="shared" si="186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88"/>
        <v>7316459.5359998709</v>
      </c>
      <c r="L4005" s="9" t="str">
        <f t="shared" si="187"/>
        <v>Commission/Vir</v>
      </c>
      <c r="P4005" s="1" t="str">
        <f t="array" ref="P4005">INDEX(T_Natures[Nature],MATCH(TRUE,ISNUMBER(FIND(T_Natures[Libellé],F4005)),0))</f>
        <v>Commission/Vir</v>
      </c>
    </row>
    <row r="4006" spans="2:16" x14ac:dyDescent="0.2">
      <c r="B4006" s="1">
        <f t="shared" si="186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88"/>
        <v>7316459.2379998704</v>
      </c>
      <c r="L4006" s="9" t="str">
        <f t="shared" si="187"/>
        <v>Commission/Vir</v>
      </c>
      <c r="P4006" s="1" t="str">
        <f t="array" ref="P4006">INDEX(T_Natures[Nature],MATCH(TRUE,ISNUMBER(FIND(T_Natures[Libellé],F4006)),0))</f>
        <v>Commission/Vir</v>
      </c>
    </row>
    <row r="4007" spans="2:16" x14ac:dyDescent="0.2">
      <c r="B4007" s="1">
        <f t="shared" si="186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88"/>
        <v>7316458.93999987</v>
      </c>
      <c r="L4007" s="9" t="str">
        <f t="shared" si="187"/>
        <v>Commission/Vir</v>
      </c>
      <c r="P4007" s="1" t="str">
        <f t="array" ref="P4007">INDEX(T_Natures[Nature],MATCH(TRUE,ISNUMBER(FIND(T_Natures[Libellé],F4007)),0))</f>
        <v>Commission/Vir</v>
      </c>
    </row>
    <row r="4008" spans="2:16" x14ac:dyDescent="0.2">
      <c r="B4008" s="1">
        <f t="shared" si="186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88"/>
        <v>7316458.6419998696</v>
      </c>
      <c r="L4008" s="9" t="str">
        <f t="shared" si="187"/>
        <v>Commission/Vir</v>
      </c>
      <c r="P4008" s="1" t="str">
        <f t="array" ref="P4008">INDEX(T_Natures[Nature],MATCH(TRUE,ISNUMBER(FIND(T_Natures[Libellé],F4008)),0))</f>
        <v>Commission/Vir</v>
      </c>
    </row>
    <row r="4009" spans="2:16" x14ac:dyDescent="0.2">
      <c r="B4009" s="1">
        <f t="shared" si="186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88"/>
        <v>7316458.3439998692</v>
      </c>
      <c r="L4009" s="9" t="str">
        <f t="shared" si="187"/>
        <v>Commission/Vir</v>
      </c>
      <c r="P4009" s="1" t="str">
        <f t="array" ref="P4009">INDEX(T_Natures[Nature],MATCH(TRUE,ISNUMBER(FIND(T_Natures[Libellé],F4009)),0))</f>
        <v>Commission/Vir</v>
      </c>
    </row>
    <row r="4010" spans="2:16" x14ac:dyDescent="0.2">
      <c r="B4010" s="1">
        <f t="shared" si="186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88"/>
        <v>7316458.0459998688</v>
      </c>
      <c r="L4010" s="9" t="str">
        <f t="shared" si="187"/>
        <v>Commission/Vir</v>
      </c>
      <c r="P4010" s="1" t="str">
        <f t="array" ref="P4010">INDEX(T_Natures[Nature],MATCH(TRUE,ISNUMBER(FIND(T_Natures[Libellé],F4010)),0))</f>
        <v>Commission/Vir</v>
      </c>
    </row>
    <row r="4011" spans="2:16" x14ac:dyDescent="0.2">
      <c r="B4011" s="1">
        <f t="shared" si="186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88"/>
        <v>7316457.7479998684</v>
      </c>
      <c r="L4011" s="9" t="str">
        <f t="shared" si="187"/>
        <v>Commission/Vir</v>
      </c>
      <c r="P4011" s="1" t="str">
        <f t="array" ref="P4011">INDEX(T_Natures[Nature],MATCH(TRUE,ISNUMBER(FIND(T_Natures[Libellé],F4011)),0))</f>
        <v>Commission/Vir</v>
      </c>
    </row>
    <row r="4012" spans="2:16" x14ac:dyDescent="0.2">
      <c r="B4012" s="1">
        <f t="shared" si="186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88"/>
        <v>7316457.4499998679</v>
      </c>
      <c r="L4012" s="9" t="str">
        <f t="shared" si="187"/>
        <v>Commission/Vir</v>
      </c>
      <c r="P4012" s="1" t="str">
        <f t="array" ref="P4012">INDEX(T_Natures[Nature],MATCH(TRUE,ISNUMBER(FIND(T_Natures[Libellé],F4012)),0))</f>
        <v>Commission/Vir</v>
      </c>
    </row>
    <row r="4013" spans="2:16" x14ac:dyDescent="0.2">
      <c r="B4013" s="1">
        <f t="shared" si="186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88"/>
        <v>7316457.1519998675</v>
      </c>
      <c r="L4013" s="9" t="str">
        <f t="shared" si="187"/>
        <v>Commission/Vir</v>
      </c>
      <c r="P4013" s="1" t="str">
        <f t="array" ref="P4013">INDEX(T_Natures[Nature],MATCH(TRUE,ISNUMBER(FIND(T_Natures[Libellé],F4013)),0))</f>
        <v>Commission/Vir</v>
      </c>
    </row>
    <row r="4014" spans="2:16" x14ac:dyDescent="0.2">
      <c r="B4014" s="1">
        <f t="shared" si="186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88"/>
        <v>7316456.8539998671</v>
      </c>
      <c r="L4014" s="9" t="str">
        <f t="shared" si="187"/>
        <v>Commission/Vir</v>
      </c>
      <c r="P4014" s="1" t="str">
        <f t="array" ref="P4014">INDEX(T_Natures[Nature],MATCH(TRUE,ISNUMBER(FIND(T_Natures[Libellé],F4014)),0))</f>
        <v>Commission/Vir</v>
      </c>
    </row>
    <row r="4015" spans="2:16" x14ac:dyDescent="0.2">
      <c r="B4015" s="1">
        <f t="shared" si="186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88"/>
        <v>7316456.5559998667</v>
      </c>
      <c r="L4015" s="9" t="str">
        <f t="shared" si="187"/>
        <v>Commission/Vir</v>
      </c>
      <c r="P4015" s="1" t="str">
        <f t="array" ref="P4015">INDEX(T_Natures[Nature],MATCH(TRUE,ISNUMBER(FIND(T_Natures[Libellé],F4015)),0))</f>
        <v>Commission/Vir</v>
      </c>
    </row>
    <row r="4016" spans="2:16" x14ac:dyDescent="0.2">
      <c r="B4016" s="1">
        <f t="shared" si="186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88"/>
        <v>7316456.2579998663</v>
      </c>
      <c r="L4016" s="9" t="str">
        <f t="shared" si="187"/>
        <v>Commission/Vir</v>
      </c>
      <c r="P4016" s="1" t="str">
        <f t="array" ref="P4016">INDEX(T_Natures[Nature],MATCH(TRUE,ISNUMBER(FIND(T_Natures[Libellé],F4016)),0))</f>
        <v>Commission/Vir</v>
      </c>
    </row>
    <row r="4017" spans="2:16" x14ac:dyDescent="0.2">
      <c r="B4017" s="1">
        <f t="shared" si="186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88"/>
        <v>7316455.9599998659</v>
      </c>
      <c r="L4017" s="9" t="str">
        <f t="shared" si="187"/>
        <v>Commission/Vir</v>
      </c>
      <c r="P4017" s="1" t="str">
        <f t="array" ref="P4017">INDEX(T_Natures[Nature],MATCH(TRUE,ISNUMBER(FIND(T_Natures[Libellé],F4017)),0))</f>
        <v>Commission/Vir</v>
      </c>
    </row>
    <row r="4018" spans="2:16" x14ac:dyDescent="0.2">
      <c r="B4018" s="1">
        <f t="shared" si="186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88"/>
        <v>7316455.6619998654</v>
      </c>
      <c r="L4018" s="9" t="str">
        <f t="shared" si="187"/>
        <v>Commission/Vir</v>
      </c>
      <c r="P4018" s="1" t="str">
        <f t="array" ref="P4018">INDEX(T_Natures[Nature],MATCH(TRUE,ISNUMBER(FIND(T_Natures[Libellé],F4018)),0))</f>
        <v>Commission/Vir</v>
      </c>
    </row>
    <row r="4019" spans="2:16" x14ac:dyDescent="0.2">
      <c r="B4019" s="1">
        <f t="shared" si="186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88"/>
        <v>7316455.363999865</v>
      </c>
      <c r="L4019" s="9" t="str">
        <f t="shared" si="187"/>
        <v>Commission/Vir</v>
      </c>
      <c r="P4019" s="1" t="str">
        <f t="array" ref="P4019">INDEX(T_Natures[Nature],MATCH(TRUE,ISNUMBER(FIND(T_Natures[Libellé],F4019)),0))</f>
        <v>Commission/Vir</v>
      </c>
    </row>
    <row r="4020" spans="2:16" x14ac:dyDescent="0.2">
      <c r="B4020" s="1">
        <f t="shared" si="186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88"/>
        <v>7316455.0659998646</v>
      </c>
      <c r="L4020" s="9" t="str">
        <f t="shared" si="187"/>
        <v>Commission/Vir</v>
      </c>
      <c r="P4020" s="1" t="str">
        <f t="array" ref="P4020">INDEX(T_Natures[Nature],MATCH(TRUE,ISNUMBER(FIND(T_Natures[Libellé],F4020)),0))</f>
        <v>Commission/Vir</v>
      </c>
    </row>
    <row r="4021" spans="2:16" x14ac:dyDescent="0.2">
      <c r="B4021" s="1">
        <f t="shared" si="186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88"/>
        <v>7316454.7679998642</v>
      </c>
      <c r="L4021" s="9" t="str">
        <f t="shared" si="187"/>
        <v>Commission/Vir</v>
      </c>
      <c r="P4021" s="1" t="str">
        <f t="array" ref="P4021">INDEX(T_Natures[Nature],MATCH(TRUE,ISNUMBER(FIND(T_Natures[Libellé],F4021)),0))</f>
        <v>Commission/Vir</v>
      </c>
    </row>
    <row r="4022" spans="2:16" x14ac:dyDescent="0.2">
      <c r="B4022" s="1">
        <f t="shared" si="186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88"/>
        <v>7316454.4699998638</v>
      </c>
      <c r="L4022" s="9" t="str">
        <f t="shared" si="187"/>
        <v>Commission/Vir</v>
      </c>
      <c r="P4022" s="1" t="str">
        <f t="array" ref="P4022">INDEX(T_Natures[Nature],MATCH(TRUE,ISNUMBER(FIND(T_Natures[Libellé],F4022)),0))</f>
        <v>Commission/Vir</v>
      </c>
    </row>
    <row r="4023" spans="2:16" x14ac:dyDescent="0.2">
      <c r="B4023" s="1">
        <f t="shared" si="186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88"/>
        <v>7316454.1719998633</v>
      </c>
      <c r="L4023" s="9" t="str">
        <f t="shared" si="187"/>
        <v>Commission/Vir</v>
      </c>
      <c r="P4023" s="1" t="str">
        <f t="array" ref="P4023">INDEX(T_Natures[Nature],MATCH(TRUE,ISNUMBER(FIND(T_Natures[Libellé],F4023)),0))</f>
        <v>Commission/Vir</v>
      </c>
    </row>
    <row r="4024" spans="2:16" x14ac:dyDescent="0.2">
      <c r="B4024" s="1">
        <f t="shared" si="186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88"/>
        <v>7316453.8739998629</v>
      </c>
      <c r="L4024" s="9" t="str">
        <f t="shared" si="187"/>
        <v>Commission/Vir</v>
      </c>
      <c r="P4024" s="1" t="str">
        <f t="array" ref="P4024">INDEX(T_Natures[Nature],MATCH(TRUE,ISNUMBER(FIND(T_Natures[Libellé],F4024)),0))</f>
        <v>Commission/Vir</v>
      </c>
    </row>
    <row r="4025" spans="2:16" x14ac:dyDescent="0.2">
      <c r="B4025" s="1">
        <f t="shared" si="186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88"/>
        <v>7316453.5759998625</v>
      </c>
      <c r="L4025" s="9" t="str">
        <f t="shared" si="187"/>
        <v>Commission/Vir</v>
      </c>
      <c r="P4025" s="1" t="str">
        <f t="array" ref="P4025">INDEX(T_Natures[Nature],MATCH(TRUE,ISNUMBER(FIND(T_Natures[Libellé],F4025)),0))</f>
        <v>Commission/Vir</v>
      </c>
    </row>
    <row r="4026" spans="2:16" x14ac:dyDescent="0.2">
      <c r="B4026" s="1">
        <f t="shared" si="186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88"/>
        <v>7316453.2779998621</v>
      </c>
      <c r="L4026" s="9" t="str">
        <f t="shared" si="187"/>
        <v>Commission/Vir</v>
      </c>
      <c r="P4026" s="1" t="str">
        <f t="array" ref="P4026">INDEX(T_Natures[Nature],MATCH(TRUE,ISNUMBER(FIND(T_Natures[Libellé],F4026)),0))</f>
        <v>Commission/Vir</v>
      </c>
    </row>
    <row r="4027" spans="2:16" x14ac:dyDescent="0.2">
      <c r="B4027" s="1">
        <f t="shared" si="186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88"/>
        <v>7316452.9799998617</v>
      </c>
      <c r="L4027" s="9" t="str">
        <f t="shared" si="187"/>
        <v>Commission/Vir</v>
      </c>
      <c r="P4027" s="1" t="str">
        <f t="array" ref="P4027">INDEX(T_Natures[Nature],MATCH(TRUE,ISNUMBER(FIND(T_Natures[Libellé],F4027)),0))</f>
        <v>Commission/Vir</v>
      </c>
    </row>
    <row r="4028" spans="2:16" x14ac:dyDescent="0.2">
      <c r="B4028" s="1">
        <f t="shared" si="186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88"/>
        <v>7316652.9799998617</v>
      </c>
      <c r="L4028" s="9" t="str">
        <f t="shared" si="187"/>
        <v>Encaissement Chq</v>
      </c>
      <c r="P4028" s="1" t="str">
        <f t="array" ref="P4028">INDEX(T_Natures[Nature],MATCH(TRUE,ISNUMBER(FIND(T_Natures[Libellé],F4028)),0))</f>
        <v>Encaissement Chq</v>
      </c>
    </row>
    <row r="4029" spans="2:16" x14ac:dyDescent="0.2">
      <c r="B4029" s="1">
        <f t="shared" si="186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88"/>
        <v>7316652.6819998613</v>
      </c>
      <c r="L4029" s="9" t="str">
        <f t="shared" si="187"/>
        <v>Commission/Vir</v>
      </c>
      <c r="P4029" s="1" t="str">
        <f t="array" ref="P4029">INDEX(T_Natures[Nature],MATCH(TRUE,ISNUMBER(FIND(T_Natures[Libellé],F4029)),0))</f>
        <v>Commission/Vir</v>
      </c>
    </row>
    <row r="4030" spans="2:16" x14ac:dyDescent="0.2">
      <c r="B4030" s="1">
        <f t="shared" si="186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88"/>
        <v>7317152.6819998613</v>
      </c>
      <c r="L4030" s="9" t="str">
        <f t="shared" si="187"/>
        <v>Virement Local</v>
      </c>
      <c r="P4030" s="1" t="str">
        <f t="array" ref="P4030">INDEX(T_Natures[Nature],MATCH(TRUE,ISNUMBER(FIND(T_Natures[Libellé],F4030)),0))</f>
        <v>Virement Local</v>
      </c>
    </row>
    <row r="4031" spans="2:16" x14ac:dyDescent="0.2">
      <c r="B4031" s="1">
        <f t="shared" si="186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88"/>
        <v>7317152.3839998608</v>
      </c>
      <c r="L4031" s="9" t="str">
        <f t="shared" si="187"/>
        <v>Commission/Vir</v>
      </c>
      <c r="P4031" s="1" t="str">
        <f t="array" ref="P4031">INDEX(T_Natures[Nature],MATCH(TRUE,ISNUMBER(FIND(T_Natures[Libellé],F4031)),0))</f>
        <v>Commission/Vir</v>
      </c>
    </row>
    <row r="4032" spans="2:16" x14ac:dyDescent="0.2">
      <c r="B4032" s="1">
        <f t="shared" si="186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88"/>
        <v>7317152.0859998604</v>
      </c>
      <c r="L4032" s="9" t="str">
        <f t="shared" si="187"/>
        <v>Commission/Vir</v>
      </c>
      <c r="P4032" s="1" t="str">
        <f t="array" ref="P4032">INDEX(T_Natures[Nature],MATCH(TRUE,ISNUMBER(FIND(T_Natures[Libellé],F4032)),0))</f>
        <v>Commission/Vir</v>
      </c>
    </row>
    <row r="4033" spans="2:16" x14ac:dyDescent="0.2">
      <c r="B4033" s="1">
        <f t="shared" si="186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88"/>
        <v>7317151.78799986</v>
      </c>
      <c r="L4033" s="9" t="str">
        <f t="shared" si="187"/>
        <v>Commission/Vir</v>
      </c>
      <c r="P4033" s="1" t="str">
        <f t="array" ref="P4033">INDEX(T_Natures[Nature],MATCH(TRUE,ISNUMBER(FIND(T_Natures[Libellé],F4033)),0))</f>
        <v>Commission/Vir</v>
      </c>
    </row>
    <row r="4034" spans="2:16" x14ac:dyDescent="0.2">
      <c r="B4034" s="1">
        <f t="shared" si="186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88"/>
        <v>7317151.4899998596</v>
      </c>
      <c r="L4034" s="9" t="str">
        <f t="shared" si="187"/>
        <v>Commission/Vir</v>
      </c>
      <c r="P4034" s="1" t="str">
        <f t="array" ref="P4034">INDEX(T_Natures[Nature],MATCH(TRUE,ISNUMBER(FIND(T_Natures[Libellé],F4034)),0))</f>
        <v>Commission/Vir</v>
      </c>
    </row>
    <row r="4035" spans="2:16" x14ac:dyDescent="0.2">
      <c r="B4035" s="1">
        <f t="shared" si="186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88"/>
        <v>7317151.1919998592</v>
      </c>
      <c r="L4035" s="9" t="str">
        <f t="shared" si="187"/>
        <v>Commission/Vir</v>
      </c>
      <c r="P4035" s="1" t="str">
        <f t="array" ref="P4035">INDEX(T_Natures[Nature],MATCH(TRUE,ISNUMBER(FIND(T_Natures[Libellé],F4035)),0))</f>
        <v>Commission/Vir</v>
      </c>
    </row>
    <row r="4036" spans="2:16" x14ac:dyDescent="0.2">
      <c r="B4036" s="1">
        <f t="shared" si="186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88"/>
        <v>7317150.8939998588</v>
      </c>
      <c r="L4036" s="9" t="str">
        <f t="shared" si="187"/>
        <v>Commission/Vir</v>
      </c>
      <c r="P4036" s="1" t="str">
        <f t="array" ref="P4036">INDEX(T_Natures[Nature],MATCH(TRUE,ISNUMBER(FIND(T_Natures[Libellé],F4036)),0))</f>
        <v>Commission/Vir</v>
      </c>
    </row>
    <row r="4037" spans="2:16" x14ac:dyDescent="0.2">
      <c r="B4037" s="1">
        <f t="shared" ref="B4037:B4100" si="189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88"/>
        <v>7317150.5959998583</v>
      </c>
      <c r="L4037" s="9" t="str">
        <f t="shared" ref="L4037:L4100" si="190">IF(ISNUMBER(FIND(LEFT($R$4,$S$4),F4037))=TRUE,$T$4,IF(ISNUMBER(FIND(LEFT($R$5,$S$5),F4037))=TRUE,$T$5,IF(ISNUMBER(FIND(LEFT($R$6,$S$6),F4037))=TRUE,$T$6,IF(ISNUMBER(FIND(LEFT($R$7,$S$7),F4037))=TRUE,$T$7,IF(ISNUMBER(FIND(LEFT($R$8,$S$8),F4037))=TRUE,$T$8,IF(ISNUMBER(FIND(LEFT($R$9,$S$9),F4037))=TRUE,$T$9,IF(ISNUMBER(FIND(LEFT($R$10,$S$10),F4037))=TRUE,$T$10,IF(ISNUMBER(FIND(LEFT($R$11,$S$11),F4037))=TRUE,$T$11,IF(ISNUMBER(FIND(LEFT($R$12,$S$12),F4037))=TRUE,$T$12,IF(ISNUMBER(FIND(LEFT($R$13,$S$13),F4037))=TRUE,$T$13,IF(ISNUMBER(FIND(LEFT($R$14,$S$14),F4037))=TRUE,$T$14,IF(ISNUMBER(FIND(LEFT($R$15,$S$15),F4037))=TRUE,$T$15,IF(ISNUMBER(FIND(LEFT($R$16,$S$16),F4037))=TRUE,$T$16,IF(ISNUMBER(FIND(LEFT($R$17,$S$17),F4037))=TRUE,$T$17,IF(ISNUMBER(FIND(LEFT($R$18,$S$18),F4037))=TRUE,$T$18,IF(ISNUMBER(FIND(LEFT($R$19,$S$19),F4037))=TRUE,$T$19,IF(ISNUMBER(FIND(LEFT($R$20,$S$20),F4037))=TRUE,$T$20,IF(ISNUMBER(FIND(LEFT($R$21,$S$21),F4037))=TRUE,$T$21,IF(ISNUMBER(FIND(LEFT($R$24,$S$24),F4037))=TRUE,$T$24,IF(ISNUMBER(FIND(LEFT($R$25,$S$25),F4037))=TRUE,$T$25,IF(ISNUMBER(FIND(LEFT($R$26,$S$26),F4037))=TRUE,$T$26,IF(ISNUMBER(FIND(LEFT($R$27,$S$27),F4037))=TRUE,$T$27,IF(ISNUMBER(FIND(LEFT($R$28,$S$28),F4037))=TRUE,$T$28,IF(ISNUMBER(FIND(LEFT($R$22,$S$22),F4037))=TRUE,$T$22,IF(ISNUMBER(FIND(LEFT($R$23,$S$23),F4037))=TRUE,$T$23,IF(ISNUMBER(FIND(LEFT($R$29,$S$29),F4037))=TRUE,$T$29))))))))))))))))))))))))))</f>
        <v>Commission/Vir</v>
      </c>
      <c r="P4037" s="1" t="str">
        <f t="array" ref="P4037">INDEX(T_Natures[Nature],MATCH(TRUE,ISNUMBER(FIND(T_Natures[Libellé],F4037)),0))</f>
        <v>Commission/Vir</v>
      </c>
    </row>
    <row r="4038" spans="2:16" x14ac:dyDescent="0.2">
      <c r="B4038" s="1">
        <f t="shared" si="189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91">K4037+J4038-I4038</f>
        <v>7317150.2979998579</v>
      </c>
      <c r="L4038" s="9" t="str">
        <f t="shared" si="190"/>
        <v>Commission/Vir</v>
      </c>
      <c r="P4038" s="1" t="str">
        <f t="array" ref="P4038">INDEX(T_Natures[Nature],MATCH(TRUE,ISNUMBER(FIND(T_Natures[Libellé],F4038)),0))</f>
        <v>Commission/Vir</v>
      </c>
    </row>
    <row r="4039" spans="2:16" x14ac:dyDescent="0.2">
      <c r="B4039" s="1">
        <f t="shared" si="189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91"/>
        <v>7317149.9999998575</v>
      </c>
      <c r="L4039" s="9" t="str">
        <f t="shared" si="190"/>
        <v>Commission/Vir</v>
      </c>
      <c r="P4039" s="1" t="str">
        <f t="array" ref="P4039">INDEX(T_Natures[Nature],MATCH(TRUE,ISNUMBER(FIND(T_Natures[Libellé],F4039)),0))</f>
        <v>Commission/Vir</v>
      </c>
    </row>
    <row r="4040" spans="2:16" x14ac:dyDescent="0.2">
      <c r="B4040" s="1">
        <f t="shared" si="189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91"/>
        <v>7317199.9999998575</v>
      </c>
      <c r="L4040" s="9" t="str">
        <f t="shared" si="190"/>
        <v>Virement</v>
      </c>
      <c r="P4040" s="1" t="str">
        <f t="array" ref="P4040">INDEX(T_Natures[Nature],MATCH(TRUE,ISNUMBER(FIND(T_Natures[Libellé],F4040)),0))</f>
        <v>Virement</v>
      </c>
    </row>
    <row r="4041" spans="2:16" x14ac:dyDescent="0.2">
      <c r="B4041" s="1">
        <f t="shared" si="189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91"/>
        <v>7317197.6199998576</v>
      </c>
      <c r="L4041" s="9" t="str">
        <f t="shared" si="190"/>
        <v>Virement</v>
      </c>
      <c r="P4041" s="1" t="str">
        <f t="array" ref="P4041">INDEX(T_Natures[Nature],MATCH(TRUE,ISNUMBER(FIND(T_Natures[Libellé],F4041)),0))</f>
        <v>Virement</v>
      </c>
    </row>
    <row r="4042" spans="2:16" x14ac:dyDescent="0.2">
      <c r="B4042" s="1">
        <f t="shared" si="189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91"/>
        <v>7327197.6199998576</v>
      </c>
      <c r="L4042" s="9" t="str">
        <f t="shared" si="190"/>
        <v>Encaissement Chq</v>
      </c>
      <c r="P4042" s="1" t="str">
        <f t="array" ref="P4042">INDEX(T_Natures[Nature],MATCH(TRUE,ISNUMBER(FIND(T_Natures[Libellé],F4042)),0))</f>
        <v>Encaissement Chq</v>
      </c>
    </row>
    <row r="4043" spans="2:16" x14ac:dyDescent="0.2">
      <c r="B4043" s="1">
        <f t="shared" si="189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91"/>
        <v>7329697.6199998576</v>
      </c>
      <c r="L4043" s="9" t="str">
        <f t="shared" si="190"/>
        <v>Encaissement Chq</v>
      </c>
      <c r="P4043" s="1" t="str">
        <f t="array" ref="P4043">INDEX(T_Natures[Nature],MATCH(TRUE,ISNUMBER(FIND(T_Natures[Libellé],F4043)),0))</f>
        <v>Encaissement Chq</v>
      </c>
    </row>
    <row r="4044" spans="2:16" x14ac:dyDescent="0.2">
      <c r="B4044" s="1">
        <f t="shared" si="189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91"/>
        <v>7329697.3219998572</v>
      </c>
      <c r="L4044" s="9" t="str">
        <f t="shared" si="190"/>
        <v>Commission/Vir</v>
      </c>
      <c r="P4044" s="1" t="str">
        <f t="array" ref="P4044">INDEX(T_Natures[Nature],MATCH(TRUE,ISNUMBER(FIND(T_Natures[Libellé],F4044)),0))</f>
        <v>Commission/Vir</v>
      </c>
    </row>
    <row r="4045" spans="2:16" x14ac:dyDescent="0.2">
      <c r="B4045" s="1">
        <f t="shared" si="189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91"/>
        <v>7329697.0239998568</v>
      </c>
      <c r="L4045" s="9" t="str">
        <f t="shared" si="190"/>
        <v>Commission/Vir</v>
      </c>
      <c r="P4045" s="1" t="str">
        <f t="array" ref="P4045">INDEX(T_Natures[Nature],MATCH(TRUE,ISNUMBER(FIND(T_Natures[Libellé],F4045)),0))</f>
        <v>Commission/Vir</v>
      </c>
    </row>
    <row r="4046" spans="2:16" x14ac:dyDescent="0.2">
      <c r="B4046" s="1">
        <f t="shared" si="189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91"/>
        <v>7329696.7259998564</v>
      </c>
      <c r="L4046" s="9" t="str">
        <f t="shared" si="190"/>
        <v>Commission/Vir</v>
      </c>
      <c r="P4046" s="1" t="str">
        <f t="array" ref="P4046">INDEX(T_Natures[Nature],MATCH(TRUE,ISNUMBER(FIND(T_Natures[Libellé],F4046)),0))</f>
        <v>Commission/Vir</v>
      </c>
    </row>
    <row r="4047" spans="2:16" x14ac:dyDescent="0.2">
      <c r="B4047" s="1">
        <f t="shared" si="189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91"/>
        <v>7329696.427999856</v>
      </c>
      <c r="L4047" s="9" t="str">
        <f t="shared" si="190"/>
        <v>Commission/Vir</v>
      </c>
      <c r="P4047" s="1" t="str">
        <f t="array" ref="P4047">INDEX(T_Natures[Nature],MATCH(TRUE,ISNUMBER(FIND(T_Natures[Libellé],F4047)),0))</f>
        <v>Commission/Vir</v>
      </c>
    </row>
    <row r="4048" spans="2:16" x14ac:dyDescent="0.2">
      <c r="B4048" s="1">
        <f t="shared" si="189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91"/>
        <v>7329696.1299998555</v>
      </c>
      <c r="L4048" s="9" t="str">
        <f t="shared" si="190"/>
        <v>Commission/Vir</v>
      </c>
      <c r="P4048" s="1" t="str">
        <f t="array" ref="P4048">INDEX(T_Natures[Nature],MATCH(TRUE,ISNUMBER(FIND(T_Natures[Libellé],F4048)),0))</f>
        <v>Commission/Vir</v>
      </c>
    </row>
    <row r="4049" spans="2:16" x14ac:dyDescent="0.2">
      <c r="B4049" s="1">
        <f t="shared" si="189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91"/>
        <v>7329695.8319998551</v>
      </c>
      <c r="L4049" s="9" t="str">
        <f t="shared" si="190"/>
        <v>Commission/Vir</v>
      </c>
      <c r="P4049" s="1" t="str">
        <f t="array" ref="P4049">INDEX(T_Natures[Nature],MATCH(TRUE,ISNUMBER(FIND(T_Natures[Libellé],F4049)),0))</f>
        <v>Commission/Vir</v>
      </c>
    </row>
    <row r="4050" spans="2:16" x14ac:dyDescent="0.2">
      <c r="B4050" s="1">
        <f t="shared" si="189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91"/>
        <v>7329695.5339998547</v>
      </c>
      <c r="L4050" s="9" t="str">
        <f t="shared" si="190"/>
        <v>Commission/Vir</v>
      </c>
      <c r="P4050" s="1" t="str">
        <f t="array" ref="P4050">INDEX(T_Natures[Nature],MATCH(TRUE,ISNUMBER(FIND(T_Natures[Libellé],F4050)),0))</f>
        <v>Commission/Vir</v>
      </c>
    </row>
    <row r="4051" spans="2:16" x14ac:dyDescent="0.2">
      <c r="B4051" s="1">
        <f t="shared" si="189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91"/>
        <v>7329695.2359998543</v>
      </c>
      <c r="L4051" s="9" t="str">
        <f t="shared" si="190"/>
        <v>Commission/Vir</v>
      </c>
      <c r="P4051" s="1" t="str">
        <f t="array" ref="P4051">INDEX(T_Natures[Nature],MATCH(TRUE,ISNUMBER(FIND(T_Natures[Libellé],F4051)),0))</f>
        <v>Commission/Vir</v>
      </c>
    </row>
    <row r="4052" spans="2:16" x14ac:dyDescent="0.2">
      <c r="B4052" s="1">
        <f t="shared" si="189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91"/>
        <v>7329694.9379998539</v>
      </c>
      <c r="L4052" s="9" t="str">
        <f t="shared" si="190"/>
        <v>Commission/Vir</v>
      </c>
      <c r="P4052" s="1" t="str">
        <f t="array" ref="P4052">INDEX(T_Natures[Nature],MATCH(TRUE,ISNUMBER(FIND(T_Natures[Libellé],F4052)),0))</f>
        <v>Commission/Vir</v>
      </c>
    </row>
    <row r="4053" spans="2:16" x14ac:dyDescent="0.2">
      <c r="B4053" s="1">
        <f t="shared" si="189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91"/>
        <v>7329694.6399998534</v>
      </c>
      <c r="L4053" s="9" t="str">
        <f t="shared" si="190"/>
        <v>Commission/Vir</v>
      </c>
      <c r="P4053" s="1" t="str">
        <f t="array" ref="P4053">INDEX(T_Natures[Nature],MATCH(TRUE,ISNUMBER(FIND(T_Natures[Libellé],F4053)),0))</f>
        <v>Commission/Vir</v>
      </c>
    </row>
    <row r="4054" spans="2:16" x14ac:dyDescent="0.2">
      <c r="B4054" s="1">
        <f t="shared" si="189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91"/>
        <v>7329694.341999853</v>
      </c>
      <c r="L4054" s="9" t="str">
        <f t="shared" si="190"/>
        <v>Commission/Vir</v>
      </c>
      <c r="P4054" s="1" t="str">
        <f t="array" ref="P4054">INDEX(T_Natures[Nature],MATCH(TRUE,ISNUMBER(FIND(T_Natures[Libellé],F4054)),0))</f>
        <v>Commission/Vir</v>
      </c>
    </row>
    <row r="4055" spans="2:16" x14ac:dyDescent="0.2">
      <c r="B4055" s="1">
        <f t="shared" si="189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91"/>
        <v>7329694.0439998526</v>
      </c>
      <c r="L4055" s="9" t="str">
        <f t="shared" si="190"/>
        <v>Commission/Vir</v>
      </c>
      <c r="P4055" s="1" t="str">
        <f t="array" ref="P4055">INDEX(T_Natures[Nature],MATCH(TRUE,ISNUMBER(FIND(T_Natures[Libellé],F4055)),0))</f>
        <v>Commission/Vir</v>
      </c>
    </row>
    <row r="4056" spans="2:16" x14ac:dyDescent="0.2">
      <c r="B4056" s="1">
        <f t="shared" si="189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91"/>
        <v>7329693.7459998522</v>
      </c>
      <c r="L4056" s="9" t="str">
        <f t="shared" si="190"/>
        <v>Commission/Vir</v>
      </c>
      <c r="P4056" s="1" t="str">
        <f t="array" ref="P4056">INDEX(T_Natures[Nature],MATCH(TRUE,ISNUMBER(FIND(T_Natures[Libellé],F4056)),0))</f>
        <v>Commission/Vir</v>
      </c>
    </row>
    <row r="4057" spans="2:16" x14ac:dyDescent="0.2">
      <c r="B4057" s="1">
        <f t="shared" si="189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91"/>
        <v>7331693.7459998522</v>
      </c>
      <c r="L4057" s="9" t="str">
        <f t="shared" si="190"/>
        <v>Virement Local</v>
      </c>
      <c r="P4057" s="1" t="str">
        <f t="array" ref="P4057">INDEX(T_Natures[Nature],MATCH(TRUE,ISNUMBER(FIND(T_Natures[Libellé],F4057)),0))</f>
        <v>Virement Local</v>
      </c>
    </row>
    <row r="4058" spans="2:16" x14ac:dyDescent="0.2">
      <c r="B4058" s="1">
        <f t="shared" si="189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91"/>
        <v>7331793.7459998522</v>
      </c>
      <c r="L4058" s="9" t="str">
        <f t="shared" si="190"/>
        <v>Virement Local</v>
      </c>
      <c r="P4058" s="1" t="str">
        <f t="array" ref="P4058">INDEX(T_Natures[Nature],MATCH(TRUE,ISNUMBER(FIND(T_Natures[Libellé],F4058)),0))</f>
        <v>Virement Local</v>
      </c>
    </row>
    <row r="4059" spans="2:16" x14ac:dyDescent="0.2">
      <c r="B4059" s="1">
        <f t="shared" si="189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91"/>
        <v>7331893.7459998522</v>
      </c>
      <c r="L4059" s="9" t="str">
        <f t="shared" si="190"/>
        <v>Virement Local</v>
      </c>
      <c r="P4059" s="1" t="str">
        <f t="array" ref="P4059">INDEX(T_Natures[Nature],MATCH(TRUE,ISNUMBER(FIND(T_Natures[Libellé],F4059)),0))</f>
        <v>Virement Local</v>
      </c>
    </row>
    <row r="4060" spans="2:16" x14ac:dyDescent="0.2">
      <c r="B4060" s="1">
        <f t="shared" si="189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91"/>
        <v>7332193.7459998522</v>
      </c>
      <c r="L4060" s="9" t="str">
        <f t="shared" si="190"/>
        <v>Virement Local</v>
      </c>
      <c r="P4060" s="1" t="str">
        <f t="array" ref="P4060">INDEX(T_Natures[Nature],MATCH(TRUE,ISNUMBER(FIND(T_Natures[Libellé],F4060)),0))</f>
        <v>Virement Local</v>
      </c>
    </row>
    <row r="4061" spans="2:16" x14ac:dyDescent="0.2">
      <c r="B4061" s="1">
        <f t="shared" si="189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91"/>
        <v>7332493.7459998522</v>
      </c>
      <c r="L4061" s="9" t="str">
        <f t="shared" si="190"/>
        <v>Virement Local</v>
      </c>
      <c r="P4061" s="1" t="str">
        <f t="array" ref="P4061">INDEX(T_Natures[Nature],MATCH(TRUE,ISNUMBER(FIND(T_Natures[Libellé],F4061)),0))</f>
        <v>Virement Local</v>
      </c>
    </row>
    <row r="4062" spans="2:16" x14ac:dyDescent="0.2">
      <c r="B4062" s="1">
        <f t="shared" si="189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91"/>
        <v>7332643.7459998522</v>
      </c>
      <c r="L4062" s="9" t="str">
        <f t="shared" si="190"/>
        <v>Virement Local</v>
      </c>
      <c r="P4062" s="1" t="str">
        <f t="array" ref="P4062">INDEX(T_Natures[Nature],MATCH(TRUE,ISNUMBER(FIND(T_Natures[Libellé],F4062)),0))</f>
        <v>Virement Local</v>
      </c>
    </row>
    <row r="4063" spans="2:16" x14ac:dyDescent="0.2">
      <c r="B4063" s="1">
        <f t="shared" si="189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91"/>
        <v>7334143.7459998522</v>
      </c>
      <c r="L4063" s="9" t="str">
        <f t="shared" si="190"/>
        <v>Virement Local</v>
      </c>
      <c r="P4063" s="1" t="str">
        <f t="array" ref="P4063">INDEX(T_Natures[Nature],MATCH(TRUE,ISNUMBER(FIND(T_Natures[Libellé],F4063)),0))</f>
        <v>Virement Local</v>
      </c>
    </row>
    <row r="4064" spans="2:16" x14ac:dyDescent="0.2">
      <c r="B4064" s="1">
        <f t="shared" si="189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91"/>
        <v>7334163.7459998522</v>
      </c>
      <c r="L4064" s="9" t="str">
        <f t="shared" si="190"/>
        <v>Virement Local</v>
      </c>
      <c r="P4064" s="1" t="str">
        <f t="array" ref="P4064">INDEX(T_Natures[Nature],MATCH(TRUE,ISNUMBER(FIND(T_Natures[Libellé],F4064)),0))</f>
        <v>Virement Local</v>
      </c>
    </row>
    <row r="4065" spans="2:16" x14ac:dyDescent="0.2">
      <c r="B4065" s="1">
        <f t="shared" si="189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91"/>
        <v>7334463.7459998522</v>
      </c>
      <c r="L4065" s="9" t="str">
        <f t="shared" si="190"/>
        <v>Virement Local</v>
      </c>
      <c r="P4065" s="1" t="str">
        <f t="array" ref="P4065">INDEX(T_Natures[Nature],MATCH(TRUE,ISNUMBER(FIND(T_Natures[Libellé],F4065)),0))</f>
        <v>Virement Local</v>
      </c>
    </row>
    <row r="4066" spans="2:16" x14ac:dyDescent="0.2">
      <c r="B4066" s="1">
        <f t="shared" si="189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91"/>
        <v>7349463.7459998522</v>
      </c>
      <c r="L4066" s="9" t="str">
        <f t="shared" si="190"/>
        <v>Virement Local</v>
      </c>
      <c r="P4066" s="1" t="str">
        <f t="array" ref="P4066">INDEX(T_Natures[Nature],MATCH(TRUE,ISNUMBER(FIND(T_Natures[Libellé],F4066)),0))</f>
        <v>Virement Local</v>
      </c>
    </row>
    <row r="4067" spans="2:16" x14ac:dyDescent="0.2">
      <c r="B4067" s="1">
        <f t="shared" si="189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91"/>
        <v>7349763.7459998522</v>
      </c>
      <c r="L4067" s="9" t="str">
        <f t="shared" si="190"/>
        <v>Virement Local</v>
      </c>
      <c r="P4067" s="1" t="str">
        <f t="array" ref="P4067">INDEX(T_Natures[Nature],MATCH(TRUE,ISNUMBER(FIND(T_Natures[Libellé],F4067)),0))</f>
        <v>Virement Local</v>
      </c>
    </row>
    <row r="4068" spans="2:16" x14ac:dyDescent="0.2">
      <c r="B4068" s="1">
        <f t="shared" si="189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91"/>
        <v>7350263.7459998522</v>
      </c>
      <c r="L4068" s="9" t="str">
        <f t="shared" si="190"/>
        <v>Virement Local</v>
      </c>
      <c r="P4068" s="1" t="str">
        <f t="array" ref="P4068">INDEX(T_Natures[Nature],MATCH(TRUE,ISNUMBER(FIND(T_Natures[Libellé],F4068)),0))</f>
        <v>Virement Local</v>
      </c>
    </row>
    <row r="4069" spans="2:16" x14ac:dyDescent="0.2">
      <c r="B4069" s="1">
        <f t="shared" si="189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91"/>
        <v>7350293.7459998522</v>
      </c>
      <c r="L4069" s="9" t="str">
        <f t="shared" si="190"/>
        <v>Virement Local</v>
      </c>
      <c r="P4069" s="1" t="str">
        <f t="array" ref="P4069">INDEX(T_Natures[Nature],MATCH(TRUE,ISNUMBER(FIND(T_Natures[Libellé],F4069)),0))</f>
        <v>Virement Local</v>
      </c>
    </row>
    <row r="4070" spans="2:16" x14ac:dyDescent="0.2">
      <c r="B4070" s="1">
        <f t="shared" si="189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91"/>
        <v>7351093.7459998522</v>
      </c>
      <c r="L4070" s="9" t="str">
        <f t="shared" si="190"/>
        <v>Virement Local</v>
      </c>
      <c r="P4070" s="1" t="str">
        <f t="array" ref="P4070">INDEX(T_Natures[Nature],MATCH(TRUE,ISNUMBER(FIND(T_Natures[Libellé],F4070)),0))</f>
        <v>Virement Local</v>
      </c>
    </row>
    <row r="4071" spans="2:16" x14ac:dyDescent="0.2">
      <c r="B4071" s="1">
        <f t="shared" si="189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91"/>
        <v>7351123.7459998522</v>
      </c>
      <c r="L4071" s="9" t="str">
        <f t="shared" si="190"/>
        <v>Virement Local</v>
      </c>
      <c r="P4071" s="1" t="str">
        <f t="array" ref="P4071">INDEX(T_Natures[Nature],MATCH(TRUE,ISNUMBER(FIND(T_Natures[Libellé],F4071)),0))</f>
        <v>Virement Local</v>
      </c>
    </row>
    <row r="4072" spans="2:16" x14ac:dyDescent="0.2">
      <c r="B4072" s="1">
        <f t="shared" si="189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91"/>
        <v>7351373.7459998522</v>
      </c>
      <c r="L4072" s="9" t="str">
        <f t="shared" si="190"/>
        <v>Virement Local</v>
      </c>
      <c r="P4072" s="1" t="str">
        <f t="array" ref="P4072">INDEX(T_Natures[Nature],MATCH(TRUE,ISNUMBER(FIND(T_Natures[Libellé],F4072)),0))</f>
        <v>Virement Local</v>
      </c>
    </row>
    <row r="4073" spans="2:16" x14ac:dyDescent="0.2">
      <c r="B4073" s="1">
        <f t="shared" si="189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91"/>
        <v>7351573.7459998522</v>
      </c>
      <c r="L4073" s="9" t="str">
        <f t="shared" si="190"/>
        <v>Virement Local</v>
      </c>
      <c r="P4073" s="1" t="str">
        <f t="array" ref="P4073">INDEX(T_Natures[Nature],MATCH(TRUE,ISNUMBER(FIND(T_Natures[Libellé],F4073)),0))</f>
        <v>Virement Local</v>
      </c>
    </row>
    <row r="4074" spans="2:16" x14ac:dyDescent="0.2">
      <c r="B4074" s="1">
        <f t="shared" si="189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91"/>
        <v>7351633.7459998522</v>
      </c>
      <c r="L4074" s="9" t="str">
        <f t="shared" si="190"/>
        <v>Virement Local</v>
      </c>
      <c r="P4074" s="1" t="str">
        <f t="array" ref="P4074">INDEX(T_Natures[Nature],MATCH(TRUE,ISNUMBER(FIND(T_Natures[Libellé],F4074)),0))</f>
        <v>Virement Local</v>
      </c>
    </row>
    <row r="4075" spans="2:16" x14ac:dyDescent="0.2">
      <c r="B4075" s="1">
        <f t="shared" si="189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91"/>
        <v>7351883.7459998522</v>
      </c>
      <c r="L4075" s="9" t="str">
        <f t="shared" si="190"/>
        <v>Virement Local</v>
      </c>
      <c r="P4075" s="1" t="str">
        <f t="array" ref="P4075">INDEX(T_Natures[Nature],MATCH(TRUE,ISNUMBER(FIND(T_Natures[Libellé],F4075)),0))</f>
        <v>Virement Local</v>
      </c>
    </row>
    <row r="4076" spans="2:16" x14ac:dyDescent="0.2">
      <c r="B4076" s="1">
        <f t="shared" si="189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91"/>
        <v>7352013.7459998522</v>
      </c>
      <c r="L4076" s="9" t="str">
        <f t="shared" si="190"/>
        <v>Virement Local</v>
      </c>
      <c r="P4076" s="1" t="str">
        <f t="array" ref="P4076">INDEX(T_Natures[Nature],MATCH(TRUE,ISNUMBER(FIND(T_Natures[Libellé],F4076)),0))</f>
        <v>Virement Local</v>
      </c>
    </row>
    <row r="4077" spans="2:16" x14ac:dyDescent="0.2">
      <c r="B4077" s="1">
        <f t="shared" si="189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91"/>
        <v>7352063.7459998522</v>
      </c>
      <c r="L4077" s="9" t="str">
        <f t="shared" si="190"/>
        <v>Virement Local</v>
      </c>
      <c r="P4077" s="1" t="str">
        <f t="array" ref="P4077">INDEX(T_Natures[Nature],MATCH(TRUE,ISNUMBER(FIND(T_Natures[Libellé],F4077)),0))</f>
        <v>Virement Local</v>
      </c>
    </row>
    <row r="4078" spans="2:16" x14ac:dyDescent="0.2">
      <c r="B4078" s="1">
        <f t="shared" si="189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91"/>
        <v>7352083.7459998522</v>
      </c>
      <c r="L4078" s="9" t="str">
        <f t="shared" si="190"/>
        <v>Virement Local</v>
      </c>
      <c r="P4078" s="1" t="str">
        <f t="array" ref="P4078">INDEX(T_Natures[Nature],MATCH(TRUE,ISNUMBER(FIND(T_Natures[Libellé],F4078)),0))</f>
        <v>Virement Local</v>
      </c>
    </row>
    <row r="4079" spans="2:16" x14ac:dyDescent="0.2">
      <c r="B4079" s="1">
        <f t="shared" si="189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91"/>
        <v>7352583.7459998522</v>
      </c>
      <c r="L4079" s="9" t="str">
        <f t="shared" si="190"/>
        <v>Virement Local</v>
      </c>
      <c r="P4079" s="1" t="str">
        <f t="array" ref="P4079">INDEX(T_Natures[Nature],MATCH(TRUE,ISNUMBER(FIND(T_Natures[Libellé],F4079)),0))</f>
        <v>Virement Local</v>
      </c>
    </row>
    <row r="4080" spans="2:16" x14ac:dyDescent="0.2">
      <c r="B4080" s="1">
        <f t="shared" si="189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91"/>
        <v>7353583.7459998522</v>
      </c>
      <c r="L4080" s="9" t="str">
        <f t="shared" si="190"/>
        <v>Versement</v>
      </c>
      <c r="P4080" s="1" t="str">
        <f t="array" ref="P4080">INDEX(T_Natures[Nature],MATCH(TRUE,ISNUMBER(FIND(T_Natures[Libellé],F4080)),0))</f>
        <v>Versement</v>
      </c>
    </row>
    <row r="4081" spans="2:16" x14ac:dyDescent="0.2">
      <c r="B4081" s="1">
        <f t="shared" si="189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91"/>
        <v>7353783.7459998522</v>
      </c>
      <c r="L4081" s="9" t="str">
        <f t="shared" si="190"/>
        <v>Versement</v>
      </c>
      <c r="P4081" s="1" t="str">
        <f t="array" ref="P4081">INDEX(T_Natures[Nature],MATCH(TRUE,ISNUMBER(FIND(T_Natures[Libellé],F4081)),0))</f>
        <v>Versement</v>
      </c>
    </row>
    <row r="4082" spans="2:16" x14ac:dyDescent="0.2">
      <c r="B4082" s="1">
        <f t="shared" si="189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91"/>
        <v>7354033.7459998522</v>
      </c>
      <c r="L4082" s="9" t="str">
        <f t="shared" si="190"/>
        <v>Versement</v>
      </c>
      <c r="P4082" s="1" t="str">
        <f t="array" ref="P4082">INDEX(T_Natures[Nature],MATCH(TRUE,ISNUMBER(FIND(T_Natures[Libellé],F4082)),0))</f>
        <v>Versement</v>
      </c>
    </row>
    <row r="4083" spans="2:16" x14ac:dyDescent="0.2">
      <c r="B4083" s="1">
        <f t="shared" si="189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91"/>
        <v>7356033.7459998522</v>
      </c>
      <c r="L4083" s="9" t="str">
        <f t="shared" si="190"/>
        <v>Versement</v>
      </c>
      <c r="P4083" s="1" t="str">
        <f t="array" ref="P4083">INDEX(T_Natures[Nature],MATCH(TRUE,ISNUMBER(FIND(T_Natures[Libellé],F4083)),0))</f>
        <v>Versement</v>
      </c>
    </row>
    <row r="4084" spans="2:16" x14ac:dyDescent="0.2">
      <c r="B4084" s="1">
        <f t="shared" si="189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91"/>
        <v>7356533.7459998522</v>
      </c>
      <c r="L4084" s="9" t="str">
        <f t="shared" si="190"/>
        <v>Versement</v>
      </c>
      <c r="P4084" s="1" t="str">
        <f t="array" ref="P4084">INDEX(T_Natures[Nature],MATCH(TRUE,ISNUMBER(FIND(T_Natures[Libellé],F4084)),0))</f>
        <v>Versement</v>
      </c>
    </row>
    <row r="4085" spans="2:16" x14ac:dyDescent="0.2">
      <c r="B4085" s="1">
        <f t="shared" si="189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91"/>
        <v>7356543.7459998522</v>
      </c>
      <c r="L4085" s="9" t="str">
        <f t="shared" si="190"/>
        <v>Versement</v>
      </c>
      <c r="P4085" s="1" t="str">
        <f t="array" ref="P4085">INDEX(T_Natures[Nature],MATCH(TRUE,ISNUMBER(FIND(T_Natures[Libellé],F4085)),0))</f>
        <v>Versement</v>
      </c>
    </row>
    <row r="4086" spans="2:16" x14ac:dyDescent="0.2">
      <c r="B4086" s="1">
        <f t="shared" si="189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91"/>
        <v>7356643.7459998522</v>
      </c>
      <c r="L4086" s="9" t="str">
        <f t="shared" si="190"/>
        <v>Versement</v>
      </c>
      <c r="P4086" s="1" t="str">
        <f t="array" ref="P4086">INDEX(T_Natures[Nature],MATCH(TRUE,ISNUMBER(FIND(T_Natures[Libellé],F4086)),0))</f>
        <v>Versement</v>
      </c>
    </row>
    <row r="4087" spans="2:16" x14ac:dyDescent="0.2">
      <c r="B4087" s="1">
        <f t="shared" si="189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91"/>
        <v>7357143.7459998522</v>
      </c>
      <c r="L4087" s="9" t="str">
        <f t="shared" si="190"/>
        <v>Versement</v>
      </c>
      <c r="P4087" s="1" t="str">
        <f t="array" ref="P4087">INDEX(T_Natures[Nature],MATCH(TRUE,ISNUMBER(FIND(T_Natures[Libellé],F4087)),0))</f>
        <v>Versement</v>
      </c>
    </row>
    <row r="4088" spans="2:16" x14ac:dyDescent="0.2">
      <c r="B4088" s="1">
        <f t="shared" si="189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91"/>
        <v>7357203.7459998522</v>
      </c>
      <c r="L4088" s="9" t="str">
        <f t="shared" si="190"/>
        <v>Versement</v>
      </c>
      <c r="P4088" s="1" t="str">
        <f t="array" ref="P4088">INDEX(T_Natures[Nature],MATCH(TRUE,ISNUMBER(FIND(T_Natures[Libellé],F4088)),0))</f>
        <v>Versement</v>
      </c>
    </row>
    <row r="4089" spans="2:16" x14ac:dyDescent="0.2">
      <c r="B4089" s="1">
        <f t="shared" si="189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91"/>
        <v>7364703.7459998522</v>
      </c>
      <c r="L4089" s="9" t="str">
        <f t="shared" si="190"/>
        <v>Virement Local</v>
      </c>
      <c r="P4089" s="1" t="str">
        <f t="array" ref="P4089">INDEX(T_Natures[Nature],MATCH(TRUE,ISNUMBER(FIND(T_Natures[Libellé],F4089)),0))</f>
        <v>Virement Local</v>
      </c>
    </row>
    <row r="4090" spans="2:16" x14ac:dyDescent="0.2">
      <c r="B4090" s="1">
        <f t="shared" si="189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91"/>
        <v>7364703.4479998518</v>
      </c>
      <c r="L4090" s="9" t="str">
        <f t="shared" si="190"/>
        <v>Commission/Vir</v>
      </c>
      <c r="P4090" s="1" t="str">
        <f t="array" ref="P4090">INDEX(T_Natures[Nature],MATCH(TRUE,ISNUMBER(FIND(T_Natures[Libellé],F4090)),0))</f>
        <v>Commission/Vir</v>
      </c>
    </row>
    <row r="4091" spans="2:16" x14ac:dyDescent="0.2">
      <c r="B4091" s="1">
        <f t="shared" si="189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91"/>
        <v>7364733.4479998518</v>
      </c>
      <c r="L4091" s="9" t="str">
        <f t="shared" si="190"/>
        <v>Virement Local</v>
      </c>
      <c r="P4091" s="1" t="str">
        <f t="array" ref="P4091">INDEX(T_Natures[Nature],MATCH(TRUE,ISNUMBER(FIND(T_Natures[Libellé],F4091)),0))</f>
        <v>Virement Local</v>
      </c>
    </row>
    <row r="4092" spans="2:16" x14ac:dyDescent="0.2">
      <c r="B4092" s="1">
        <f t="shared" si="189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91"/>
        <v>7366233.4479998518</v>
      </c>
      <c r="L4092" s="9" t="str">
        <f t="shared" si="190"/>
        <v>Virement Local</v>
      </c>
      <c r="P4092" s="1" t="str">
        <f t="array" ref="P4092">INDEX(T_Natures[Nature],MATCH(TRUE,ISNUMBER(FIND(T_Natures[Libellé],F4092)),0))</f>
        <v>Virement Local</v>
      </c>
    </row>
    <row r="4093" spans="2:16" x14ac:dyDescent="0.2">
      <c r="B4093" s="1">
        <f t="shared" si="189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91"/>
        <v>7366533.4479998518</v>
      </c>
      <c r="L4093" s="9" t="str">
        <f t="shared" si="190"/>
        <v>Virement Local</v>
      </c>
      <c r="P4093" s="1" t="str">
        <f t="array" ref="P4093">INDEX(T_Natures[Nature],MATCH(TRUE,ISNUMBER(FIND(T_Natures[Libellé],F4093)),0))</f>
        <v>Virement Local</v>
      </c>
    </row>
    <row r="4094" spans="2:16" x14ac:dyDescent="0.2">
      <c r="B4094" s="1">
        <f t="shared" si="189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91"/>
        <v>7369533.4479998518</v>
      </c>
      <c r="L4094" s="9" t="str">
        <f t="shared" si="190"/>
        <v>Virement Local</v>
      </c>
      <c r="P4094" s="1" t="str">
        <f t="array" ref="P4094">INDEX(T_Natures[Nature],MATCH(TRUE,ISNUMBER(FIND(T_Natures[Libellé],F4094)),0))</f>
        <v>Virement Local</v>
      </c>
    </row>
    <row r="4095" spans="2:16" x14ac:dyDescent="0.2">
      <c r="B4095" s="1">
        <f t="shared" si="189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91"/>
        <v>7369553.4479998518</v>
      </c>
      <c r="L4095" s="9" t="str">
        <f t="shared" si="190"/>
        <v>Virement Local</v>
      </c>
      <c r="P4095" s="1" t="str">
        <f t="array" ref="P4095">INDEX(T_Natures[Nature],MATCH(TRUE,ISNUMBER(FIND(T_Natures[Libellé],F4095)),0))</f>
        <v>Virement Local</v>
      </c>
    </row>
    <row r="4096" spans="2:16" x14ac:dyDescent="0.2">
      <c r="B4096" s="1">
        <f t="shared" si="189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91"/>
        <v>7369583.4479998518</v>
      </c>
      <c r="L4096" s="9" t="str">
        <f t="shared" si="190"/>
        <v>Virement Local</v>
      </c>
      <c r="P4096" s="1" t="str">
        <f t="array" ref="P4096">INDEX(T_Natures[Nature],MATCH(TRUE,ISNUMBER(FIND(T_Natures[Libellé],F4096)),0))</f>
        <v>Virement Local</v>
      </c>
    </row>
    <row r="4097" spans="2:16" x14ac:dyDescent="0.2">
      <c r="B4097" s="1">
        <f t="shared" si="189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91"/>
        <v>7369683.4479998518</v>
      </c>
      <c r="L4097" s="9" t="str">
        <f t="shared" si="190"/>
        <v>Virement Local</v>
      </c>
      <c r="P4097" s="1" t="str">
        <f t="array" ref="P4097">INDEX(T_Natures[Nature],MATCH(TRUE,ISNUMBER(FIND(T_Natures[Libellé],F4097)),0))</f>
        <v>Virement Local</v>
      </c>
    </row>
    <row r="4098" spans="2:16" x14ac:dyDescent="0.2">
      <c r="B4098" s="1">
        <f t="shared" si="189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91"/>
        <v>7370183.4479998518</v>
      </c>
      <c r="L4098" s="9" t="str">
        <f t="shared" si="190"/>
        <v>Virement Local</v>
      </c>
      <c r="P4098" s="1" t="str">
        <f t="array" ref="P4098">INDEX(T_Natures[Nature],MATCH(TRUE,ISNUMBER(FIND(T_Natures[Libellé],F4098)),0))</f>
        <v>Virement Local</v>
      </c>
    </row>
    <row r="4099" spans="2:16" x14ac:dyDescent="0.2">
      <c r="B4099" s="1">
        <f t="shared" si="189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91"/>
        <v>7370283.4479998518</v>
      </c>
      <c r="L4099" s="9" t="str">
        <f t="shared" si="190"/>
        <v>Virement Local</v>
      </c>
      <c r="P4099" s="1" t="str">
        <f t="array" ref="P4099">INDEX(T_Natures[Nature],MATCH(TRUE,ISNUMBER(FIND(T_Natures[Libellé],F4099)),0))</f>
        <v>Virement Local</v>
      </c>
    </row>
    <row r="4100" spans="2:16" x14ac:dyDescent="0.2">
      <c r="B4100" s="1">
        <f t="shared" si="189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91"/>
        <v>7370303.4479998518</v>
      </c>
      <c r="L4100" s="9" t="str">
        <f t="shared" si="190"/>
        <v>Virement Local</v>
      </c>
      <c r="P4100" s="1" t="str">
        <f t="array" ref="P4100">INDEX(T_Natures[Nature],MATCH(TRUE,ISNUMBER(FIND(T_Natures[Libellé],F4100)),0))</f>
        <v>Virement Local</v>
      </c>
    </row>
    <row r="4101" spans="2:16" x14ac:dyDescent="0.2">
      <c r="B4101" s="1">
        <f t="shared" ref="B4101:B4164" si="192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91"/>
        <v>7370403.4479998518</v>
      </c>
      <c r="L4101" s="9" t="str">
        <f t="shared" ref="L4101:L4164" si="193">IF(ISNUMBER(FIND(LEFT($R$4,$S$4),F4101))=TRUE,$T$4,IF(ISNUMBER(FIND(LEFT($R$5,$S$5),F4101))=TRUE,$T$5,IF(ISNUMBER(FIND(LEFT($R$6,$S$6),F4101))=TRUE,$T$6,IF(ISNUMBER(FIND(LEFT($R$7,$S$7),F4101))=TRUE,$T$7,IF(ISNUMBER(FIND(LEFT($R$8,$S$8),F4101))=TRUE,$T$8,IF(ISNUMBER(FIND(LEFT($R$9,$S$9),F4101))=TRUE,$T$9,IF(ISNUMBER(FIND(LEFT($R$10,$S$10),F4101))=TRUE,$T$10,IF(ISNUMBER(FIND(LEFT($R$11,$S$11),F4101))=TRUE,$T$11,IF(ISNUMBER(FIND(LEFT($R$12,$S$12),F4101))=TRUE,$T$12,IF(ISNUMBER(FIND(LEFT($R$13,$S$13),F4101))=TRUE,$T$13,IF(ISNUMBER(FIND(LEFT($R$14,$S$14),F4101))=TRUE,$T$14,IF(ISNUMBER(FIND(LEFT($R$15,$S$15),F4101))=TRUE,$T$15,IF(ISNUMBER(FIND(LEFT($R$16,$S$16),F4101))=TRUE,$T$16,IF(ISNUMBER(FIND(LEFT($R$17,$S$17),F4101))=TRUE,$T$17,IF(ISNUMBER(FIND(LEFT($R$18,$S$18),F4101))=TRUE,$T$18,IF(ISNUMBER(FIND(LEFT($R$19,$S$19),F4101))=TRUE,$T$19,IF(ISNUMBER(FIND(LEFT($R$20,$S$20),F4101))=TRUE,$T$20,IF(ISNUMBER(FIND(LEFT($R$21,$S$21),F4101))=TRUE,$T$21,IF(ISNUMBER(FIND(LEFT($R$24,$S$24),F4101))=TRUE,$T$24,IF(ISNUMBER(FIND(LEFT($R$25,$S$25),F4101))=TRUE,$T$25,IF(ISNUMBER(FIND(LEFT($R$26,$S$26),F4101))=TRUE,$T$26,IF(ISNUMBER(FIND(LEFT($R$27,$S$27),F4101))=TRUE,$T$27,IF(ISNUMBER(FIND(LEFT($R$28,$S$28),F4101))=TRUE,$T$28,IF(ISNUMBER(FIND(LEFT($R$22,$S$22),F4101))=TRUE,$T$22,IF(ISNUMBER(FIND(LEFT($R$23,$S$23),F4101))=TRUE,$T$23,IF(ISNUMBER(FIND(LEFT($R$29,$S$29),F4101))=TRUE,$T$29))))))))))))))))))))))))))</f>
        <v>Virement Local</v>
      </c>
      <c r="P4101" s="1" t="str">
        <f t="array" ref="P4101">INDEX(T_Natures[Nature],MATCH(TRUE,ISNUMBER(FIND(T_Natures[Libellé],F4101)),0))</f>
        <v>Virement Local</v>
      </c>
    </row>
    <row r="4102" spans="2:16" x14ac:dyDescent="0.2">
      <c r="B4102" s="1">
        <f t="shared" si="192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94">K4101+J4102-I4102</f>
        <v>7370653.4479998518</v>
      </c>
      <c r="L4102" s="9" t="str">
        <f t="shared" si="193"/>
        <v>Virement Local</v>
      </c>
      <c r="P4102" s="1" t="str">
        <f t="array" ref="P4102">INDEX(T_Natures[Nature],MATCH(TRUE,ISNUMBER(FIND(T_Natures[Libellé],F4102)),0))</f>
        <v>Virement Local</v>
      </c>
    </row>
    <row r="4103" spans="2:16" x14ac:dyDescent="0.2">
      <c r="B4103" s="1">
        <f t="shared" si="192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94"/>
        <v>7370703.4479998518</v>
      </c>
      <c r="L4103" s="9" t="str">
        <f t="shared" si="193"/>
        <v>Virement Local</v>
      </c>
      <c r="P4103" s="1" t="str">
        <f t="array" ref="P4103">INDEX(T_Natures[Nature],MATCH(TRUE,ISNUMBER(FIND(T_Natures[Libellé],F4103)),0))</f>
        <v>Virement Local</v>
      </c>
    </row>
    <row r="4104" spans="2:16" x14ac:dyDescent="0.2">
      <c r="B4104" s="1">
        <f t="shared" si="192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94"/>
        <v>7376703.4479998518</v>
      </c>
      <c r="L4104" s="9" t="str">
        <f t="shared" si="193"/>
        <v>Virement Local</v>
      </c>
      <c r="P4104" s="1" t="str">
        <f t="array" ref="P4104">INDEX(T_Natures[Nature],MATCH(TRUE,ISNUMBER(FIND(T_Natures[Libellé],F4104)),0))</f>
        <v>Virement Local</v>
      </c>
    </row>
    <row r="4105" spans="2:16" x14ac:dyDescent="0.2">
      <c r="B4105" s="1">
        <f t="shared" si="192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94"/>
        <v>7377103.4479998518</v>
      </c>
      <c r="L4105" s="9" t="str">
        <f t="shared" si="193"/>
        <v>Virement Local</v>
      </c>
      <c r="P4105" s="1" t="str">
        <f t="array" ref="P4105">INDEX(T_Natures[Nature],MATCH(TRUE,ISNUMBER(FIND(T_Natures[Libellé],F4105)),0))</f>
        <v>Virement Local</v>
      </c>
    </row>
    <row r="4106" spans="2:16" x14ac:dyDescent="0.2">
      <c r="B4106" s="1">
        <f t="shared" si="192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94"/>
        <v>7377453.4479998518</v>
      </c>
      <c r="L4106" s="9" t="str">
        <f t="shared" si="193"/>
        <v>Virement Local</v>
      </c>
      <c r="P4106" s="1" t="str">
        <f t="array" ref="P4106">INDEX(T_Natures[Nature],MATCH(TRUE,ISNUMBER(FIND(T_Natures[Libellé],F4106)),0))</f>
        <v>Virement Local</v>
      </c>
    </row>
    <row r="4107" spans="2:16" x14ac:dyDescent="0.2">
      <c r="B4107" s="1">
        <f t="shared" si="192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94"/>
        <v>7378503.4479998518</v>
      </c>
      <c r="L4107" s="9" t="str">
        <f t="shared" si="193"/>
        <v>Virement Local</v>
      </c>
      <c r="P4107" s="1" t="str">
        <f t="array" ref="P4107">INDEX(T_Natures[Nature],MATCH(TRUE,ISNUMBER(FIND(T_Natures[Libellé],F4107)),0))</f>
        <v>Virement Local</v>
      </c>
    </row>
    <row r="4108" spans="2:16" x14ac:dyDescent="0.2">
      <c r="B4108" s="1">
        <f t="shared" si="192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94"/>
        <v>7378503.1499998514</v>
      </c>
      <c r="L4108" s="9" t="str">
        <f t="shared" si="193"/>
        <v>Commission/Vir</v>
      </c>
      <c r="P4108" s="1" t="str">
        <f t="array" ref="P4108">INDEX(T_Natures[Nature],MATCH(TRUE,ISNUMBER(FIND(T_Natures[Libellé],F4108)),0))</f>
        <v>Commission/Vir</v>
      </c>
    </row>
    <row r="4109" spans="2:16" x14ac:dyDescent="0.2">
      <c r="B4109" s="1">
        <f t="shared" si="192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94"/>
        <v>7378502.8519998509</v>
      </c>
      <c r="L4109" s="9" t="str">
        <f t="shared" si="193"/>
        <v>Commission/Vir</v>
      </c>
      <c r="P4109" s="1" t="str">
        <f t="array" ref="P4109">INDEX(T_Natures[Nature],MATCH(TRUE,ISNUMBER(FIND(T_Natures[Libellé],F4109)),0))</f>
        <v>Commission/Vir</v>
      </c>
    </row>
    <row r="4110" spans="2:16" x14ac:dyDescent="0.2">
      <c r="B4110" s="1">
        <f t="shared" si="192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94"/>
        <v>7378502.5539998505</v>
      </c>
      <c r="L4110" s="9" t="str">
        <f t="shared" si="193"/>
        <v>Commission/Vir</v>
      </c>
      <c r="P4110" s="1" t="str">
        <f t="array" ref="P4110">INDEX(T_Natures[Nature],MATCH(TRUE,ISNUMBER(FIND(T_Natures[Libellé],F4110)),0))</f>
        <v>Commission/Vir</v>
      </c>
    </row>
    <row r="4111" spans="2:16" x14ac:dyDescent="0.2">
      <c r="B4111" s="1">
        <f t="shared" si="192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94"/>
        <v>7378502.2559998501</v>
      </c>
      <c r="L4111" s="9" t="str">
        <f t="shared" si="193"/>
        <v>Commission/Vir</v>
      </c>
      <c r="P4111" s="1" t="str">
        <f t="array" ref="P4111">INDEX(T_Natures[Nature],MATCH(TRUE,ISNUMBER(FIND(T_Natures[Libellé],F4111)),0))</f>
        <v>Commission/Vir</v>
      </c>
    </row>
    <row r="4112" spans="2:16" x14ac:dyDescent="0.2">
      <c r="B4112" s="1">
        <f t="shared" si="192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94"/>
        <v>7378501.9579998497</v>
      </c>
      <c r="L4112" s="9" t="str">
        <f t="shared" si="193"/>
        <v>Commission/Vir</v>
      </c>
      <c r="P4112" s="1" t="str">
        <f t="array" ref="P4112">INDEX(T_Natures[Nature],MATCH(TRUE,ISNUMBER(FIND(T_Natures[Libellé],F4112)),0))</f>
        <v>Commission/Vir</v>
      </c>
    </row>
    <row r="4113" spans="2:16" x14ac:dyDescent="0.2">
      <c r="B4113" s="1">
        <f t="shared" si="192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94"/>
        <v>7378501.6599998493</v>
      </c>
      <c r="L4113" s="9" t="str">
        <f t="shared" si="193"/>
        <v>Commission/Vir</v>
      </c>
      <c r="P4113" s="1" t="str">
        <f t="array" ref="P4113">INDEX(T_Natures[Nature],MATCH(TRUE,ISNUMBER(FIND(T_Natures[Libellé],F4113)),0))</f>
        <v>Commission/Vir</v>
      </c>
    </row>
    <row r="4114" spans="2:16" x14ac:dyDescent="0.2">
      <c r="B4114" s="1">
        <f t="shared" si="192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94"/>
        <v>7378501.3619998489</v>
      </c>
      <c r="L4114" s="9" t="str">
        <f t="shared" si="193"/>
        <v>Commission/Vir</v>
      </c>
      <c r="P4114" s="1" t="str">
        <f t="array" ref="P4114">INDEX(T_Natures[Nature],MATCH(TRUE,ISNUMBER(FIND(T_Natures[Libellé],F4114)),0))</f>
        <v>Commission/Vir</v>
      </c>
    </row>
    <row r="4115" spans="2:16" x14ac:dyDescent="0.2">
      <c r="B4115" s="1">
        <f t="shared" si="192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94"/>
        <v>7378501.0639998484</v>
      </c>
      <c r="L4115" s="9" t="str">
        <f t="shared" si="193"/>
        <v>Commission/Vir</v>
      </c>
      <c r="P4115" s="1" t="str">
        <f t="array" ref="P4115">INDEX(T_Natures[Nature],MATCH(TRUE,ISNUMBER(FIND(T_Natures[Libellé],F4115)),0))</f>
        <v>Commission/Vir</v>
      </c>
    </row>
    <row r="4116" spans="2:16" x14ac:dyDescent="0.2">
      <c r="B4116" s="1">
        <f t="shared" si="192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94"/>
        <v>7378500.765999848</v>
      </c>
      <c r="L4116" s="9" t="str">
        <f t="shared" si="193"/>
        <v>Commission/Vir</v>
      </c>
      <c r="P4116" s="1" t="str">
        <f t="array" ref="P4116">INDEX(T_Natures[Nature],MATCH(TRUE,ISNUMBER(FIND(T_Natures[Libellé],F4116)),0))</f>
        <v>Commission/Vir</v>
      </c>
    </row>
    <row r="4117" spans="2:16" x14ac:dyDescent="0.2">
      <c r="B4117" s="1">
        <f t="shared" si="192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94"/>
        <v>7378500.4679998476</v>
      </c>
      <c r="L4117" s="9" t="str">
        <f t="shared" si="193"/>
        <v>Commission/Vir</v>
      </c>
      <c r="P4117" s="1" t="str">
        <f t="array" ref="P4117">INDEX(T_Natures[Nature],MATCH(TRUE,ISNUMBER(FIND(T_Natures[Libellé],F4117)),0))</f>
        <v>Commission/Vir</v>
      </c>
    </row>
    <row r="4118" spans="2:16" x14ac:dyDescent="0.2">
      <c r="B4118" s="1">
        <f t="shared" si="192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94"/>
        <v>7378500.1699998472</v>
      </c>
      <c r="L4118" s="9" t="str">
        <f t="shared" si="193"/>
        <v>Commission/Vir</v>
      </c>
      <c r="P4118" s="1" t="str">
        <f t="array" ref="P4118">INDEX(T_Natures[Nature],MATCH(TRUE,ISNUMBER(FIND(T_Natures[Libellé],F4118)),0))</f>
        <v>Commission/Vir</v>
      </c>
    </row>
    <row r="4119" spans="2:16" x14ac:dyDescent="0.2">
      <c r="B4119" s="1">
        <f t="shared" si="192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94"/>
        <v>7378499.8719998468</v>
      </c>
      <c r="L4119" s="9" t="str">
        <f t="shared" si="193"/>
        <v>Commission/Vir</v>
      </c>
      <c r="P4119" s="1" t="str">
        <f t="array" ref="P4119">INDEX(T_Natures[Nature],MATCH(TRUE,ISNUMBER(FIND(T_Natures[Libellé],F4119)),0))</f>
        <v>Commission/Vir</v>
      </c>
    </row>
    <row r="4120" spans="2:16" x14ac:dyDescent="0.2">
      <c r="B4120" s="1">
        <f t="shared" si="192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94"/>
        <v>7378499.5739998464</v>
      </c>
      <c r="L4120" s="9" t="str">
        <f t="shared" si="193"/>
        <v>Commission/Vir</v>
      </c>
      <c r="P4120" s="1" t="str">
        <f t="array" ref="P4120">INDEX(T_Natures[Nature],MATCH(TRUE,ISNUMBER(FIND(T_Natures[Libellé],F4120)),0))</f>
        <v>Commission/Vir</v>
      </c>
    </row>
    <row r="4121" spans="2:16" x14ac:dyDescent="0.2">
      <c r="B4121" s="1">
        <f t="shared" si="192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94"/>
        <v>7378499.2759998459</v>
      </c>
      <c r="L4121" s="9" t="str">
        <f t="shared" si="193"/>
        <v>Commission/Vir</v>
      </c>
      <c r="P4121" s="1" t="str">
        <f t="array" ref="P4121">INDEX(T_Natures[Nature],MATCH(TRUE,ISNUMBER(FIND(T_Natures[Libellé],F4121)),0))</f>
        <v>Commission/Vir</v>
      </c>
    </row>
    <row r="4122" spans="2:16" x14ac:dyDescent="0.2">
      <c r="B4122" s="1">
        <f t="shared" si="192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94"/>
        <v>7378498.9779998455</v>
      </c>
      <c r="L4122" s="9" t="str">
        <f t="shared" si="193"/>
        <v>Commission/Vir</v>
      </c>
      <c r="P4122" s="1" t="str">
        <f t="array" ref="P4122">INDEX(T_Natures[Nature],MATCH(TRUE,ISNUMBER(FIND(T_Natures[Libellé],F4122)),0))</f>
        <v>Commission/Vir</v>
      </c>
    </row>
    <row r="4123" spans="2:16" x14ac:dyDescent="0.2">
      <c r="B4123" s="1">
        <f t="shared" si="192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94"/>
        <v>7378498.6799998451</v>
      </c>
      <c r="L4123" s="9" t="str">
        <f t="shared" si="193"/>
        <v>Commission/Vir</v>
      </c>
      <c r="P4123" s="1" t="str">
        <f t="array" ref="P4123">INDEX(T_Natures[Nature],MATCH(TRUE,ISNUMBER(FIND(T_Natures[Libellé],F4123)),0))</f>
        <v>Commission/Vir</v>
      </c>
    </row>
    <row r="4124" spans="2:16" x14ac:dyDescent="0.2">
      <c r="B4124" s="1">
        <f t="shared" si="192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94"/>
        <v>7378598.6799998451</v>
      </c>
      <c r="L4124" s="9" t="str">
        <f t="shared" si="193"/>
        <v>Virement</v>
      </c>
      <c r="P4124" s="1" t="str">
        <f t="array" ref="P4124">INDEX(T_Natures[Nature],MATCH(TRUE,ISNUMBER(FIND(T_Natures[Libellé],F4124)),0))</f>
        <v>Virement</v>
      </c>
    </row>
    <row r="4125" spans="2:16" x14ac:dyDescent="0.2">
      <c r="B4125" s="1">
        <f t="shared" si="192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94"/>
        <v>7378596.2999998452</v>
      </c>
      <c r="L4125" s="9" t="str">
        <f t="shared" si="193"/>
        <v>Virement</v>
      </c>
      <c r="P4125" s="1" t="str">
        <f t="array" ref="P4125">INDEX(T_Natures[Nature],MATCH(TRUE,ISNUMBER(FIND(T_Natures[Libellé],F4125)),0))</f>
        <v>Virement</v>
      </c>
    </row>
    <row r="4126" spans="2:16" x14ac:dyDescent="0.2">
      <c r="B4126" s="1">
        <f t="shared" si="192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94"/>
        <v>7379096.2999998452</v>
      </c>
      <c r="L4126" s="9" t="str">
        <f t="shared" si="193"/>
        <v>Versement</v>
      </c>
      <c r="P4126" s="1" t="str">
        <f t="array" ref="P4126">INDEX(T_Natures[Nature],MATCH(TRUE,ISNUMBER(FIND(T_Natures[Libellé],F4126)),0))</f>
        <v>Versement</v>
      </c>
    </row>
    <row r="4127" spans="2:16" x14ac:dyDescent="0.2">
      <c r="B4127" s="1">
        <f t="shared" si="192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94"/>
        <v>7379996.2999998452</v>
      </c>
      <c r="L4127" s="9" t="str">
        <f t="shared" si="193"/>
        <v>Versement</v>
      </c>
      <c r="P4127" s="1" t="str">
        <f t="array" ref="P4127">INDEX(T_Natures[Nature],MATCH(TRUE,ISNUMBER(FIND(T_Natures[Libellé],F4127)),0))</f>
        <v>Versement</v>
      </c>
    </row>
    <row r="4128" spans="2:16" x14ac:dyDescent="0.2">
      <c r="B4128" s="1">
        <f t="shared" si="192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94"/>
        <v>7382996.2999998452</v>
      </c>
      <c r="L4128" s="9" t="str">
        <f t="shared" si="193"/>
        <v>Versement</v>
      </c>
      <c r="P4128" s="1" t="str">
        <f t="array" ref="P4128">INDEX(T_Natures[Nature],MATCH(TRUE,ISNUMBER(FIND(T_Natures[Libellé],F4128)),0))</f>
        <v>Versement</v>
      </c>
    </row>
    <row r="4129" spans="2:16" x14ac:dyDescent="0.2">
      <c r="B4129" s="1">
        <f t="shared" si="192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94"/>
        <v>7383356.2999998452</v>
      </c>
      <c r="L4129" s="9" t="str">
        <f t="shared" si="193"/>
        <v>Versement</v>
      </c>
      <c r="P4129" s="1" t="str">
        <f t="array" ref="P4129">INDEX(T_Natures[Nature],MATCH(TRUE,ISNUMBER(FIND(T_Natures[Libellé],F4129)),0))</f>
        <v>Versement</v>
      </c>
    </row>
    <row r="4130" spans="2:16" x14ac:dyDescent="0.2">
      <c r="B4130" s="1">
        <f t="shared" si="192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94"/>
        <v>7383451.2999998452</v>
      </c>
      <c r="L4130" s="9" t="str">
        <f t="shared" si="193"/>
        <v>Versement</v>
      </c>
      <c r="P4130" s="1" t="str">
        <f t="array" ref="P4130">INDEX(T_Natures[Nature],MATCH(TRUE,ISNUMBER(FIND(T_Natures[Libellé],F4130)),0))</f>
        <v>Versement</v>
      </c>
    </row>
    <row r="4131" spans="2:16" x14ac:dyDescent="0.2">
      <c r="B4131" s="1">
        <f t="shared" si="192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94"/>
        <v>7383551.2999998452</v>
      </c>
      <c r="L4131" s="9" t="str">
        <f t="shared" si="193"/>
        <v>Versement</v>
      </c>
      <c r="P4131" s="1" t="str">
        <f t="array" ref="P4131">INDEX(T_Natures[Nature],MATCH(TRUE,ISNUMBER(FIND(T_Natures[Libellé],F4131)),0))</f>
        <v>Versement</v>
      </c>
    </row>
    <row r="4132" spans="2:16" x14ac:dyDescent="0.2">
      <c r="B4132" s="1">
        <f t="shared" si="192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94"/>
        <v>7384076.2999998452</v>
      </c>
      <c r="L4132" s="9" t="str">
        <f t="shared" si="193"/>
        <v>Versement</v>
      </c>
      <c r="P4132" s="1" t="str">
        <f t="array" ref="P4132">INDEX(T_Natures[Nature],MATCH(TRUE,ISNUMBER(FIND(T_Natures[Libellé],F4132)),0))</f>
        <v>Versement</v>
      </c>
    </row>
    <row r="4133" spans="2:16" x14ac:dyDescent="0.2">
      <c r="B4133" s="1">
        <f t="shared" si="192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94"/>
        <v>7385576.2999998452</v>
      </c>
      <c r="L4133" s="9" t="str">
        <f t="shared" si="193"/>
        <v>Versement</v>
      </c>
      <c r="P4133" s="1" t="str">
        <f t="array" ref="P4133">INDEX(T_Natures[Nature],MATCH(TRUE,ISNUMBER(FIND(T_Natures[Libellé],F4133)),0))</f>
        <v>Versement</v>
      </c>
    </row>
    <row r="4134" spans="2:16" x14ac:dyDescent="0.2">
      <c r="B4134" s="1">
        <f t="shared" si="192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94"/>
        <v>7386064.2999998452</v>
      </c>
      <c r="L4134" s="9" t="str">
        <f t="shared" si="193"/>
        <v>Versement</v>
      </c>
      <c r="P4134" s="1" t="str">
        <f t="array" ref="P4134">INDEX(T_Natures[Nature],MATCH(TRUE,ISNUMBER(FIND(T_Natures[Libellé],F4134)),0))</f>
        <v>Versement</v>
      </c>
    </row>
    <row r="4135" spans="2:16" x14ac:dyDescent="0.2">
      <c r="B4135" s="1">
        <f t="shared" si="192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94"/>
        <v>7386144.2999998452</v>
      </c>
      <c r="L4135" s="9" t="str">
        <f t="shared" si="193"/>
        <v>Versement</v>
      </c>
      <c r="P4135" s="1" t="str">
        <f t="array" ref="P4135">INDEX(T_Natures[Nature],MATCH(TRUE,ISNUMBER(FIND(T_Natures[Libellé],F4135)),0))</f>
        <v>Versement</v>
      </c>
    </row>
    <row r="4136" spans="2:16" x14ac:dyDescent="0.2">
      <c r="B4136" s="1">
        <f t="shared" si="192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94"/>
        <v>7386184.2999998452</v>
      </c>
      <c r="L4136" s="9" t="str">
        <f t="shared" si="193"/>
        <v>Versement</v>
      </c>
      <c r="P4136" s="1" t="str">
        <f t="array" ref="P4136">INDEX(T_Natures[Nature],MATCH(TRUE,ISNUMBER(FIND(T_Natures[Libellé],F4136)),0))</f>
        <v>Versement</v>
      </c>
    </row>
    <row r="4137" spans="2:16" x14ac:dyDescent="0.2">
      <c r="B4137" s="1">
        <f t="shared" si="192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94"/>
        <v>7386424.2999998452</v>
      </c>
      <c r="L4137" s="9" t="str">
        <f t="shared" si="193"/>
        <v>Versement</v>
      </c>
      <c r="P4137" s="1" t="str">
        <f t="array" ref="P4137">INDEX(T_Natures[Nature],MATCH(TRUE,ISNUMBER(FIND(T_Natures[Libellé],F4137)),0))</f>
        <v>Versement</v>
      </c>
    </row>
    <row r="4138" spans="2:16" x14ac:dyDescent="0.2">
      <c r="B4138" s="1">
        <f t="shared" si="192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94"/>
        <v>7386454.2999998452</v>
      </c>
      <c r="L4138" s="9" t="str">
        <f t="shared" si="193"/>
        <v>Versement</v>
      </c>
      <c r="P4138" s="1" t="str">
        <f t="array" ref="P4138">INDEX(T_Natures[Nature],MATCH(TRUE,ISNUMBER(FIND(T_Natures[Libellé],F4138)),0))</f>
        <v>Versement</v>
      </c>
    </row>
    <row r="4139" spans="2:16" x14ac:dyDescent="0.2">
      <c r="B4139" s="1">
        <f t="shared" si="192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94"/>
        <v>7386504.2999998452</v>
      </c>
      <c r="L4139" s="9" t="str">
        <f t="shared" si="193"/>
        <v>Versement</v>
      </c>
      <c r="P4139" s="1" t="str">
        <f t="array" ref="P4139">INDEX(T_Natures[Nature],MATCH(TRUE,ISNUMBER(FIND(T_Natures[Libellé],F4139)),0))</f>
        <v>Versement</v>
      </c>
    </row>
    <row r="4140" spans="2:16" x14ac:dyDescent="0.2">
      <c r="B4140" s="1">
        <f t="shared" si="192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94"/>
        <v>7387504.2999998452</v>
      </c>
      <c r="L4140" s="9" t="str">
        <f t="shared" si="193"/>
        <v>Versement</v>
      </c>
      <c r="P4140" s="1" t="str">
        <f t="array" ref="P4140">INDEX(T_Natures[Nature],MATCH(TRUE,ISNUMBER(FIND(T_Natures[Libellé],F4140)),0))</f>
        <v>Versement</v>
      </c>
    </row>
    <row r="4141" spans="2:16" x14ac:dyDescent="0.2">
      <c r="B4141" s="1">
        <f t="shared" si="192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94"/>
        <v>7387604.2999998452</v>
      </c>
      <c r="L4141" s="9" t="str">
        <f t="shared" si="193"/>
        <v>Versement</v>
      </c>
      <c r="P4141" s="1" t="str">
        <f t="array" ref="P4141">INDEX(T_Natures[Nature],MATCH(TRUE,ISNUMBER(FIND(T_Natures[Libellé],F4141)),0))</f>
        <v>Versement</v>
      </c>
    </row>
    <row r="4142" spans="2:16" x14ac:dyDescent="0.2">
      <c r="B4142" s="1">
        <f t="shared" si="192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94"/>
        <v>7387624.2999998452</v>
      </c>
      <c r="L4142" s="9" t="str">
        <f t="shared" si="193"/>
        <v>Versement</v>
      </c>
      <c r="P4142" s="1" t="str">
        <f t="array" ref="P4142">INDEX(T_Natures[Nature],MATCH(TRUE,ISNUMBER(FIND(T_Natures[Libellé],F4142)),0))</f>
        <v>Versement</v>
      </c>
    </row>
    <row r="4143" spans="2:16" x14ac:dyDescent="0.2">
      <c r="B4143" s="1">
        <f t="shared" si="192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94"/>
        <v>7387704.2999998452</v>
      </c>
      <c r="L4143" s="9" t="str">
        <f t="shared" si="193"/>
        <v>Versement</v>
      </c>
      <c r="P4143" s="1" t="str">
        <f t="array" ref="P4143">INDEX(T_Natures[Nature],MATCH(TRUE,ISNUMBER(FIND(T_Natures[Libellé],F4143)),0))</f>
        <v>Versement</v>
      </c>
    </row>
    <row r="4144" spans="2:16" x14ac:dyDescent="0.2">
      <c r="B4144" s="1">
        <f t="shared" si="192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94"/>
        <v>7387824.2999998452</v>
      </c>
      <c r="L4144" s="9" t="str">
        <f t="shared" si="193"/>
        <v>Versement</v>
      </c>
      <c r="P4144" s="1" t="str">
        <f t="array" ref="P4144">INDEX(T_Natures[Nature],MATCH(TRUE,ISNUMBER(FIND(T_Natures[Libellé],F4144)),0))</f>
        <v>Versement</v>
      </c>
    </row>
    <row r="4145" spans="2:16" x14ac:dyDescent="0.2">
      <c r="B4145" s="1">
        <f t="shared" si="192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94"/>
        <v>7387924.2999998452</v>
      </c>
      <c r="L4145" s="9" t="str">
        <f t="shared" si="193"/>
        <v>Versement</v>
      </c>
      <c r="P4145" s="1" t="str">
        <f t="array" ref="P4145">INDEX(T_Natures[Nature],MATCH(TRUE,ISNUMBER(FIND(T_Natures[Libellé],F4145)),0))</f>
        <v>Versement</v>
      </c>
    </row>
    <row r="4146" spans="2:16" x14ac:dyDescent="0.2">
      <c r="B4146" s="1">
        <f t="shared" si="192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94"/>
        <v>7388074.2999998452</v>
      </c>
      <c r="L4146" s="9" t="str">
        <f t="shared" si="193"/>
        <v>Versement</v>
      </c>
      <c r="P4146" s="1" t="str">
        <f t="array" ref="P4146">INDEX(T_Natures[Nature],MATCH(TRUE,ISNUMBER(FIND(T_Natures[Libellé],F4146)),0))</f>
        <v>Versement</v>
      </c>
    </row>
    <row r="4147" spans="2:16" x14ac:dyDescent="0.2">
      <c r="B4147" s="1">
        <f t="shared" si="192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94"/>
        <v>7388134.2999998452</v>
      </c>
      <c r="L4147" s="9" t="str">
        <f t="shared" si="193"/>
        <v>Versement</v>
      </c>
      <c r="P4147" s="1" t="str">
        <f t="array" ref="P4147">INDEX(T_Natures[Nature],MATCH(TRUE,ISNUMBER(FIND(T_Natures[Libellé],F4147)),0))</f>
        <v>Versement</v>
      </c>
    </row>
    <row r="4148" spans="2:16" x14ac:dyDescent="0.2">
      <c r="B4148" s="1">
        <f t="shared" si="192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94"/>
        <v>7388184.2999998452</v>
      </c>
      <c r="L4148" s="9" t="str">
        <f t="shared" si="193"/>
        <v>Versement</v>
      </c>
      <c r="P4148" s="1" t="str">
        <f t="array" ref="P4148">INDEX(T_Natures[Nature],MATCH(TRUE,ISNUMBER(FIND(T_Natures[Libellé],F4148)),0))</f>
        <v>Versement</v>
      </c>
    </row>
    <row r="4149" spans="2:16" x14ac:dyDescent="0.2">
      <c r="B4149" s="1">
        <f t="shared" si="192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94"/>
        <v>7388284.2999998452</v>
      </c>
      <c r="L4149" s="9" t="str">
        <f t="shared" si="193"/>
        <v>Versement</v>
      </c>
      <c r="P4149" s="1" t="str">
        <f t="array" ref="P4149">INDEX(T_Natures[Nature],MATCH(TRUE,ISNUMBER(FIND(T_Natures[Libellé],F4149)),0))</f>
        <v>Versement</v>
      </c>
    </row>
    <row r="4150" spans="2:16" x14ac:dyDescent="0.2">
      <c r="B4150" s="1">
        <f t="shared" si="192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94"/>
        <v>7398284.2999998452</v>
      </c>
      <c r="L4150" s="9" t="str">
        <f t="shared" si="193"/>
        <v>Versement</v>
      </c>
      <c r="P4150" s="1" t="str">
        <f t="array" ref="P4150">INDEX(T_Natures[Nature],MATCH(TRUE,ISNUMBER(FIND(T_Natures[Libellé],F4150)),0))</f>
        <v>Versement</v>
      </c>
    </row>
    <row r="4151" spans="2:16" x14ac:dyDescent="0.2">
      <c r="B4151" s="1">
        <f t="shared" si="192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94"/>
        <v>7403284.2999998452</v>
      </c>
      <c r="L4151" s="9" t="str">
        <f t="shared" si="193"/>
        <v>Versement</v>
      </c>
      <c r="P4151" s="1" t="str">
        <f t="array" ref="P4151">INDEX(T_Natures[Nature],MATCH(TRUE,ISNUMBER(FIND(T_Natures[Libellé],F4151)),0))</f>
        <v>Versement</v>
      </c>
    </row>
    <row r="4152" spans="2:16" x14ac:dyDescent="0.2">
      <c r="B4152" s="1">
        <f t="shared" si="192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94"/>
        <v>7403484.2999998452</v>
      </c>
      <c r="L4152" s="9" t="str">
        <f t="shared" si="193"/>
        <v>Versement</v>
      </c>
      <c r="P4152" s="1" t="str">
        <f t="array" ref="P4152">INDEX(T_Natures[Nature],MATCH(TRUE,ISNUMBER(FIND(T_Natures[Libellé],F4152)),0))</f>
        <v>Versement</v>
      </c>
    </row>
    <row r="4153" spans="2:16" x14ac:dyDescent="0.2">
      <c r="B4153" s="1">
        <f t="shared" si="192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94"/>
        <v>7403584.2999998452</v>
      </c>
      <c r="L4153" s="9" t="str">
        <f t="shared" si="193"/>
        <v>Versement</v>
      </c>
      <c r="P4153" s="1" t="str">
        <f t="array" ref="P4153">INDEX(T_Natures[Nature],MATCH(TRUE,ISNUMBER(FIND(T_Natures[Libellé],F4153)),0))</f>
        <v>Versement</v>
      </c>
    </row>
    <row r="4154" spans="2:16" x14ac:dyDescent="0.2">
      <c r="B4154" s="1">
        <f t="shared" si="192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94"/>
        <v>7403644.2999998452</v>
      </c>
      <c r="L4154" s="9" t="str">
        <f t="shared" si="193"/>
        <v>Versement</v>
      </c>
      <c r="P4154" s="1" t="str">
        <f t="array" ref="P4154">INDEX(T_Natures[Nature],MATCH(TRUE,ISNUMBER(FIND(T_Natures[Libellé],F4154)),0))</f>
        <v>Versement</v>
      </c>
    </row>
    <row r="4155" spans="2:16" x14ac:dyDescent="0.2">
      <c r="B4155" s="1">
        <f t="shared" si="192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94"/>
        <v>7403919.2209998453</v>
      </c>
      <c r="L4155" s="9" t="str">
        <f t="shared" si="193"/>
        <v>Rapatriement</v>
      </c>
      <c r="P4155" s="1" t="str">
        <f t="array" ref="P4155">INDEX(T_Natures[Nature],MATCH(TRUE,ISNUMBER(FIND(T_Natures[Libellé],F4155)),0))</f>
        <v>Rapatriement</v>
      </c>
    </row>
    <row r="4156" spans="2:16" x14ac:dyDescent="0.2">
      <c r="B4156" s="1">
        <f t="shared" si="192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94"/>
        <v>7470663.2519998457</v>
      </c>
      <c r="L4156" s="9" t="str">
        <f t="shared" si="193"/>
        <v>Rapatriement</v>
      </c>
      <c r="P4156" s="1" t="str">
        <f t="array" ref="P4156">INDEX(T_Natures[Nature],MATCH(TRUE,ISNUMBER(FIND(T_Natures[Libellé],F4156)),0))</f>
        <v>Rapatriement</v>
      </c>
    </row>
    <row r="4157" spans="2:16" x14ac:dyDescent="0.2">
      <c r="B4157" s="1">
        <f t="shared" si="192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94"/>
        <v>7470693.2519998457</v>
      </c>
      <c r="L4157" s="9" t="str">
        <f t="shared" si="193"/>
        <v>Virement Local</v>
      </c>
      <c r="P4157" s="1" t="str">
        <f t="array" ref="P4157">INDEX(T_Natures[Nature],MATCH(TRUE,ISNUMBER(FIND(T_Natures[Libellé],F4157)),0))</f>
        <v>Virement Local</v>
      </c>
    </row>
    <row r="4158" spans="2:16" x14ac:dyDescent="0.2">
      <c r="B4158" s="1">
        <f t="shared" si="192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94"/>
        <v>7470753.2519998457</v>
      </c>
      <c r="L4158" s="9" t="str">
        <f t="shared" si="193"/>
        <v>Virement Local</v>
      </c>
      <c r="P4158" s="1" t="str">
        <f t="array" ref="P4158">INDEX(T_Natures[Nature],MATCH(TRUE,ISNUMBER(FIND(T_Natures[Libellé],F4158)),0))</f>
        <v>Virement Local</v>
      </c>
    </row>
    <row r="4159" spans="2:16" x14ac:dyDescent="0.2">
      <c r="B4159" s="1">
        <f t="shared" si="192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94"/>
        <v>7470823.2519998457</v>
      </c>
      <c r="L4159" s="9" t="str">
        <f t="shared" si="193"/>
        <v>Virement Local</v>
      </c>
      <c r="P4159" s="1" t="str">
        <f t="array" ref="P4159">INDEX(T_Natures[Nature],MATCH(TRUE,ISNUMBER(FIND(T_Natures[Libellé],F4159)),0))</f>
        <v>Virement Local</v>
      </c>
    </row>
    <row r="4160" spans="2:16" x14ac:dyDescent="0.2">
      <c r="B4160" s="1">
        <f t="shared" si="192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94"/>
        <v>7470973.2519998457</v>
      </c>
      <c r="L4160" s="9" t="str">
        <f t="shared" si="193"/>
        <v>Virement Local</v>
      </c>
      <c r="P4160" s="1" t="str">
        <f t="array" ref="P4160">INDEX(T_Natures[Nature],MATCH(TRUE,ISNUMBER(FIND(T_Natures[Libellé],F4160)),0))</f>
        <v>Virement Local</v>
      </c>
    </row>
    <row r="4161" spans="2:16" x14ac:dyDescent="0.2">
      <c r="B4161" s="1">
        <f t="shared" si="192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94"/>
        <v>7472973.2519998457</v>
      </c>
      <c r="L4161" s="9" t="str">
        <f t="shared" si="193"/>
        <v>Virement Local</v>
      </c>
      <c r="P4161" s="1" t="str">
        <f t="array" ref="P4161">INDEX(T_Natures[Nature],MATCH(TRUE,ISNUMBER(FIND(T_Natures[Libellé],F4161)),0))</f>
        <v>Virement Local</v>
      </c>
    </row>
    <row r="4162" spans="2:16" x14ac:dyDescent="0.2">
      <c r="B4162" s="1">
        <f t="shared" si="192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94"/>
        <v>7473047.4289998459</v>
      </c>
      <c r="L4162" s="9" t="str">
        <f t="shared" si="193"/>
        <v>Virement Local</v>
      </c>
      <c r="P4162" s="1" t="str">
        <f t="array" ref="P4162">INDEX(T_Natures[Nature],MATCH(TRUE,ISNUMBER(FIND(T_Natures[Libellé],F4162)),0))</f>
        <v>Virement Local</v>
      </c>
    </row>
    <row r="4163" spans="2:16" x14ac:dyDescent="0.2">
      <c r="B4163" s="1">
        <f t="shared" si="192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94"/>
        <v>7473247.4289998459</v>
      </c>
      <c r="L4163" s="9" t="str">
        <f t="shared" si="193"/>
        <v>Virement Local</v>
      </c>
      <c r="P4163" s="1" t="str">
        <f t="array" ref="P4163">INDEX(T_Natures[Nature],MATCH(TRUE,ISNUMBER(FIND(T_Natures[Libellé],F4163)),0))</f>
        <v>Virement Local</v>
      </c>
    </row>
    <row r="4164" spans="2:16" x14ac:dyDescent="0.2">
      <c r="B4164" s="1">
        <f t="shared" si="192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94"/>
        <v>7473447.4289998459</v>
      </c>
      <c r="L4164" s="9" t="str">
        <f t="shared" si="193"/>
        <v>Virement Local</v>
      </c>
      <c r="P4164" s="1" t="str">
        <f t="array" ref="P4164">INDEX(T_Natures[Nature],MATCH(TRUE,ISNUMBER(FIND(T_Natures[Libellé],F4164)),0))</f>
        <v>Virement Local</v>
      </c>
    </row>
    <row r="4165" spans="2:16" x14ac:dyDescent="0.2">
      <c r="B4165" s="1">
        <f t="shared" ref="B4165:B4228" si="195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94"/>
        <v>7473647.4289998459</v>
      </c>
      <c r="L4165" s="9" t="str">
        <f t="shared" ref="L4165:L4228" si="196">IF(ISNUMBER(FIND(LEFT($R$4,$S$4),F4165))=TRUE,$T$4,IF(ISNUMBER(FIND(LEFT($R$5,$S$5),F4165))=TRUE,$T$5,IF(ISNUMBER(FIND(LEFT($R$6,$S$6),F4165))=TRUE,$T$6,IF(ISNUMBER(FIND(LEFT($R$7,$S$7),F4165))=TRUE,$T$7,IF(ISNUMBER(FIND(LEFT($R$8,$S$8),F4165))=TRUE,$T$8,IF(ISNUMBER(FIND(LEFT($R$9,$S$9),F4165))=TRUE,$T$9,IF(ISNUMBER(FIND(LEFT($R$10,$S$10),F4165))=TRUE,$T$10,IF(ISNUMBER(FIND(LEFT($R$11,$S$11),F4165))=TRUE,$T$11,IF(ISNUMBER(FIND(LEFT($R$12,$S$12),F4165))=TRUE,$T$12,IF(ISNUMBER(FIND(LEFT($R$13,$S$13),F4165))=TRUE,$T$13,IF(ISNUMBER(FIND(LEFT($R$14,$S$14),F4165))=TRUE,$T$14,IF(ISNUMBER(FIND(LEFT($R$15,$S$15),F4165))=TRUE,$T$15,IF(ISNUMBER(FIND(LEFT($R$16,$S$16),F4165))=TRUE,$T$16,IF(ISNUMBER(FIND(LEFT($R$17,$S$17),F4165))=TRUE,$T$17,IF(ISNUMBER(FIND(LEFT($R$18,$S$18),F4165))=TRUE,$T$18,IF(ISNUMBER(FIND(LEFT($R$19,$S$19),F4165))=TRUE,$T$19,IF(ISNUMBER(FIND(LEFT($R$20,$S$20),F4165))=TRUE,$T$20,IF(ISNUMBER(FIND(LEFT($R$21,$S$21),F4165))=TRUE,$T$21,IF(ISNUMBER(FIND(LEFT($R$24,$S$24),F4165))=TRUE,$T$24,IF(ISNUMBER(FIND(LEFT($R$25,$S$25),F4165))=TRUE,$T$25,IF(ISNUMBER(FIND(LEFT($R$26,$S$26),F4165))=TRUE,$T$26,IF(ISNUMBER(FIND(LEFT($R$27,$S$27),F4165))=TRUE,$T$27,IF(ISNUMBER(FIND(LEFT($R$28,$S$28),F4165))=TRUE,$T$28,IF(ISNUMBER(FIND(LEFT($R$22,$S$22),F4165))=TRUE,$T$22,IF(ISNUMBER(FIND(LEFT($R$23,$S$23),F4165))=TRUE,$T$23,IF(ISNUMBER(FIND(LEFT($R$29,$S$29),F4165))=TRUE,$T$29))))))))))))))))))))))))))</f>
        <v>Virement Local</v>
      </c>
      <c r="P4165" s="1" t="str">
        <f t="array" ref="P4165">INDEX(T_Natures[Nature],MATCH(TRUE,ISNUMBER(FIND(T_Natures[Libellé],F4165)),0))</f>
        <v>Virement Local</v>
      </c>
    </row>
    <row r="4166" spans="2:16" x14ac:dyDescent="0.2">
      <c r="B4166" s="1">
        <f t="shared" si="195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97">K4165+J4166-I4166</f>
        <v>7473747.4289998459</v>
      </c>
      <c r="L4166" s="9" t="str">
        <f t="shared" si="196"/>
        <v>Virement Local</v>
      </c>
      <c r="P4166" s="1" t="str">
        <f t="array" ref="P4166">INDEX(T_Natures[Nature],MATCH(TRUE,ISNUMBER(FIND(T_Natures[Libellé],F4166)),0))</f>
        <v>Virement Local</v>
      </c>
    </row>
    <row r="4167" spans="2:16" x14ac:dyDescent="0.2">
      <c r="B4167" s="1">
        <f t="shared" si="195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97"/>
        <v>7473797.4289998459</v>
      </c>
      <c r="L4167" s="9" t="str">
        <f t="shared" si="196"/>
        <v>Virement Local</v>
      </c>
      <c r="P4167" s="1" t="str">
        <f t="array" ref="P4167">INDEX(T_Natures[Nature],MATCH(TRUE,ISNUMBER(FIND(T_Natures[Libellé],F4167)),0))</f>
        <v>Virement Local</v>
      </c>
    </row>
    <row r="4168" spans="2:16" x14ac:dyDescent="0.2">
      <c r="B4168" s="1">
        <f t="shared" si="195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97"/>
        <v>7473847.4289998459</v>
      </c>
      <c r="L4168" s="9" t="str">
        <f t="shared" si="196"/>
        <v>Virement Local</v>
      </c>
      <c r="P4168" s="1" t="str">
        <f t="array" ref="P4168">INDEX(T_Natures[Nature],MATCH(TRUE,ISNUMBER(FIND(T_Natures[Libellé],F4168)),0))</f>
        <v>Virement Local</v>
      </c>
    </row>
    <row r="4169" spans="2:16" x14ac:dyDescent="0.2">
      <c r="B4169" s="1">
        <f t="shared" si="195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97"/>
        <v>7473947.4289998459</v>
      </c>
      <c r="L4169" s="9" t="str">
        <f t="shared" si="196"/>
        <v>Virement Local</v>
      </c>
      <c r="P4169" s="1" t="str">
        <f t="array" ref="P4169">INDEX(T_Natures[Nature],MATCH(TRUE,ISNUMBER(FIND(T_Natures[Libellé],F4169)),0))</f>
        <v>Virement Local</v>
      </c>
    </row>
    <row r="4170" spans="2:16" x14ac:dyDescent="0.2">
      <c r="B4170" s="1">
        <f t="shared" si="195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97"/>
        <v>7473987.4289998459</v>
      </c>
      <c r="L4170" s="9" t="str">
        <f t="shared" si="196"/>
        <v>Virement Local</v>
      </c>
      <c r="P4170" s="1" t="str">
        <f t="array" ref="P4170">INDEX(T_Natures[Nature],MATCH(TRUE,ISNUMBER(FIND(T_Natures[Libellé],F4170)),0))</f>
        <v>Virement Local</v>
      </c>
    </row>
    <row r="4171" spans="2:16" x14ac:dyDescent="0.2">
      <c r="B4171" s="1">
        <f t="shared" si="195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97"/>
        <v>7474007.4289998459</v>
      </c>
      <c r="L4171" s="9" t="str">
        <f t="shared" si="196"/>
        <v>Virement Local</v>
      </c>
      <c r="P4171" s="1" t="str">
        <f t="array" ref="P4171">INDEX(T_Natures[Nature],MATCH(TRUE,ISNUMBER(FIND(T_Natures[Libellé],F4171)),0))</f>
        <v>Virement Local</v>
      </c>
    </row>
    <row r="4172" spans="2:16" x14ac:dyDescent="0.2">
      <c r="B4172" s="1">
        <f t="shared" si="195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97"/>
        <v>7474057.4289998459</v>
      </c>
      <c r="L4172" s="9" t="str">
        <f t="shared" si="196"/>
        <v>Virement Local</v>
      </c>
      <c r="P4172" s="1" t="str">
        <f t="array" ref="P4172">INDEX(T_Natures[Nature],MATCH(TRUE,ISNUMBER(FIND(T_Natures[Libellé],F4172)),0))</f>
        <v>Virement Local</v>
      </c>
    </row>
    <row r="4173" spans="2:16" x14ac:dyDescent="0.2">
      <c r="B4173" s="1">
        <f t="shared" si="195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97"/>
        <v>7477057.4289998459</v>
      </c>
      <c r="L4173" s="9" t="str">
        <f t="shared" si="196"/>
        <v>Virement Local</v>
      </c>
      <c r="P4173" s="1" t="str">
        <f t="array" ref="P4173">INDEX(T_Natures[Nature],MATCH(TRUE,ISNUMBER(FIND(T_Natures[Libellé],F4173)),0))</f>
        <v>Virement Local</v>
      </c>
    </row>
    <row r="4174" spans="2:16" x14ac:dyDescent="0.2">
      <c r="B4174" s="1">
        <f t="shared" si="195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97"/>
        <v>7477157.4289998459</v>
      </c>
      <c r="L4174" s="9" t="str">
        <f t="shared" si="196"/>
        <v>Virement Local</v>
      </c>
      <c r="P4174" s="1" t="str">
        <f t="array" ref="P4174">INDEX(T_Natures[Nature],MATCH(TRUE,ISNUMBER(FIND(T_Natures[Libellé],F4174)),0))</f>
        <v>Virement Local</v>
      </c>
    </row>
    <row r="4175" spans="2:16" x14ac:dyDescent="0.2">
      <c r="B4175" s="1">
        <f t="shared" si="195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97"/>
        <v>7477257.4289998459</v>
      </c>
      <c r="L4175" s="9" t="str">
        <f t="shared" si="196"/>
        <v>Virement Local</v>
      </c>
      <c r="P4175" s="1" t="str">
        <f t="array" ref="P4175">INDEX(T_Natures[Nature],MATCH(TRUE,ISNUMBER(FIND(T_Natures[Libellé],F4175)),0))</f>
        <v>Virement Local</v>
      </c>
    </row>
    <row r="4176" spans="2:16" x14ac:dyDescent="0.2">
      <c r="B4176" s="1">
        <f t="shared" si="195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97"/>
        <v>7478257.4289998459</v>
      </c>
      <c r="L4176" s="9" t="str">
        <f t="shared" si="196"/>
        <v>Virement Local</v>
      </c>
      <c r="P4176" s="1" t="str">
        <f t="array" ref="P4176">INDEX(T_Natures[Nature],MATCH(TRUE,ISNUMBER(FIND(T_Natures[Libellé],F4176)),0))</f>
        <v>Virement Local</v>
      </c>
    </row>
    <row r="4177" spans="2:16" x14ac:dyDescent="0.2">
      <c r="B4177" s="1">
        <f t="shared" si="195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97"/>
        <v>7478262.4289998459</v>
      </c>
      <c r="L4177" s="9" t="str">
        <f t="shared" si="196"/>
        <v>Virement Local</v>
      </c>
      <c r="P4177" s="1" t="str">
        <f t="array" ref="P4177">INDEX(T_Natures[Nature],MATCH(TRUE,ISNUMBER(FIND(T_Natures[Libellé],F4177)),0))</f>
        <v>Virement Local</v>
      </c>
    </row>
    <row r="4178" spans="2:16" x14ac:dyDescent="0.2">
      <c r="B4178" s="1">
        <f t="shared" si="195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97"/>
        <v>7478923.3089998458</v>
      </c>
      <c r="L4178" s="9" t="str">
        <f t="shared" si="196"/>
        <v>Virement Local</v>
      </c>
      <c r="P4178" s="1" t="str">
        <f t="array" ref="P4178">INDEX(T_Natures[Nature],MATCH(TRUE,ISNUMBER(FIND(T_Natures[Libellé],F4178)),0))</f>
        <v>Virement Local</v>
      </c>
    </row>
    <row r="4179" spans="2:16" x14ac:dyDescent="0.2">
      <c r="B4179" s="1">
        <f t="shared" si="195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97"/>
        <v>7479023.3089998458</v>
      </c>
      <c r="L4179" s="9" t="str">
        <f t="shared" si="196"/>
        <v>Virement Local</v>
      </c>
      <c r="P4179" s="1" t="str">
        <f t="array" ref="P4179">INDEX(T_Natures[Nature],MATCH(TRUE,ISNUMBER(FIND(T_Natures[Libellé],F4179)),0))</f>
        <v>Virement Local</v>
      </c>
    </row>
    <row r="4180" spans="2:16" x14ac:dyDescent="0.2">
      <c r="B4180" s="1">
        <f t="shared" si="195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97"/>
        <v>7480023.3089998458</v>
      </c>
      <c r="L4180" s="9" t="str">
        <f t="shared" si="196"/>
        <v>Virement Local</v>
      </c>
      <c r="P4180" s="1" t="str">
        <f t="array" ref="P4180">INDEX(T_Natures[Nature],MATCH(TRUE,ISNUMBER(FIND(T_Natures[Libellé],F4180)),0))</f>
        <v>Virement Local</v>
      </c>
    </row>
    <row r="4181" spans="2:16" x14ac:dyDescent="0.2">
      <c r="B4181" s="1">
        <f t="shared" si="195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97"/>
        <v>7481023.3089998458</v>
      </c>
      <c r="L4181" s="9" t="str">
        <f t="shared" si="196"/>
        <v>Virement Local</v>
      </c>
      <c r="P4181" s="1" t="str">
        <f t="array" ref="P4181">INDEX(T_Natures[Nature],MATCH(TRUE,ISNUMBER(FIND(T_Natures[Libellé],F4181)),0))</f>
        <v>Virement Local</v>
      </c>
    </row>
    <row r="4182" spans="2:16" x14ac:dyDescent="0.2">
      <c r="B4182" s="1">
        <f t="shared" si="195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97"/>
        <v>7480943.8839998459</v>
      </c>
      <c r="L4182" s="9" t="str">
        <f t="shared" si="196"/>
        <v>Frais/Rapatriement</v>
      </c>
      <c r="P4182" s="1" t="str">
        <f t="array" ref="P4182">INDEX(T_Natures[Nature],MATCH(TRUE,ISNUMBER(FIND(T_Natures[Libellé],F4182)),0))</f>
        <v>Frais/Rapatriement</v>
      </c>
    </row>
    <row r="4183" spans="2:16" x14ac:dyDescent="0.2">
      <c r="B4183" s="1">
        <f t="shared" si="195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97"/>
        <v>7480943.5859998455</v>
      </c>
      <c r="L4183" s="9" t="str">
        <f t="shared" si="196"/>
        <v>Commission/Vir</v>
      </c>
      <c r="P4183" s="1" t="str">
        <f t="array" ref="P4183">INDEX(T_Natures[Nature],MATCH(TRUE,ISNUMBER(FIND(T_Natures[Libellé],F4183)),0))</f>
        <v>Commission/Vir</v>
      </c>
    </row>
    <row r="4184" spans="2:16" x14ac:dyDescent="0.2">
      <c r="B4184" s="1">
        <f t="shared" si="195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97"/>
        <v>7480943.2879998451</v>
      </c>
      <c r="L4184" s="9" t="str">
        <f t="shared" si="196"/>
        <v>Commission/Vir</v>
      </c>
      <c r="P4184" s="1" t="str">
        <f t="array" ref="P4184">INDEX(T_Natures[Nature],MATCH(TRUE,ISNUMBER(FIND(T_Natures[Libellé],F4184)),0))</f>
        <v>Commission/Vir</v>
      </c>
    </row>
    <row r="4185" spans="2:16" x14ac:dyDescent="0.2">
      <c r="B4185" s="1">
        <f t="shared" si="195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97"/>
        <v>7480942.9899998447</v>
      </c>
      <c r="L4185" s="9" t="str">
        <f t="shared" si="196"/>
        <v>Commission/Vir</v>
      </c>
      <c r="P4185" s="1" t="str">
        <f t="array" ref="P4185">INDEX(T_Natures[Nature],MATCH(TRUE,ISNUMBER(FIND(T_Natures[Libellé],F4185)),0))</f>
        <v>Commission/Vir</v>
      </c>
    </row>
    <row r="4186" spans="2:16" x14ac:dyDescent="0.2">
      <c r="B4186" s="1">
        <f t="shared" si="195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97"/>
        <v>7480942.6919998443</v>
      </c>
      <c r="L4186" s="9" t="str">
        <f t="shared" si="196"/>
        <v>Commission/Vir</v>
      </c>
      <c r="P4186" s="1" t="str">
        <f t="array" ref="P4186">INDEX(T_Natures[Nature],MATCH(TRUE,ISNUMBER(FIND(T_Natures[Libellé],F4186)),0))</f>
        <v>Commission/Vir</v>
      </c>
    </row>
    <row r="4187" spans="2:16" x14ac:dyDescent="0.2">
      <c r="B4187" s="1">
        <f t="shared" si="195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97"/>
        <v>7480942.3939998439</v>
      </c>
      <c r="L4187" s="9" t="str">
        <f t="shared" si="196"/>
        <v>Commission/Vir</v>
      </c>
      <c r="P4187" s="1" t="str">
        <f t="array" ref="P4187">INDEX(T_Natures[Nature],MATCH(TRUE,ISNUMBER(FIND(T_Natures[Libellé],F4187)),0))</f>
        <v>Commission/Vir</v>
      </c>
    </row>
    <row r="4188" spans="2:16" x14ac:dyDescent="0.2">
      <c r="B4188" s="1">
        <f t="shared" si="195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97"/>
        <v>7480942.0959998434</v>
      </c>
      <c r="L4188" s="9" t="str">
        <f t="shared" si="196"/>
        <v>Commission/Vir</v>
      </c>
      <c r="P4188" s="1" t="str">
        <f t="array" ref="P4188">INDEX(T_Natures[Nature],MATCH(TRUE,ISNUMBER(FIND(T_Natures[Libellé],F4188)),0))</f>
        <v>Commission/Vir</v>
      </c>
    </row>
    <row r="4189" spans="2:16" x14ac:dyDescent="0.2">
      <c r="B4189" s="1">
        <f t="shared" si="195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97"/>
        <v>7480941.797999843</v>
      </c>
      <c r="L4189" s="9" t="str">
        <f t="shared" si="196"/>
        <v>Commission/Vir</v>
      </c>
      <c r="P4189" s="1" t="str">
        <f t="array" ref="P4189">INDEX(T_Natures[Nature],MATCH(TRUE,ISNUMBER(FIND(T_Natures[Libellé],F4189)),0))</f>
        <v>Commission/Vir</v>
      </c>
    </row>
    <row r="4190" spans="2:16" x14ac:dyDescent="0.2">
      <c r="B4190" s="1">
        <f t="shared" si="195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97"/>
        <v>7480941.4999998426</v>
      </c>
      <c r="L4190" s="9" t="str">
        <f t="shared" si="196"/>
        <v>Commission/Vir</v>
      </c>
      <c r="P4190" s="1" t="str">
        <f t="array" ref="P4190">INDEX(T_Natures[Nature],MATCH(TRUE,ISNUMBER(FIND(T_Natures[Libellé],F4190)),0))</f>
        <v>Commission/Vir</v>
      </c>
    </row>
    <row r="4191" spans="2:16" x14ac:dyDescent="0.2">
      <c r="B4191" s="1">
        <f t="shared" si="195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97"/>
        <v>7480941.2019998422</v>
      </c>
      <c r="L4191" s="9" t="str">
        <f t="shared" si="196"/>
        <v>Commission/Vir</v>
      </c>
      <c r="P4191" s="1" t="str">
        <f t="array" ref="P4191">INDEX(T_Natures[Nature],MATCH(TRUE,ISNUMBER(FIND(T_Natures[Libellé],F4191)),0))</f>
        <v>Commission/Vir</v>
      </c>
    </row>
    <row r="4192" spans="2:16" x14ac:dyDescent="0.2">
      <c r="B4192" s="1">
        <f t="shared" si="195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97"/>
        <v>7480940.9039998418</v>
      </c>
      <c r="L4192" s="9" t="str">
        <f t="shared" si="196"/>
        <v>Commission/Vir</v>
      </c>
      <c r="P4192" s="1" t="str">
        <f t="array" ref="P4192">INDEX(T_Natures[Nature],MATCH(TRUE,ISNUMBER(FIND(T_Natures[Libellé],F4192)),0))</f>
        <v>Commission/Vir</v>
      </c>
    </row>
    <row r="4193" spans="2:16" x14ac:dyDescent="0.2">
      <c r="B4193" s="1">
        <f t="shared" si="195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97"/>
        <v>7480940.6059998414</v>
      </c>
      <c r="L4193" s="9" t="str">
        <f t="shared" si="196"/>
        <v>Commission/Vir</v>
      </c>
      <c r="P4193" s="1" t="str">
        <f t="array" ref="P4193">INDEX(T_Natures[Nature],MATCH(TRUE,ISNUMBER(FIND(T_Natures[Libellé],F4193)),0))</f>
        <v>Commission/Vir</v>
      </c>
    </row>
    <row r="4194" spans="2:16" x14ac:dyDescent="0.2">
      <c r="B4194" s="1">
        <f t="shared" si="195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97"/>
        <v>7480940.3079998409</v>
      </c>
      <c r="L4194" s="9" t="str">
        <f t="shared" si="196"/>
        <v>Commission/Vir</v>
      </c>
      <c r="P4194" s="1" t="str">
        <f t="array" ref="P4194">INDEX(T_Natures[Nature],MATCH(TRUE,ISNUMBER(FIND(T_Natures[Libellé],F4194)),0))</f>
        <v>Commission/Vir</v>
      </c>
    </row>
    <row r="4195" spans="2:16" x14ac:dyDescent="0.2">
      <c r="B4195" s="1">
        <f t="shared" si="195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97"/>
        <v>7480940.0099998405</v>
      </c>
      <c r="L4195" s="9" t="str">
        <f t="shared" si="196"/>
        <v>Commission/Vir</v>
      </c>
      <c r="P4195" s="1" t="str">
        <f t="array" ref="P4195">INDEX(T_Natures[Nature],MATCH(TRUE,ISNUMBER(FIND(T_Natures[Libellé],F4195)),0))</f>
        <v>Commission/Vir</v>
      </c>
    </row>
    <row r="4196" spans="2:16" x14ac:dyDescent="0.2">
      <c r="B4196" s="1">
        <f t="shared" si="195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97"/>
        <v>7480939.7119998401</v>
      </c>
      <c r="L4196" s="9" t="str">
        <f t="shared" si="196"/>
        <v>Commission/Vir</v>
      </c>
      <c r="P4196" s="1" t="str">
        <f t="array" ref="P4196">INDEX(T_Natures[Nature],MATCH(TRUE,ISNUMBER(FIND(T_Natures[Libellé],F4196)),0))</f>
        <v>Commission/Vir</v>
      </c>
    </row>
    <row r="4197" spans="2:16" x14ac:dyDescent="0.2">
      <c r="B4197" s="1">
        <f t="shared" si="195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97"/>
        <v>7480939.4139998397</v>
      </c>
      <c r="L4197" s="9" t="str">
        <f t="shared" si="196"/>
        <v>Commission/Vir</v>
      </c>
      <c r="P4197" s="1" t="str">
        <f t="array" ref="P4197">INDEX(T_Natures[Nature],MATCH(TRUE,ISNUMBER(FIND(T_Natures[Libellé],F4197)),0))</f>
        <v>Commission/Vir</v>
      </c>
    </row>
    <row r="4198" spans="2:16" x14ac:dyDescent="0.2">
      <c r="B4198" s="1">
        <f t="shared" si="195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97"/>
        <v>7480939.1159998393</v>
      </c>
      <c r="L4198" s="9" t="str">
        <f t="shared" si="196"/>
        <v>Commission/Vir</v>
      </c>
      <c r="P4198" s="1" t="str">
        <f t="array" ref="P4198">INDEX(T_Natures[Nature],MATCH(TRUE,ISNUMBER(FIND(T_Natures[Libellé],F4198)),0))</f>
        <v>Commission/Vir</v>
      </c>
    </row>
    <row r="4199" spans="2:16" x14ac:dyDescent="0.2">
      <c r="B4199" s="1">
        <f t="shared" si="195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97"/>
        <v>7480938.8179998389</v>
      </c>
      <c r="L4199" s="9" t="str">
        <f t="shared" si="196"/>
        <v>Commission/Vir</v>
      </c>
      <c r="P4199" s="1" t="str">
        <f t="array" ref="P4199">INDEX(T_Natures[Nature],MATCH(TRUE,ISNUMBER(FIND(T_Natures[Libellé],F4199)),0))</f>
        <v>Commission/Vir</v>
      </c>
    </row>
    <row r="4200" spans="2:16" x14ac:dyDescent="0.2">
      <c r="B4200" s="1">
        <f t="shared" si="195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97"/>
        <v>7480938.5199998384</v>
      </c>
      <c r="L4200" s="9" t="str">
        <f t="shared" si="196"/>
        <v>Commission/Vir</v>
      </c>
      <c r="P4200" s="1" t="str">
        <f t="array" ref="P4200">INDEX(T_Natures[Nature],MATCH(TRUE,ISNUMBER(FIND(T_Natures[Libellé],F4200)),0))</f>
        <v>Commission/Vir</v>
      </c>
    </row>
    <row r="4201" spans="2:16" x14ac:dyDescent="0.2">
      <c r="B4201" s="1">
        <f t="shared" si="195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97"/>
        <v>7480938.221999838</v>
      </c>
      <c r="L4201" s="9" t="str">
        <f t="shared" si="196"/>
        <v>Commission/Vir</v>
      </c>
      <c r="P4201" s="1" t="str">
        <f t="array" ref="P4201">INDEX(T_Natures[Nature],MATCH(TRUE,ISNUMBER(FIND(T_Natures[Libellé],F4201)),0))</f>
        <v>Commission/Vir</v>
      </c>
    </row>
    <row r="4202" spans="2:16" x14ac:dyDescent="0.2">
      <c r="B4202" s="1">
        <f t="shared" si="195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97"/>
        <v>7480937.9239998376</v>
      </c>
      <c r="L4202" s="9" t="str">
        <f t="shared" si="196"/>
        <v>Commission/Vir</v>
      </c>
      <c r="P4202" s="1" t="str">
        <f t="array" ref="P4202">INDEX(T_Natures[Nature],MATCH(TRUE,ISNUMBER(FIND(T_Natures[Libellé],F4202)),0))</f>
        <v>Commission/Vir</v>
      </c>
    </row>
    <row r="4203" spans="2:16" x14ac:dyDescent="0.2">
      <c r="B4203" s="1">
        <f t="shared" si="195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97"/>
        <v>7480937.6259998372</v>
      </c>
      <c r="L4203" s="9" t="str">
        <f t="shared" si="196"/>
        <v>Commission/Vir</v>
      </c>
      <c r="P4203" s="1" t="str">
        <f t="array" ref="P4203">INDEX(T_Natures[Nature],MATCH(TRUE,ISNUMBER(FIND(T_Natures[Libellé],F4203)),0))</f>
        <v>Commission/Vir</v>
      </c>
    </row>
    <row r="4204" spans="2:16" x14ac:dyDescent="0.2">
      <c r="B4204" s="1">
        <f t="shared" si="195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97"/>
        <v>7480937.3279998368</v>
      </c>
      <c r="L4204" s="9" t="str">
        <f t="shared" si="196"/>
        <v>Commission/Vir</v>
      </c>
      <c r="P4204" s="1" t="str">
        <f t="array" ref="P4204">INDEX(T_Natures[Nature],MATCH(TRUE,ISNUMBER(FIND(T_Natures[Libellé],F4204)),0))</f>
        <v>Commission/Vir</v>
      </c>
    </row>
    <row r="4205" spans="2:16" x14ac:dyDescent="0.2">
      <c r="B4205" s="1">
        <f t="shared" si="195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97"/>
        <v>7480937.0299998363</v>
      </c>
      <c r="L4205" s="9" t="str">
        <f t="shared" si="196"/>
        <v>Commission/Vir</v>
      </c>
      <c r="P4205" s="1" t="str">
        <f t="array" ref="P4205">INDEX(T_Natures[Nature],MATCH(TRUE,ISNUMBER(FIND(T_Natures[Libellé],F4205)),0))</f>
        <v>Commission/Vir</v>
      </c>
    </row>
    <row r="4206" spans="2:16" x14ac:dyDescent="0.2">
      <c r="B4206" s="1">
        <f t="shared" si="195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97"/>
        <v>7480936.7319998359</v>
      </c>
      <c r="L4206" s="9" t="str">
        <f t="shared" si="196"/>
        <v>Commission/Vir</v>
      </c>
      <c r="P4206" s="1" t="str">
        <f t="array" ref="P4206">INDEX(T_Natures[Nature],MATCH(TRUE,ISNUMBER(FIND(T_Natures[Libellé],F4206)),0))</f>
        <v>Commission/Vir</v>
      </c>
    </row>
    <row r="4207" spans="2:16" x14ac:dyDescent="0.2">
      <c r="B4207" s="1">
        <f t="shared" si="195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97"/>
        <v>7480936.4339998355</v>
      </c>
      <c r="L4207" s="9" t="str">
        <f t="shared" si="196"/>
        <v>Commission/Vir</v>
      </c>
      <c r="P4207" s="1" t="str">
        <f t="array" ref="P4207">INDEX(T_Natures[Nature],MATCH(TRUE,ISNUMBER(FIND(T_Natures[Libellé],F4207)),0))</f>
        <v>Commission/Vir</v>
      </c>
    </row>
    <row r="4208" spans="2:16" x14ac:dyDescent="0.2">
      <c r="B4208" s="1">
        <f t="shared" si="195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97"/>
        <v>7480936.1359998351</v>
      </c>
      <c r="L4208" s="9" t="str">
        <f t="shared" si="196"/>
        <v>Commission/Vir</v>
      </c>
      <c r="P4208" s="1" t="str">
        <f t="array" ref="P4208">INDEX(T_Natures[Nature],MATCH(TRUE,ISNUMBER(FIND(T_Natures[Libellé],F4208)),0))</f>
        <v>Commission/Vir</v>
      </c>
    </row>
    <row r="4209" spans="2:16" x14ac:dyDescent="0.2">
      <c r="B4209" s="1">
        <f t="shared" si="195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97"/>
        <v>7480935.8379998347</v>
      </c>
      <c r="L4209" s="9" t="str">
        <f t="shared" si="196"/>
        <v>Commission/Vir</v>
      </c>
      <c r="P4209" s="1" t="str">
        <f t="array" ref="P4209">INDEX(T_Natures[Nature],MATCH(TRUE,ISNUMBER(FIND(T_Natures[Libellé],F4209)),0))</f>
        <v>Commission/Vir</v>
      </c>
    </row>
    <row r="4210" spans="2:16" x14ac:dyDescent="0.2">
      <c r="B4210" s="1">
        <f t="shared" si="195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97"/>
        <v>7480935.5399998343</v>
      </c>
      <c r="L4210" s="9" t="str">
        <f t="shared" si="196"/>
        <v>Commission/Vir</v>
      </c>
      <c r="P4210" s="1" t="str">
        <f t="array" ref="P4210">INDEX(T_Natures[Nature],MATCH(TRUE,ISNUMBER(FIND(T_Natures[Libellé],F4210)),0))</f>
        <v>Commission/Vir</v>
      </c>
    </row>
    <row r="4211" spans="2:16" x14ac:dyDescent="0.2">
      <c r="B4211" s="1">
        <f t="shared" si="195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97"/>
        <v>7480935.2419998338</v>
      </c>
      <c r="L4211" s="9" t="str">
        <f t="shared" si="196"/>
        <v>Commission/Vir</v>
      </c>
      <c r="P4211" s="1" t="str">
        <f t="array" ref="P4211">INDEX(T_Natures[Nature],MATCH(TRUE,ISNUMBER(FIND(T_Natures[Libellé],F4211)),0))</f>
        <v>Commission/Vir</v>
      </c>
    </row>
    <row r="4212" spans="2:16" x14ac:dyDescent="0.2">
      <c r="B4212" s="1">
        <f t="shared" si="195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97"/>
        <v>7480934.9439998334</v>
      </c>
      <c r="L4212" s="9" t="str">
        <f t="shared" si="196"/>
        <v>Commission/Vir</v>
      </c>
      <c r="P4212" s="1" t="str">
        <f t="array" ref="P4212">INDEX(T_Natures[Nature],MATCH(TRUE,ISNUMBER(FIND(T_Natures[Libellé],F4212)),0))</f>
        <v>Commission/Vir</v>
      </c>
    </row>
    <row r="4213" spans="2:16" x14ac:dyDescent="0.2">
      <c r="B4213" s="1">
        <f t="shared" si="195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97"/>
        <v>7480934.645999833</v>
      </c>
      <c r="L4213" s="9" t="str">
        <f t="shared" si="196"/>
        <v>Commission/Vir</v>
      </c>
      <c r="P4213" s="1" t="str">
        <f t="array" ref="P4213">INDEX(T_Natures[Nature],MATCH(TRUE,ISNUMBER(FIND(T_Natures[Libellé],F4213)),0))</f>
        <v>Commission/Vir</v>
      </c>
    </row>
    <row r="4214" spans="2:16" x14ac:dyDescent="0.2">
      <c r="B4214" s="1">
        <f t="shared" si="195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97"/>
        <v>7480934.3479998326</v>
      </c>
      <c r="L4214" s="9" t="str">
        <f t="shared" si="196"/>
        <v>Commission/Vir</v>
      </c>
      <c r="P4214" s="1" t="str">
        <f t="array" ref="P4214">INDEX(T_Natures[Nature],MATCH(TRUE,ISNUMBER(FIND(T_Natures[Libellé],F4214)),0))</f>
        <v>Commission/Vir</v>
      </c>
    </row>
    <row r="4215" spans="2:16" x14ac:dyDescent="0.2">
      <c r="B4215" s="1">
        <f t="shared" si="195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97"/>
        <v>7480934.0499998322</v>
      </c>
      <c r="L4215" s="9" t="str">
        <f t="shared" si="196"/>
        <v>Commission/Vir</v>
      </c>
      <c r="P4215" s="1" t="str">
        <f t="array" ref="P4215">INDEX(T_Natures[Nature],MATCH(TRUE,ISNUMBER(FIND(T_Natures[Libellé],F4215)),0))</f>
        <v>Commission/Vir</v>
      </c>
    </row>
    <row r="4216" spans="2:16" x14ac:dyDescent="0.2">
      <c r="B4216" s="1">
        <f t="shared" si="195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97"/>
        <v>7480933.7519998318</v>
      </c>
      <c r="L4216" s="9" t="str">
        <f t="shared" si="196"/>
        <v>Commission/Vir</v>
      </c>
      <c r="P4216" s="1" t="str">
        <f t="array" ref="P4216">INDEX(T_Natures[Nature],MATCH(TRUE,ISNUMBER(FIND(T_Natures[Libellé],F4216)),0))</f>
        <v>Commission/Vir</v>
      </c>
    </row>
    <row r="4217" spans="2:16" x14ac:dyDescent="0.2">
      <c r="B4217" s="1">
        <f t="shared" si="195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97"/>
        <v>7480933.4539998313</v>
      </c>
      <c r="L4217" s="9" t="str">
        <f t="shared" si="196"/>
        <v>Commission/Vir</v>
      </c>
      <c r="P4217" s="1" t="str">
        <f t="array" ref="P4217">INDEX(T_Natures[Nature],MATCH(TRUE,ISNUMBER(FIND(T_Natures[Libellé],F4217)),0))</f>
        <v>Commission/Vir</v>
      </c>
    </row>
    <row r="4218" spans="2:16" x14ac:dyDescent="0.2">
      <c r="B4218" s="1">
        <f t="shared" si="195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97"/>
        <v>7480933.1559998309</v>
      </c>
      <c r="L4218" s="9" t="str">
        <f t="shared" si="196"/>
        <v>Commission/Vir</v>
      </c>
      <c r="P4218" s="1" t="str">
        <f t="array" ref="P4218">INDEX(T_Natures[Nature],MATCH(TRUE,ISNUMBER(FIND(T_Natures[Libellé],F4218)),0))</f>
        <v>Commission/Vir</v>
      </c>
    </row>
    <row r="4219" spans="2:16" x14ac:dyDescent="0.2">
      <c r="B4219" s="1">
        <f t="shared" si="195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97"/>
        <v>7480932.8579998305</v>
      </c>
      <c r="L4219" s="9" t="str">
        <f t="shared" si="196"/>
        <v>Commission/Vir</v>
      </c>
      <c r="P4219" s="1" t="str">
        <f t="array" ref="P4219">INDEX(T_Natures[Nature],MATCH(TRUE,ISNUMBER(FIND(T_Natures[Libellé],F4219)),0))</f>
        <v>Commission/Vir</v>
      </c>
    </row>
    <row r="4220" spans="2:16" x14ac:dyDescent="0.2">
      <c r="B4220" s="1">
        <f t="shared" si="195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97"/>
        <v>7480932.5599998301</v>
      </c>
      <c r="L4220" s="9" t="str">
        <f t="shared" si="196"/>
        <v>Commission/Vir</v>
      </c>
      <c r="P4220" s="1" t="str">
        <f t="array" ref="P4220">INDEX(T_Natures[Nature],MATCH(TRUE,ISNUMBER(FIND(T_Natures[Libellé],F4220)),0))</f>
        <v>Commission/Vir</v>
      </c>
    </row>
    <row r="4221" spans="2:16" x14ac:dyDescent="0.2">
      <c r="B4221" s="1">
        <f t="shared" si="195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97"/>
        <v>7480932.2619998297</v>
      </c>
      <c r="L4221" s="9" t="str">
        <f t="shared" si="196"/>
        <v>Commission/Vir</v>
      </c>
      <c r="P4221" s="1" t="str">
        <f t="array" ref="P4221">INDEX(T_Natures[Nature],MATCH(TRUE,ISNUMBER(FIND(T_Natures[Libellé],F4221)),0))</f>
        <v>Commission/Vir</v>
      </c>
    </row>
    <row r="4222" spans="2:16" x14ac:dyDescent="0.2">
      <c r="B4222" s="1">
        <f t="shared" si="195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97"/>
        <v>7480931.9639998293</v>
      </c>
      <c r="L4222" s="9" t="str">
        <f t="shared" si="196"/>
        <v>Commission/Vir</v>
      </c>
      <c r="P4222" s="1" t="str">
        <f t="array" ref="P4222">INDEX(T_Natures[Nature],MATCH(TRUE,ISNUMBER(FIND(T_Natures[Libellé],F4222)),0))</f>
        <v>Commission/Vir</v>
      </c>
    </row>
    <row r="4223" spans="2:16" x14ac:dyDescent="0.2">
      <c r="B4223" s="1">
        <f t="shared" si="195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97"/>
        <v>7480931.6659998288</v>
      </c>
      <c r="L4223" s="9" t="str">
        <f t="shared" si="196"/>
        <v>Commission/Vir</v>
      </c>
      <c r="P4223" s="1" t="str">
        <f t="array" ref="P4223">INDEX(T_Natures[Nature],MATCH(TRUE,ISNUMBER(FIND(T_Natures[Libellé],F4223)),0))</f>
        <v>Commission/Vir</v>
      </c>
    </row>
    <row r="4224" spans="2:16" x14ac:dyDescent="0.2">
      <c r="B4224" s="1">
        <f t="shared" si="195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97"/>
        <v>7480931.3679998284</v>
      </c>
      <c r="L4224" s="9" t="str">
        <f t="shared" si="196"/>
        <v>Commission/Vir</v>
      </c>
      <c r="P4224" s="1" t="str">
        <f t="array" ref="P4224">INDEX(T_Natures[Nature],MATCH(TRUE,ISNUMBER(FIND(T_Natures[Libellé],F4224)),0))</f>
        <v>Commission/Vir</v>
      </c>
    </row>
    <row r="4225" spans="2:16" x14ac:dyDescent="0.2">
      <c r="B4225" s="1">
        <f t="shared" si="195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97"/>
        <v>7480931.069999828</v>
      </c>
      <c r="L4225" s="9" t="str">
        <f t="shared" si="196"/>
        <v>Commission/Vir</v>
      </c>
      <c r="P4225" s="1" t="str">
        <f t="array" ref="P4225">INDEX(T_Natures[Nature],MATCH(TRUE,ISNUMBER(FIND(T_Natures[Libellé],F4225)),0))</f>
        <v>Commission/Vir</v>
      </c>
    </row>
    <row r="4226" spans="2:16" x14ac:dyDescent="0.2">
      <c r="B4226" s="1">
        <f t="shared" si="195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97"/>
        <v>7480930.7719998276</v>
      </c>
      <c r="L4226" s="9" t="str">
        <f t="shared" si="196"/>
        <v>Commission/Vir</v>
      </c>
      <c r="P4226" s="1" t="str">
        <f t="array" ref="P4226">INDEX(T_Natures[Nature],MATCH(TRUE,ISNUMBER(FIND(T_Natures[Libellé],F4226)),0))</f>
        <v>Commission/Vir</v>
      </c>
    </row>
    <row r="4227" spans="2:16" x14ac:dyDescent="0.2">
      <c r="B4227" s="1">
        <f t="shared" si="195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97"/>
        <v>7480930.4739998272</v>
      </c>
      <c r="L4227" s="9" t="str">
        <f t="shared" si="196"/>
        <v>Commission/Vir</v>
      </c>
      <c r="P4227" s="1" t="str">
        <f t="array" ref="P4227">INDEX(T_Natures[Nature],MATCH(TRUE,ISNUMBER(FIND(T_Natures[Libellé],F4227)),0))</f>
        <v>Commission/Vir</v>
      </c>
    </row>
    <row r="4228" spans="2:16" x14ac:dyDescent="0.2">
      <c r="B4228" s="1">
        <f t="shared" si="195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97"/>
        <v>7480930.1759998268</v>
      </c>
      <c r="L4228" s="9" t="str">
        <f t="shared" si="196"/>
        <v>Commission/Vir</v>
      </c>
      <c r="P4228" s="1" t="str">
        <f t="array" ref="P4228">INDEX(T_Natures[Nature],MATCH(TRUE,ISNUMBER(FIND(T_Natures[Libellé],F4228)),0))</f>
        <v>Commission/Vir</v>
      </c>
    </row>
    <row r="4229" spans="2:16" x14ac:dyDescent="0.2">
      <c r="B4229" s="1">
        <f t="shared" ref="B4229:B4292" si="198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97"/>
        <v>7480929.8779998263</v>
      </c>
      <c r="L4229" s="9" t="str">
        <f t="shared" ref="L4229:L4292" si="199">IF(ISNUMBER(FIND(LEFT($R$4,$S$4),F4229))=TRUE,$T$4,IF(ISNUMBER(FIND(LEFT($R$5,$S$5),F4229))=TRUE,$T$5,IF(ISNUMBER(FIND(LEFT($R$6,$S$6),F4229))=TRUE,$T$6,IF(ISNUMBER(FIND(LEFT($R$7,$S$7),F4229))=TRUE,$T$7,IF(ISNUMBER(FIND(LEFT($R$8,$S$8),F4229))=TRUE,$T$8,IF(ISNUMBER(FIND(LEFT($R$9,$S$9),F4229))=TRUE,$T$9,IF(ISNUMBER(FIND(LEFT($R$10,$S$10),F4229))=TRUE,$T$10,IF(ISNUMBER(FIND(LEFT($R$11,$S$11),F4229))=TRUE,$T$11,IF(ISNUMBER(FIND(LEFT($R$12,$S$12),F4229))=TRUE,$T$12,IF(ISNUMBER(FIND(LEFT($R$13,$S$13),F4229))=TRUE,$T$13,IF(ISNUMBER(FIND(LEFT($R$14,$S$14),F4229))=TRUE,$T$14,IF(ISNUMBER(FIND(LEFT($R$15,$S$15),F4229))=TRUE,$T$15,IF(ISNUMBER(FIND(LEFT($R$16,$S$16),F4229))=TRUE,$T$16,IF(ISNUMBER(FIND(LEFT($R$17,$S$17),F4229))=TRUE,$T$17,IF(ISNUMBER(FIND(LEFT($R$18,$S$18),F4229))=TRUE,$T$18,IF(ISNUMBER(FIND(LEFT($R$19,$S$19),F4229))=TRUE,$T$19,IF(ISNUMBER(FIND(LEFT($R$20,$S$20),F4229))=TRUE,$T$20,IF(ISNUMBER(FIND(LEFT($R$21,$S$21),F4229))=TRUE,$T$21,IF(ISNUMBER(FIND(LEFT($R$24,$S$24),F4229))=TRUE,$T$24,IF(ISNUMBER(FIND(LEFT($R$25,$S$25),F4229))=TRUE,$T$25,IF(ISNUMBER(FIND(LEFT($R$26,$S$26),F4229))=TRUE,$T$26,IF(ISNUMBER(FIND(LEFT($R$27,$S$27),F4229))=TRUE,$T$27,IF(ISNUMBER(FIND(LEFT($R$28,$S$28),F4229))=TRUE,$T$28,IF(ISNUMBER(FIND(LEFT($R$22,$S$22),F4229))=TRUE,$T$22,IF(ISNUMBER(FIND(LEFT($R$23,$S$23),F4229))=TRUE,$T$23,IF(ISNUMBER(FIND(LEFT($R$29,$S$29),F4229))=TRUE,$T$29))))))))))))))))))))))))))</f>
        <v>Commission/Vir</v>
      </c>
      <c r="P4229" s="1" t="str">
        <f t="array" ref="P4229">INDEX(T_Natures[Nature],MATCH(TRUE,ISNUMBER(FIND(T_Natures[Libellé],F4229)),0))</f>
        <v>Commission/Vir</v>
      </c>
    </row>
    <row r="4230" spans="2:16" x14ac:dyDescent="0.2">
      <c r="B4230" s="1">
        <f t="shared" si="198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200">K4229+J4230-I4230</f>
        <v>7480929.5799998259</v>
      </c>
      <c r="L4230" s="9" t="str">
        <f t="shared" si="199"/>
        <v>Commission/Vir</v>
      </c>
      <c r="P4230" s="1" t="str">
        <f t="array" ref="P4230">INDEX(T_Natures[Nature],MATCH(TRUE,ISNUMBER(FIND(T_Natures[Libellé],F4230)),0))</f>
        <v>Commission/Vir</v>
      </c>
    </row>
    <row r="4231" spans="2:16" x14ac:dyDescent="0.2">
      <c r="B4231" s="1">
        <f t="shared" si="198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200"/>
        <v>7480929.2819998255</v>
      </c>
      <c r="L4231" s="9" t="str">
        <f t="shared" si="199"/>
        <v>Commission/Vir</v>
      </c>
      <c r="P4231" s="1" t="str">
        <f t="array" ref="P4231">INDEX(T_Natures[Nature],MATCH(TRUE,ISNUMBER(FIND(T_Natures[Libellé],F4231)),0))</f>
        <v>Commission/Vir</v>
      </c>
    </row>
    <row r="4232" spans="2:16" x14ac:dyDescent="0.2">
      <c r="B4232" s="1">
        <f t="shared" si="198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200"/>
        <v>7480928.9839998251</v>
      </c>
      <c r="L4232" s="9" t="str">
        <f t="shared" si="199"/>
        <v>Commission/Vir</v>
      </c>
      <c r="P4232" s="1" t="str">
        <f t="array" ref="P4232">INDEX(T_Natures[Nature],MATCH(TRUE,ISNUMBER(FIND(T_Natures[Libellé],F4232)),0))</f>
        <v>Commission/Vir</v>
      </c>
    </row>
    <row r="4233" spans="2:16" x14ac:dyDescent="0.2">
      <c r="B4233" s="1">
        <f t="shared" si="198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200"/>
        <v>7480928.6859998247</v>
      </c>
      <c r="L4233" s="9" t="str">
        <f t="shared" si="199"/>
        <v>Commission/Vir</v>
      </c>
      <c r="P4233" s="1" t="str">
        <f t="array" ref="P4233">INDEX(T_Natures[Nature],MATCH(TRUE,ISNUMBER(FIND(T_Natures[Libellé],F4233)),0))</f>
        <v>Commission/Vir</v>
      </c>
    </row>
    <row r="4234" spans="2:16" x14ac:dyDescent="0.2">
      <c r="B4234" s="1">
        <f t="shared" si="198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200"/>
        <v>7480928.3879998242</v>
      </c>
      <c r="L4234" s="9" t="str">
        <f t="shared" si="199"/>
        <v>Commission/Vir</v>
      </c>
      <c r="P4234" s="1" t="str">
        <f t="array" ref="P4234">INDEX(T_Natures[Nature],MATCH(TRUE,ISNUMBER(FIND(T_Natures[Libellé],F4234)),0))</f>
        <v>Commission/Vir</v>
      </c>
    </row>
    <row r="4235" spans="2:16" x14ac:dyDescent="0.2">
      <c r="B4235" s="1">
        <f t="shared" si="198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200"/>
        <v>7480928.0899998238</v>
      </c>
      <c r="L4235" s="9" t="str">
        <f t="shared" si="199"/>
        <v>Commission/Vir</v>
      </c>
      <c r="P4235" s="1" t="str">
        <f t="array" ref="P4235">INDEX(T_Natures[Nature],MATCH(TRUE,ISNUMBER(FIND(T_Natures[Libellé],F4235)),0))</f>
        <v>Commission/Vir</v>
      </c>
    </row>
    <row r="4236" spans="2:16" x14ac:dyDescent="0.2">
      <c r="B4236" s="1">
        <f t="shared" si="198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200"/>
        <v>7480988.0899998238</v>
      </c>
      <c r="L4236" s="9" t="str">
        <f t="shared" si="199"/>
        <v>Virement Local</v>
      </c>
      <c r="P4236" s="1" t="str">
        <f t="array" ref="P4236">INDEX(T_Natures[Nature],MATCH(TRUE,ISNUMBER(FIND(T_Natures[Libellé],F4236)),0))</f>
        <v>Virement Local</v>
      </c>
    </row>
    <row r="4237" spans="2:16" x14ac:dyDescent="0.2">
      <c r="B4237" s="1">
        <f t="shared" si="198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200"/>
        <v>7481988.0899998238</v>
      </c>
      <c r="L4237" s="9" t="str">
        <f t="shared" si="199"/>
        <v>Virement Local</v>
      </c>
      <c r="P4237" s="1" t="str">
        <f t="array" ref="P4237">INDEX(T_Natures[Nature],MATCH(TRUE,ISNUMBER(FIND(T_Natures[Libellé],F4237)),0))</f>
        <v>Virement Local</v>
      </c>
    </row>
    <row r="4238" spans="2:16" x14ac:dyDescent="0.2">
      <c r="B4238" s="1">
        <f t="shared" si="198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200"/>
        <v>7482018.0899998238</v>
      </c>
      <c r="L4238" s="9" t="str">
        <f t="shared" si="199"/>
        <v>Virement Local</v>
      </c>
      <c r="P4238" s="1" t="str">
        <f t="array" ref="P4238">INDEX(T_Natures[Nature],MATCH(TRUE,ISNUMBER(FIND(T_Natures[Libellé],F4238)),0))</f>
        <v>Virement Local</v>
      </c>
    </row>
    <row r="4239" spans="2:16" x14ac:dyDescent="0.2">
      <c r="B4239" s="1">
        <f t="shared" si="198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200"/>
        <v>7482118.0899998238</v>
      </c>
      <c r="L4239" s="9" t="str">
        <f t="shared" si="199"/>
        <v>Virement Local</v>
      </c>
      <c r="P4239" s="1" t="str">
        <f t="array" ref="P4239">INDEX(T_Natures[Nature],MATCH(TRUE,ISNUMBER(FIND(T_Natures[Libellé],F4239)),0))</f>
        <v>Virement Local</v>
      </c>
    </row>
    <row r="4240" spans="2:16" x14ac:dyDescent="0.2">
      <c r="B4240" s="1">
        <f t="shared" si="198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200"/>
        <v>7492118.0899998238</v>
      </c>
      <c r="L4240" s="9" t="str">
        <f t="shared" si="199"/>
        <v>Virement Local</v>
      </c>
      <c r="P4240" s="1" t="str">
        <f t="array" ref="P4240">INDEX(T_Natures[Nature],MATCH(TRUE,ISNUMBER(FIND(T_Natures[Libellé],F4240)),0))</f>
        <v>Virement Local</v>
      </c>
    </row>
    <row r="4241" spans="2:16" x14ac:dyDescent="0.2">
      <c r="B4241" s="1">
        <f t="shared" si="198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200"/>
        <v>7492168.0899998238</v>
      </c>
      <c r="L4241" s="9" t="str">
        <f t="shared" si="199"/>
        <v>Virement Local</v>
      </c>
      <c r="P4241" s="1" t="str">
        <f t="array" ref="P4241">INDEX(T_Natures[Nature],MATCH(TRUE,ISNUMBER(FIND(T_Natures[Libellé],F4241)),0))</f>
        <v>Virement Local</v>
      </c>
    </row>
    <row r="4242" spans="2:16" x14ac:dyDescent="0.2">
      <c r="B4242" s="1">
        <f t="shared" si="198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200"/>
        <v>7492218.0899998238</v>
      </c>
      <c r="L4242" s="9" t="str">
        <f t="shared" si="199"/>
        <v>Virement Local</v>
      </c>
      <c r="P4242" s="1" t="str">
        <f t="array" ref="P4242">INDEX(T_Natures[Nature],MATCH(TRUE,ISNUMBER(FIND(T_Natures[Libellé],F4242)),0))</f>
        <v>Virement Local</v>
      </c>
    </row>
    <row r="4243" spans="2:16" x14ac:dyDescent="0.2">
      <c r="B4243" s="1">
        <f t="shared" si="198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200"/>
        <v>7492358.0899998238</v>
      </c>
      <c r="L4243" s="9" t="str">
        <f t="shared" si="199"/>
        <v>Virement Local</v>
      </c>
      <c r="P4243" s="1" t="str">
        <f t="array" ref="P4243">INDEX(T_Natures[Nature],MATCH(TRUE,ISNUMBER(FIND(T_Natures[Libellé],F4243)),0))</f>
        <v>Virement Local</v>
      </c>
    </row>
    <row r="4244" spans="2:16" x14ac:dyDescent="0.2">
      <c r="B4244" s="1">
        <f t="shared" si="198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200"/>
        <v>7492388.0899998238</v>
      </c>
      <c r="L4244" s="9" t="str">
        <f t="shared" si="199"/>
        <v>Virement Local</v>
      </c>
      <c r="P4244" s="1" t="str">
        <f t="array" ref="P4244">INDEX(T_Natures[Nature],MATCH(TRUE,ISNUMBER(FIND(T_Natures[Libellé],F4244)),0))</f>
        <v>Virement Local</v>
      </c>
    </row>
    <row r="4245" spans="2:16" x14ac:dyDescent="0.2">
      <c r="B4245" s="1">
        <f t="shared" si="198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200"/>
        <v>7492438.0899998238</v>
      </c>
      <c r="L4245" s="9" t="str">
        <f t="shared" si="199"/>
        <v>Virement Local</v>
      </c>
      <c r="P4245" s="1" t="str">
        <f t="array" ref="P4245">INDEX(T_Natures[Nature],MATCH(TRUE,ISNUMBER(FIND(T_Natures[Libellé],F4245)),0))</f>
        <v>Virement Local</v>
      </c>
    </row>
    <row r="4246" spans="2:16" x14ac:dyDescent="0.2">
      <c r="B4246" s="1">
        <f t="shared" si="198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200"/>
        <v>7492488.0899998238</v>
      </c>
      <c r="L4246" s="9" t="str">
        <f t="shared" si="199"/>
        <v>Virement Local</v>
      </c>
      <c r="P4246" s="1" t="str">
        <f t="array" ref="P4246">INDEX(T_Natures[Nature],MATCH(TRUE,ISNUMBER(FIND(T_Natures[Libellé],F4246)),0))</f>
        <v>Virement Local</v>
      </c>
    </row>
    <row r="4247" spans="2:16" x14ac:dyDescent="0.2">
      <c r="B4247" s="1">
        <f t="shared" si="198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200"/>
        <v>7492588.0899998238</v>
      </c>
      <c r="L4247" s="9" t="str">
        <f t="shared" si="199"/>
        <v>Virement Local</v>
      </c>
      <c r="P4247" s="1" t="str">
        <f t="array" ref="P4247">INDEX(T_Natures[Nature],MATCH(TRUE,ISNUMBER(FIND(T_Natures[Libellé],F4247)),0))</f>
        <v>Virement Local</v>
      </c>
    </row>
    <row r="4248" spans="2:16" x14ac:dyDescent="0.2">
      <c r="B4248" s="1">
        <f t="shared" si="198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200"/>
        <v>7492788.0899998238</v>
      </c>
      <c r="L4248" s="9" t="str">
        <f t="shared" si="199"/>
        <v>Virement Local</v>
      </c>
      <c r="P4248" s="1" t="str">
        <f t="array" ref="P4248">INDEX(T_Natures[Nature],MATCH(TRUE,ISNUMBER(FIND(T_Natures[Libellé],F4248)),0))</f>
        <v>Virement Local</v>
      </c>
    </row>
    <row r="4249" spans="2:16" x14ac:dyDescent="0.2">
      <c r="B4249" s="1">
        <f t="shared" si="198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200"/>
        <v>7492888.0899998238</v>
      </c>
      <c r="L4249" s="9" t="str">
        <f t="shared" si="199"/>
        <v>Virement Local</v>
      </c>
      <c r="P4249" s="1" t="str">
        <f t="array" ref="P4249">INDEX(T_Natures[Nature],MATCH(TRUE,ISNUMBER(FIND(T_Natures[Libellé],F4249)),0))</f>
        <v>Virement Local</v>
      </c>
    </row>
    <row r="4250" spans="2:16" x14ac:dyDescent="0.2">
      <c r="B4250" s="1">
        <f t="shared" si="198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200"/>
        <v>7492938.0899998238</v>
      </c>
      <c r="L4250" s="9" t="str">
        <f t="shared" si="199"/>
        <v>Virement Local</v>
      </c>
      <c r="P4250" s="1" t="str">
        <f t="array" ref="P4250">INDEX(T_Natures[Nature],MATCH(TRUE,ISNUMBER(FIND(T_Natures[Libellé],F4250)),0))</f>
        <v>Virement Local</v>
      </c>
    </row>
    <row r="4251" spans="2:16" x14ac:dyDescent="0.2">
      <c r="B4251" s="1">
        <f t="shared" si="198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200"/>
        <v>7492968.0899998238</v>
      </c>
      <c r="L4251" s="9" t="str">
        <f t="shared" si="199"/>
        <v>Virement Local</v>
      </c>
      <c r="P4251" s="1" t="str">
        <f t="array" ref="P4251">INDEX(T_Natures[Nature],MATCH(TRUE,ISNUMBER(FIND(T_Natures[Libellé],F4251)),0))</f>
        <v>Virement Local</v>
      </c>
    </row>
    <row r="4252" spans="2:16" x14ac:dyDescent="0.2">
      <c r="B4252" s="1">
        <f t="shared" si="198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200"/>
        <v>7493018.0899998238</v>
      </c>
      <c r="L4252" s="9" t="str">
        <f t="shared" si="199"/>
        <v>Virement Local</v>
      </c>
      <c r="P4252" s="1" t="str">
        <f t="array" ref="P4252">INDEX(T_Natures[Nature],MATCH(TRUE,ISNUMBER(FIND(T_Natures[Libellé],F4252)),0))</f>
        <v>Virement Local</v>
      </c>
    </row>
    <row r="4253" spans="2:16" x14ac:dyDescent="0.2">
      <c r="B4253" s="1">
        <f t="shared" si="198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200"/>
        <v>7493038.0899998238</v>
      </c>
      <c r="L4253" s="9" t="str">
        <f t="shared" si="199"/>
        <v>Virement Local</v>
      </c>
      <c r="P4253" s="1" t="str">
        <f t="array" ref="P4253">INDEX(T_Natures[Nature],MATCH(TRUE,ISNUMBER(FIND(T_Natures[Libellé],F4253)),0))</f>
        <v>Virement Local</v>
      </c>
    </row>
    <row r="4254" spans="2:16" x14ac:dyDescent="0.2">
      <c r="B4254" s="1">
        <f t="shared" si="198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200"/>
        <v>7493108.0899998238</v>
      </c>
      <c r="L4254" s="9" t="str">
        <f t="shared" si="199"/>
        <v>Virement Local</v>
      </c>
      <c r="P4254" s="1" t="str">
        <f t="array" ref="P4254">INDEX(T_Natures[Nature],MATCH(TRUE,ISNUMBER(FIND(T_Natures[Libellé],F4254)),0))</f>
        <v>Virement Local</v>
      </c>
    </row>
    <row r="4255" spans="2:16" x14ac:dyDescent="0.2">
      <c r="B4255" s="1">
        <f t="shared" si="198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200"/>
        <v>7493238.0899998238</v>
      </c>
      <c r="L4255" s="9" t="str">
        <f t="shared" si="199"/>
        <v>Virement Local</v>
      </c>
      <c r="P4255" s="1" t="str">
        <f t="array" ref="P4255">INDEX(T_Natures[Nature],MATCH(TRUE,ISNUMBER(FIND(T_Natures[Libellé],F4255)),0))</f>
        <v>Virement Local</v>
      </c>
    </row>
    <row r="4256" spans="2:16" x14ac:dyDescent="0.2">
      <c r="B4256" s="1">
        <f t="shared" si="198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200"/>
        <v>7493278.0899998238</v>
      </c>
      <c r="L4256" s="9" t="str">
        <f t="shared" si="199"/>
        <v>Virement Local</v>
      </c>
      <c r="P4256" s="1" t="str">
        <f t="array" ref="P4256">INDEX(T_Natures[Nature],MATCH(TRUE,ISNUMBER(FIND(T_Natures[Libellé],F4256)),0))</f>
        <v>Virement Local</v>
      </c>
    </row>
    <row r="4257" spans="2:16" x14ac:dyDescent="0.2">
      <c r="B4257" s="1">
        <f t="shared" si="198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200"/>
        <v>7493698.0899998238</v>
      </c>
      <c r="L4257" s="9" t="str">
        <f t="shared" si="199"/>
        <v>Virement Local</v>
      </c>
      <c r="P4257" s="1" t="str">
        <f t="array" ref="P4257">INDEX(T_Natures[Nature],MATCH(TRUE,ISNUMBER(FIND(T_Natures[Libellé],F4257)),0))</f>
        <v>Virement Local</v>
      </c>
    </row>
    <row r="4258" spans="2:16" x14ac:dyDescent="0.2">
      <c r="B4258" s="1">
        <f t="shared" si="198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200"/>
        <v>7493798.0899998238</v>
      </c>
      <c r="L4258" s="9" t="str">
        <f t="shared" si="199"/>
        <v>Virement Local</v>
      </c>
      <c r="P4258" s="1" t="str">
        <f t="array" ref="P4258">INDEX(T_Natures[Nature],MATCH(TRUE,ISNUMBER(FIND(T_Natures[Libellé],F4258)),0))</f>
        <v>Virement Local</v>
      </c>
    </row>
    <row r="4259" spans="2:16" x14ac:dyDescent="0.2">
      <c r="B4259" s="1">
        <f t="shared" si="198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200"/>
        <v>7494098.0899998238</v>
      </c>
      <c r="L4259" s="9" t="str">
        <f t="shared" si="199"/>
        <v>Virement Local</v>
      </c>
      <c r="P4259" s="1" t="str">
        <f t="array" ref="P4259">INDEX(T_Natures[Nature],MATCH(TRUE,ISNUMBER(FIND(T_Natures[Libellé],F4259)),0))</f>
        <v>Virement Local</v>
      </c>
    </row>
    <row r="4260" spans="2:16" x14ac:dyDescent="0.2">
      <c r="B4260" s="1">
        <f t="shared" si="198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200"/>
        <v>7494198.0899998238</v>
      </c>
      <c r="L4260" s="9" t="str">
        <f t="shared" si="199"/>
        <v>Virement Local</v>
      </c>
      <c r="P4260" s="1" t="str">
        <f t="array" ref="P4260">INDEX(T_Natures[Nature],MATCH(TRUE,ISNUMBER(FIND(T_Natures[Libellé],F4260)),0))</f>
        <v>Virement Local</v>
      </c>
    </row>
    <row r="4261" spans="2:16" x14ac:dyDescent="0.2">
      <c r="B4261" s="1">
        <f t="shared" si="198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200"/>
        <v>7494348.0899998238</v>
      </c>
      <c r="L4261" s="9" t="str">
        <f t="shared" si="199"/>
        <v>Virement Local</v>
      </c>
      <c r="P4261" s="1" t="str">
        <f t="array" ref="P4261">INDEX(T_Natures[Nature],MATCH(TRUE,ISNUMBER(FIND(T_Natures[Libellé],F4261)),0))</f>
        <v>Virement Local</v>
      </c>
    </row>
    <row r="4262" spans="2:16" x14ac:dyDescent="0.2">
      <c r="B4262" s="1">
        <f t="shared" si="198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200"/>
        <v>7495348.0899998238</v>
      </c>
      <c r="L4262" s="9" t="str">
        <f t="shared" si="199"/>
        <v>Virement Local</v>
      </c>
      <c r="P4262" s="1" t="str">
        <f t="array" ref="P4262">INDEX(T_Natures[Nature],MATCH(TRUE,ISNUMBER(FIND(T_Natures[Libellé],F4262)),0))</f>
        <v>Virement Local</v>
      </c>
    </row>
    <row r="4263" spans="2:16" x14ac:dyDescent="0.2">
      <c r="B4263" s="1">
        <f t="shared" si="198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200"/>
        <v>7495398.0899998238</v>
      </c>
      <c r="L4263" s="9" t="str">
        <f t="shared" si="199"/>
        <v>Virement Local</v>
      </c>
      <c r="P4263" s="1" t="str">
        <f t="array" ref="P4263">INDEX(T_Natures[Nature],MATCH(TRUE,ISNUMBER(FIND(T_Natures[Libellé],F4263)),0))</f>
        <v>Virement Local</v>
      </c>
    </row>
    <row r="4264" spans="2:16" x14ac:dyDescent="0.2">
      <c r="B4264" s="1">
        <f t="shared" si="198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200"/>
        <v>7495428.0899998238</v>
      </c>
      <c r="L4264" s="9" t="str">
        <f t="shared" si="199"/>
        <v>Virement Local</v>
      </c>
      <c r="P4264" s="1" t="str">
        <f t="array" ref="P4264">INDEX(T_Natures[Nature],MATCH(TRUE,ISNUMBER(FIND(T_Natures[Libellé],F4264)),0))</f>
        <v>Virement Local</v>
      </c>
    </row>
    <row r="4265" spans="2:16" x14ac:dyDescent="0.2">
      <c r="B4265" s="1">
        <f t="shared" si="198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200"/>
        <v>7495528.0899998238</v>
      </c>
      <c r="L4265" s="9" t="str">
        <f t="shared" si="199"/>
        <v>Virement Local</v>
      </c>
      <c r="P4265" s="1" t="str">
        <f t="array" ref="P4265">INDEX(T_Natures[Nature],MATCH(TRUE,ISNUMBER(FIND(T_Natures[Libellé],F4265)),0))</f>
        <v>Virement Local</v>
      </c>
    </row>
    <row r="4266" spans="2:16" x14ac:dyDescent="0.2">
      <c r="B4266" s="1">
        <f t="shared" si="198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200"/>
        <v>7495548.0899998238</v>
      </c>
      <c r="L4266" s="9" t="str">
        <f t="shared" si="199"/>
        <v>Virement Local</v>
      </c>
      <c r="P4266" s="1" t="str">
        <f t="array" ref="P4266">INDEX(T_Natures[Nature],MATCH(TRUE,ISNUMBER(FIND(T_Natures[Libellé],F4266)),0))</f>
        <v>Virement Local</v>
      </c>
    </row>
    <row r="4267" spans="2:16" x14ac:dyDescent="0.2">
      <c r="B4267" s="1">
        <f t="shared" si="198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200"/>
        <v>7495578.0899998238</v>
      </c>
      <c r="L4267" s="9" t="str">
        <f t="shared" si="199"/>
        <v>Virement Local</v>
      </c>
      <c r="P4267" s="1" t="str">
        <f t="array" ref="P4267">INDEX(T_Natures[Nature],MATCH(TRUE,ISNUMBER(FIND(T_Natures[Libellé],F4267)),0))</f>
        <v>Virement Local</v>
      </c>
    </row>
    <row r="4268" spans="2:16" x14ac:dyDescent="0.2">
      <c r="B4268" s="1">
        <f t="shared" si="198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200"/>
        <v>7495720.039999824</v>
      </c>
      <c r="L4268" s="9" t="str">
        <f t="shared" si="199"/>
        <v>Virement Local</v>
      </c>
      <c r="P4268" s="1" t="str">
        <f t="array" ref="P4268">INDEX(T_Natures[Nature],MATCH(TRUE,ISNUMBER(FIND(T_Natures[Libellé],F4268)),0))</f>
        <v>Virement Local</v>
      </c>
    </row>
    <row r="4269" spans="2:16" x14ac:dyDescent="0.2">
      <c r="B4269" s="1">
        <f t="shared" si="198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200"/>
        <v>7495920.039999824</v>
      </c>
      <c r="L4269" s="9" t="str">
        <f t="shared" si="199"/>
        <v>Virement Local</v>
      </c>
      <c r="P4269" s="1" t="str">
        <f t="array" ref="P4269">INDEX(T_Natures[Nature],MATCH(TRUE,ISNUMBER(FIND(T_Natures[Libellé],F4269)),0))</f>
        <v>Virement Local</v>
      </c>
    </row>
    <row r="4270" spans="2:16" x14ac:dyDescent="0.2">
      <c r="B4270" s="1">
        <f t="shared" si="198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200"/>
        <v>7496420.039999824</v>
      </c>
      <c r="L4270" s="9" t="str">
        <f t="shared" si="199"/>
        <v>Virement Local</v>
      </c>
      <c r="P4270" s="1" t="str">
        <f t="array" ref="P4270">INDEX(T_Natures[Nature],MATCH(TRUE,ISNUMBER(FIND(T_Natures[Libellé],F4270)),0))</f>
        <v>Virement Local</v>
      </c>
    </row>
    <row r="4271" spans="2:16" x14ac:dyDescent="0.2">
      <c r="B4271" s="1">
        <f t="shared" si="198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200"/>
        <v>7497120.039999824</v>
      </c>
      <c r="L4271" s="9" t="str">
        <f t="shared" si="199"/>
        <v>Virement Local</v>
      </c>
      <c r="P4271" s="1" t="str">
        <f t="array" ref="P4271">INDEX(T_Natures[Nature],MATCH(TRUE,ISNUMBER(FIND(T_Natures[Libellé],F4271)),0))</f>
        <v>Virement Local</v>
      </c>
    </row>
    <row r="4272" spans="2:16" x14ac:dyDescent="0.2">
      <c r="B4272" s="1">
        <f t="shared" si="198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200"/>
        <v>7497220.039999824</v>
      </c>
      <c r="L4272" s="9" t="str">
        <f t="shared" si="199"/>
        <v>Virement Local</v>
      </c>
      <c r="P4272" s="1" t="str">
        <f t="array" ref="P4272">INDEX(T_Natures[Nature],MATCH(TRUE,ISNUMBER(FIND(T_Natures[Libellé],F4272)),0))</f>
        <v>Virement Local</v>
      </c>
    </row>
    <row r="4273" spans="2:16" x14ac:dyDescent="0.2">
      <c r="B4273" s="1">
        <f t="shared" si="198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200"/>
        <v>7497343.039999824</v>
      </c>
      <c r="L4273" s="9" t="str">
        <f t="shared" si="199"/>
        <v>Virement Local</v>
      </c>
      <c r="P4273" s="1" t="str">
        <f t="array" ref="P4273">INDEX(T_Natures[Nature],MATCH(TRUE,ISNUMBER(FIND(T_Natures[Libellé],F4273)),0))</f>
        <v>Virement Local</v>
      </c>
    </row>
    <row r="4274" spans="2:16" x14ac:dyDescent="0.2">
      <c r="B4274" s="1">
        <f t="shared" si="198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200"/>
        <v>7497342.7539998237</v>
      </c>
      <c r="L4274" s="9" t="str">
        <f t="shared" si="199"/>
        <v>Commission/Encaissement</v>
      </c>
      <c r="P4274" s="1" t="str">
        <f t="array" ref="P4274">INDEX(T_Natures[Nature],MATCH(TRUE,ISNUMBER(FIND(T_Natures[Libellé],F4274)),0))</f>
        <v>Commission/Encaissement</v>
      </c>
    </row>
    <row r="4275" spans="2:16" x14ac:dyDescent="0.2">
      <c r="B4275" s="1">
        <f t="shared" si="198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200"/>
        <v>7497342.4679998234</v>
      </c>
      <c r="L4275" s="9" t="str">
        <f t="shared" si="199"/>
        <v>Commission/Encaissement</v>
      </c>
      <c r="P4275" s="1" t="str">
        <f t="array" ref="P4275">INDEX(T_Natures[Nature],MATCH(TRUE,ISNUMBER(FIND(T_Natures[Libellé],F4275)),0))</f>
        <v>Commission/Encaissement</v>
      </c>
    </row>
    <row r="4276" spans="2:16" x14ac:dyDescent="0.2">
      <c r="B4276" s="1">
        <f t="shared" si="198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200"/>
        <v>7497342.1819998231</v>
      </c>
      <c r="L4276" s="9" t="str">
        <f t="shared" si="199"/>
        <v>Commission/Encaissement</v>
      </c>
      <c r="P4276" s="1" t="str">
        <f t="array" ref="P4276">INDEX(T_Natures[Nature],MATCH(TRUE,ISNUMBER(FIND(T_Natures[Libellé],F4276)),0))</f>
        <v>Commission/Encaissement</v>
      </c>
    </row>
    <row r="4277" spans="2:16" x14ac:dyDescent="0.2">
      <c r="B4277" s="1">
        <f t="shared" si="198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200"/>
        <v>7497341.8959998228</v>
      </c>
      <c r="L4277" s="9" t="str">
        <f t="shared" si="199"/>
        <v>Commission/Encaissement</v>
      </c>
      <c r="P4277" s="1" t="str">
        <f t="array" ref="P4277">INDEX(T_Natures[Nature],MATCH(TRUE,ISNUMBER(FIND(T_Natures[Libellé],F4277)),0))</f>
        <v>Commission/Encaissement</v>
      </c>
    </row>
    <row r="4278" spans="2:16" x14ac:dyDescent="0.2">
      <c r="B4278" s="1">
        <f t="shared" si="198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200"/>
        <v>7497338.9209998231</v>
      </c>
      <c r="L4278" s="9" t="str">
        <f t="shared" si="199"/>
        <v>Abonnement UIB</v>
      </c>
      <c r="P4278" s="1" t="str">
        <f t="array" ref="P4278">INDEX(T_Natures[Nature],MATCH(TRUE,ISNUMBER(FIND(T_Natures[Libellé],F4278)),0))</f>
        <v>Abonnement UIB</v>
      </c>
    </row>
    <row r="4279" spans="2:16" x14ac:dyDescent="0.2">
      <c r="B4279" s="1">
        <f t="shared" si="198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200"/>
        <v>7497338.6229998227</v>
      </c>
      <c r="L4279" s="9" t="str">
        <f t="shared" si="199"/>
        <v>Commission/Vir</v>
      </c>
      <c r="P4279" s="1" t="str">
        <f t="array" ref="P4279">INDEX(T_Natures[Nature],MATCH(TRUE,ISNUMBER(FIND(T_Natures[Libellé],F4279)),0))</f>
        <v>Commission/Vir</v>
      </c>
    </row>
    <row r="4280" spans="2:16" x14ac:dyDescent="0.2">
      <c r="B4280" s="1">
        <f t="shared" si="198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200"/>
        <v>7497338.3249998223</v>
      </c>
      <c r="L4280" s="9" t="str">
        <f t="shared" si="199"/>
        <v>Commission/Vir</v>
      </c>
      <c r="P4280" s="1" t="str">
        <f t="array" ref="P4280">INDEX(T_Natures[Nature],MATCH(TRUE,ISNUMBER(FIND(T_Natures[Libellé],F4280)),0))</f>
        <v>Commission/Vir</v>
      </c>
    </row>
    <row r="4281" spans="2:16" x14ac:dyDescent="0.2">
      <c r="B4281" s="1">
        <f t="shared" si="198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200"/>
        <v>7497338.0269998219</v>
      </c>
      <c r="L4281" s="9" t="str">
        <f t="shared" si="199"/>
        <v>Commission/Vir</v>
      </c>
      <c r="P4281" s="1" t="str">
        <f t="array" ref="P4281">INDEX(T_Natures[Nature],MATCH(TRUE,ISNUMBER(FIND(T_Natures[Libellé],F4281)),0))</f>
        <v>Commission/Vir</v>
      </c>
    </row>
    <row r="4282" spans="2:16" x14ac:dyDescent="0.2">
      <c r="B4282" s="1">
        <f t="shared" si="198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200"/>
        <v>7497337.7289998215</v>
      </c>
      <c r="L4282" s="9" t="str">
        <f t="shared" si="199"/>
        <v>Commission/Vir</v>
      </c>
      <c r="P4282" s="1" t="str">
        <f t="array" ref="P4282">INDEX(T_Natures[Nature],MATCH(TRUE,ISNUMBER(FIND(T_Natures[Libellé],F4282)),0))</f>
        <v>Commission/Vir</v>
      </c>
    </row>
    <row r="4283" spans="2:16" x14ac:dyDescent="0.2">
      <c r="B4283" s="1">
        <f t="shared" si="198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200"/>
        <v>7497337.4309998211</v>
      </c>
      <c r="L4283" s="9" t="str">
        <f t="shared" si="199"/>
        <v>Commission/Vir</v>
      </c>
      <c r="P4283" s="1" t="str">
        <f t="array" ref="P4283">INDEX(T_Natures[Nature],MATCH(TRUE,ISNUMBER(FIND(T_Natures[Libellé],F4283)),0))</f>
        <v>Commission/Vir</v>
      </c>
    </row>
    <row r="4284" spans="2:16" x14ac:dyDescent="0.2">
      <c r="B4284" s="1">
        <f t="shared" si="198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200"/>
        <v>7497337.1329998206</v>
      </c>
      <c r="L4284" s="9" t="str">
        <f t="shared" si="199"/>
        <v>Commission/Vir</v>
      </c>
      <c r="P4284" s="1" t="str">
        <f t="array" ref="P4284">INDEX(T_Natures[Nature],MATCH(TRUE,ISNUMBER(FIND(T_Natures[Libellé],F4284)),0))</f>
        <v>Commission/Vir</v>
      </c>
    </row>
    <row r="4285" spans="2:16" x14ac:dyDescent="0.2">
      <c r="B4285" s="1">
        <f t="shared" si="198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200"/>
        <v>7497336.8349998202</v>
      </c>
      <c r="L4285" s="9" t="str">
        <f t="shared" si="199"/>
        <v>Commission/Vir</v>
      </c>
      <c r="P4285" s="1" t="str">
        <f t="array" ref="P4285">INDEX(T_Natures[Nature],MATCH(TRUE,ISNUMBER(FIND(T_Natures[Libellé],F4285)),0))</f>
        <v>Commission/Vir</v>
      </c>
    </row>
    <row r="4286" spans="2:16" x14ac:dyDescent="0.2">
      <c r="B4286" s="1">
        <f t="shared" si="198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200"/>
        <v>7497336.5369998198</v>
      </c>
      <c r="L4286" s="9" t="str">
        <f t="shared" si="199"/>
        <v>Commission/Vir</v>
      </c>
      <c r="P4286" s="1" t="str">
        <f t="array" ref="P4286">INDEX(T_Natures[Nature],MATCH(TRUE,ISNUMBER(FIND(T_Natures[Libellé],F4286)),0))</f>
        <v>Commission/Vir</v>
      </c>
    </row>
    <row r="4287" spans="2:16" x14ac:dyDescent="0.2">
      <c r="B4287" s="1">
        <f t="shared" si="198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200"/>
        <v>7497336.2389998194</v>
      </c>
      <c r="L4287" s="9" t="str">
        <f t="shared" si="199"/>
        <v>Commission/Vir</v>
      </c>
      <c r="P4287" s="1" t="str">
        <f t="array" ref="P4287">INDEX(T_Natures[Nature],MATCH(TRUE,ISNUMBER(FIND(T_Natures[Libellé],F4287)),0))</f>
        <v>Commission/Vir</v>
      </c>
    </row>
    <row r="4288" spans="2:16" x14ac:dyDescent="0.2">
      <c r="B4288" s="1">
        <f t="shared" si="198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200"/>
        <v>7497335.940999819</v>
      </c>
      <c r="L4288" s="9" t="str">
        <f t="shared" si="199"/>
        <v>Commission/Vir</v>
      </c>
      <c r="P4288" s="1" t="str">
        <f t="array" ref="P4288">INDEX(T_Natures[Nature],MATCH(TRUE,ISNUMBER(FIND(T_Natures[Libellé],F4288)),0))</f>
        <v>Commission/Vir</v>
      </c>
    </row>
    <row r="4289" spans="2:16" x14ac:dyDescent="0.2">
      <c r="B4289" s="1">
        <f t="shared" si="198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200"/>
        <v>7497335.6429998185</v>
      </c>
      <c r="L4289" s="9" t="str">
        <f t="shared" si="199"/>
        <v>Commission/Vir</v>
      </c>
      <c r="P4289" s="1" t="str">
        <f t="array" ref="P4289">INDEX(T_Natures[Nature],MATCH(TRUE,ISNUMBER(FIND(T_Natures[Libellé],F4289)),0))</f>
        <v>Commission/Vir</v>
      </c>
    </row>
    <row r="4290" spans="2:16" x14ac:dyDescent="0.2">
      <c r="B4290" s="1">
        <f t="shared" si="198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200"/>
        <v>7497335.3449998181</v>
      </c>
      <c r="L4290" s="9" t="str">
        <f t="shared" si="199"/>
        <v>Commission/Vir</v>
      </c>
      <c r="P4290" s="1" t="str">
        <f t="array" ref="P4290">INDEX(T_Natures[Nature],MATCH(TRUE,ISNUMBER(FIND(T_Natures[Libellé],F4290)),0))</f>
        <v>Commission/Vir</v>
      </c>
    </row>
    <row r="4291" spans="2:16" x14ac:dyDescent="0.2">
      <c r="B4291" s="1">
        <f t="shared" si="198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200"/>
        <v>7497335.0469998177</v>
      </c>
      <c r="L4291" s="9" t="str">
        <f t="shared" si="199"/>
        <v>Commission/Vir</v>
      </c>
      <c r="P4291" s="1" t="str">
        <f t="array" ref="P4291">INDEX(T_Natures[Nature],MATCH(TRUE,ISNUMBER(FIND(T_Natures[Libellé],F4291)),0))</f>
        <v>Commission/Vir</v>
      </c>
    </row>
    <row r="4292" spans="2:16" x14ac:dyDescent="0.2">
      <c r="B4292" s="1">
        <f t="shared" si="198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200"/>
        <v>7497334.7489998173</v>
      </c>
      <c r="L4292" s="9" t="str">
        <f t="shared" si="199"/>
        <v>Commission/Vir</v>
      </c>
      <c r="P4292" s="1" t="str">
        <f t="array" ref="P4292">INDEX(T_Natures[Nature],MATCH(TRUE,ISNUMBER(FIND(T_Natures[Libellé],F4292)),0))</f>
        <v>Commission/Vir</v>
      </c>
    </row>
    <row r="4293" spans="2:16" x14ac:dyDescent="0.2">
      <c r="B4293" s="1">
        <f t="shared" ref="B4293:B4356" si="201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200"/>
        <v>7497334.4509998169</v>
      </c>
      <c r="L4293" s="9" t="str">
        <f t="shared" ref="L4293:L4356" si="202">IF(ISNUMBER(FIND(LEFT($R$4,$S$4),F4293))=TRUE,$T$4,IF(ISNUMBER(FIND(LEFT($R$5,$S$5),F4293))=TRUE,$T$5,IF(ISNUMBER(FIND(LEFT($R$6,$S$6),F4293))=TRUE,$T$6,IF(ISNUMBER(FIND(LEFT($R$7,$S$7),F4293))=TRUE,$T$7,IF(ISNUMBER(FIND(LEFT($R$8,$S$8),F4293))=TRUE,$T$8,IF(ISNUMBER(FIND(LEFT($R$9,$S$9),F4293))=TRUE,$T$9,IF(ISNUMBER(FIND(LEFT($R$10,$S$10),F4293))=TRUE,$T$10,IF(ISNUMBER(FIND(LEFT($R$11,$S$11),F4293))=TRUE,$T$11,IF(ISNUMBER(FIND(LEFT($R$12,$S$12),F4293))=TRUE,$T$12,IF(ISNUMBER(FIND(LEFT($R$13,$S$13),F4293))=TRUE,$T$13,IF(ISNUMBER(FIND(LEFT($R$14,$S$14),F4293))=TRUE,$T$14,IF(ISNUMBER(FIND(LEFT($R$15,$S$15),F4293))=TRUE,$T$15,IF(ISNUMBER(FIND(LEFT($R$16,$S$16),F4293))=TRUE,$T$16,IF(ISNUMBER(FIND(LEFT($R$17,$S$17),F4293))=TRUE,$T$17,IF(ISNUMBER(FIND(LEFT($R$18,$S$18),F4293))=TRUE,$T$18,IF(ISNUMBER(FIND(LEFT($R$19,$S$19),F4293))=TRUE,$T$19,IF(ISNUMBER(FIND(LEFT($R$20,$S$20),F4293))=TRUE,$T$20,IF(ISNUMBER(FIND(LEFT($R$21,$S$21),F4293))=TRUE,$T$21,IF(ISNUMBER(FIND(LEFT($R$24,$S$24),F4293))=TRUE,$T$24,IF(ISNUMBER(FIND(LEFT($R$25,$S$25),F4293))=TRUE,$T$25,IF(ISNUMBER(FIND(LEFT($R$26,$S$26),F4293))=TRUE,$T$26,IF(ISNUMBER(FIND(LEFT($R$27,$S$27),F4293))=TRUE,$T$27,IF(ISNUMBER(FIND(LEFT($R$28,$S$28),F4293))=TRUE,$T$28,IF(ISNUMBER(FIND(LEFT($R$22,$S$22),F4293))=TRUE,$T$22,IF(ISNUMBER(FIND(LEFT($R$23,$S$23),F4293))=TRUE,$T$23,IF(ISNUMBER(FIND(LEFT($R$29,$S$29),F4293))=TRUE,$T$29))))))))))))))))))))))))))</f>
        <v>Commission/Vir</v>
      </c>
      <c r="P4293" s="1" t="str">
        <f t="array" ref="P4293">INDEX(T_Natures[Nature],MATCH(TRUE,ISNUMBER(FIND(T_Natures[Libellé],F4293)),0))</f>
        <v>Commission/Vir</v>
      </c>
    </row>
    <row r="4294" spans="2:16" x14ac:dyDescent="0.2">
      <c r="B4294" s="1">
        <f t="shared" si="201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203">K4293+J4294-I4294</f>
        <v>7497334.1529998165</v>
      </c>
      <c r="L4294" s="9" t="str">
        <f t="shared" si="202"/>
        <v>Commission/Vir</v>
      </c>
      <c r="P4294" s="1" t="str">
        <f t="array" ref="P4294">INDEX(T_Natures[Nature],MATCH(TRUE,ISNUMBER(FIND(T_Natures[Libellé],F4294)),0))</f>
        <v>Commission/Vir</v>
      </c>
    </row>
    <row r="4295" spans="2:16" x14ac:dyDescent="0.2">
      <c r="B4295" s="1">
        <f t="shared" si="201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203"/>
        <v>7497333.854999816</v>
      </c>
      <c r="L4295" s="9" t="str">
        <f t="shared" si="202"/>
        <v>Commission/Vir</v>
      </c>
      <c r="P4295" s="1" t="str">
        <f t="array" ref="P4295">INDEX(T_Natures[Nature],MATCH(TRUE,ISNUMBER(FIND(T_Natures[Libellé],F4295)),0))</f>
        <v>Commission/Vir</v>
      </c>
    </row>
    <row r="4296" spans="2:16" x14ac:dyDescent="0.2">
      <c r="B4296" s="1">
        <f t="shared" si="201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203"/>
        <v>7497333.5569998156</v>
      </c>
      <c r="L4296" s="9" t="str">
        <f t="shared" si="202"/>
        <v>Commission/Vir</v>
      </c>
      <c r="P4296" s="1" t="str">
        <f t="array" ref="P4296">INDEX(T_Natures[Nature],MATCH(TRUE,ISNUMBER(FIND(T_Natures[Libellé],F4296)),0))</f>
        <v>Commission/Vir</v>
      </c>
    </row>
    <row r="4297" spans="2:16" x14ac:dyDescent="0.2">
      <c r="B4297" s="1">
        <f t="shared" si="201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203"/>
        <v>7497333.2589998152</v>
      </c>
      <c r="L4297" s="9" t="str">
        <f t="shared" si="202"/>
        <v>Commission/Vir</v>
      </c>
      <c r="P4297" s="1" t="str">
        <f t="array" ref="P4297">INDEX(T_Natures[Nature],MATCH(TRUE,ISNUMBER(FIND(T_Natures[Libellé],F4297)),0))</f>
        <v>Commission/Vir</v>
      </c>
    </row>
    <row r="4298" spans="2:16" x14ac:dyDescent="0.2">
      <c r="B4298" s="1">
        <f t="shared" si="201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203"/>
        <v>7497332.9609998148</v>
      </c>
      <c r="L4298" s="9" t="str">
        <f t="shared" si="202"/>
        <v>Commission/Vir</v>
      </c>
      <c r="P4298" s="1" t="str">
        <f t="array" ref="P4298">INDEX(T_Natures[Nature],MATCH(TRUE,ISNUMBER(FIND(T_Natures[Libellé],F4298)),0))</f>
        <v>Commission/Vir</v>
      </c>
    </row>
    <row r="4299" spans="2:16" x14ac:dyDescent="0.2">
      <c r="B4299" s="1">
        <f t="shared" si="201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203"/>
        <v>7497332.6629998144</v>
      </c>
      <c r="L4299" s="9" t="str">
        <f t="shared" si="202"/>
        <v>Commission/Vir</v>
      </c>
      <c r="P4299" s="1" t="str">
        <f t="array" ref="P4299">INDEX(T_Natures[Nature],MATCH(TRUE,ISNUMBER(FIND(T_Natures[Libellé],F4299)),0))</f>
        <v>Commission/Vir</v>
      </c>
    </row>
    <row r="4300" spans="2:16" x14ac:dyDescent="0.2">
      <c r="B4300" s="1">
        <f t="shared" si="201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203"/>
        <v>7497332.364999814</v>
      </c>
      <c r="L4300" s="9" t="str">
        <f t="shared" si="202"/>
        <v>Commission/Vir</v>
      </c>
      <c r="P4300" s="1" t="str">
        <f t="array" ref="P4300">INDEX(T_Natures[Nature],MATCH(TRUE,ISNUMBER(FIND(T_Natures[Libellé],F4300)),0))</f>
        <v>Commission/Vir</v>
      </c>
    </row>
    <row r="4301" spans="2:16" x14ac:dyDescent="0.2">
      <c r="B4301" s="1">
        <f t="shared" si="201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203"/>
        <v>7497332.0669998135</v>
      </c>
      <c r="L4301" s="9" t="str">
        <f t="shared" si="202"/>
        <v>Commission/Vir</v>
      </c>
      <c r="P4301" s="1" t="str">
        <f t="array" ref="P4301">INDEX(T_Natures[Nature],MATCH(TRUE,ISNUMBER(FIND(T_Natures[Libellé],F4301)),0))</f>
        <v>Commission/Vir</v>
      </c>
    </row>
    <row r="4302" spans="2:16" x14ac:dyDescent="0.2">
      <c r="B4302" s="1">
        <f t="shared" si="201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203"/>
        <v>7497331.7689998131</v>
      </c>
      <c r="L4302" s="9" t="str">
        <f t="shared" si="202"/>
        <v>Commission/Vir</v>
      </c>
      <c r="P4302" s="1" t="str">
        <f t="array" ref="P4302">INDEX(T_Natures[Nature],MATCH(TRUE,ISNUMBER(FIND(T_Natures[Libellé],F4302)),0))</f>
        <v>Commission/Vir</v>
      </c>
    </row>
    <row r="4303" spans="2:16" x14ac:dyDescent="0.2">
      <c r="B4303" s="1">
        <f t="shared" si="201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203"/>
        <v>7497331.4709998127</v>
      </c>
      <c r="L4303" s="9" t="str">
        <f t="shared" si="202"/>
        <v>Commission/Vir</v>
      </c>
      <c r="P4303" s="1" t="str">
        <f t="array" ref="P4303">INDEX(T_Natures[Nature],MATCH(TRUE,ISNUMBER(FIND(T_Natures[Libellé],F4303)),0))</f>
        <v>Commission/Vir</v>
      </c>
    </row>
    <row r="4304" spans="2:16" x14ac:dyDescent="0.2">
      <c r="B4304" s="1">
        <f t="shared" si="201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203"/>
        <v>7497331.1729998123</v>
      </c>
      <c r="L4304" s="9" t="str">
        <f t="shared" si="202"/>
        <v>Commission/Vir</v>
      </c>
      <c r="P4304" s="1" t="str">
        <f t="array" ref="P4304">INDEX(T_Natures[Nature],MATCH(TRUE,ISNUMBER(FIND(T_Natures[Libellé],F4304)),0))</f>
        <v>Commission/Vir</v>
      </c>
    </row>
    <row r="4305" spans="2:16" x14ac:dyDescent="0.2">
      <c r="B4305" s="1">
        <f t="shared" si="201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203"/>
        <v>7497330.8749998119</v>
      </c>
      <c r="L4305" s="9" t="str">
        <f t="shared" si="202"/>
        <v>Commission/Vir</v>
      </c>
      <c r="P4305" s="1" t="str">
        <f t="array" ref="P4305">INDEX(T_Natures[Nature],MATCH(TRUE,ISNUMBER(FIND(T_Natures[Libellé],F4305)),0))</f>
        <v>Commission/Vir</v>
      </c>
    </row>
    <row r="4306" spans="2:16" x14ac:dyDescent="0.2">
      <c r="B4306" s="1">
        <f t="shared" si="201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203"/>
        <v>7497330.5769998115</v>
      </c>
      <c r="L4306" s="9" t="str">
        <f t="shared" si="202"/>
        <v>Commission/Vir</v>
      </c>
      <c r="P4306" s="1" t="str">
        <f t="array" ref="P4306">INDEX(T_Natures[Nature],MATCH(TRUE,ISNUMBER(FIND(T_Natures[Libellé],F4306)),0))</f>
        <v>Commission/Vir</v>
      </c>
    </row>
    <row r="4307" spans="2:16" x14ac:dyDescent="0.2">
      <c r="B4307" s="1">
        <f t="shared" si="201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203"/>
        <v>7497330.278999811</v>
      </c>
      <c r="L4307" s="9" t="str">
        <f t="shared" si="202"/>
        <v>Commission/Vir</v>
      </c>
      <c r="P4307" s="1" t="str">
        <f t="array" ref="P4307">INDEX(T_Natures[Nature],MATCH(TRUE,ISNUMBER(FIND(T_Natures[Libellé],F4307)),0))</f>
        <v>Commission/Vir</v>
      </c>
    </row>
    <row r="4308" spans="2:16" x14ac:dyDescent="0.2">
      <c r="B4308" s="1">
        <f t="shared" si="201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203"/>
        <v>7497329.9809998106</v>
      </c>
      <c r="L4308" s="9" t="str">
        <f t="shared" si="202"/>
        <v>Commission/Vir</v>
      </c>
      <c r="P4308" s="1" t="str">
        <f t="array" ref="P4308">INDEX(T_Natures[Nature],MATCH(TRUE,ISNUMBER(FIND(T_Natures[Libellé],F4308)),0))</f>
        <v>Commission/Vir</v>
      </c>
    </row>
    <row r="4309" spans="2:16" x14ac:dyDescent="0.2">
      <c r="B4309" s="1">
        <f t="shared" si="201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203"/>
        <v>7497329.6829998102</v>
      </c>
      <c r="L4309" s="9" t="str">
        <f t="shared" si="202"/>
        <v>Commission/Vir</v>
      </c>
      <c r="P4309" s="1" t="str">
        <f t="array" ref="P4309">INDEX(T_Natures[Nature],MATCH(TRUE,ISNUMBER(FIND(T_Natures[Libellé],F4309)),0))</f>
        <v>Commission/Vir</v>
      </c>
    </row>
    <row r="4310" spans="2:16" x14ac:dyDescent="0.2">
      <c r="B4310" s="1">
        <f t="shared" si="201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203"/>
        <v>7497329.3849998098</v>
      </c>
      <c r="L4310" s="9" t="str">
        <f t="shared" si="202"/>
        <v>Commission/Vir</v>
      </c>
      <c r="P4310" s="1" t="str">
        <f t="array" ref="P4310">INDEX(T_Natures[Nature],MATCH(TRUE,ISNUMBER(FIND(T_Natures[Libellé],F4310)),0))</f>
        <v>Commission/Vir</v>
      </c>
    </row>
    <row r="4311" spans="2:16" x14ac:dyDescent="0.2">
      <c r="B4311" s="1">
        <f t="shared" si="201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203"/>
        <v>7497329.0869998094</v>
      </c>
      <c r="L4311" s="9" t="str">
        <f t="shared" si="202"/>
        <v>Commission/Vir</v>
      </c>
      <c r="P4311" s="1" t="str">
        <f t="array" ref="P4311">INDEX(T_Natures[Nature],MATCH(TRUE,ISNUMBER(FIND(T_Natures[Libellé],F4311)),0))</f>
        <v>Commission/Vir</v>
      </c>
    </row>
    <row r="4312" spans="2:16" x14ac:dyDescent="0.2">
      <c r="B4312" s="1">
        <f t="shared" si="201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203"/>
        <v>7497328.788999809</v>
      </c>
      <c r="L4312" s="9" t="str">
        <f t="shared" si="202"/>
        <v>Commission/Vir</v>
      </c>
      <c r="P4312" s="1" t="str">
        <f t="array" ref="P4312">INDEX(T_Natures[Nature],MATCH(TRUE,ISNUMBER(FIND(T_Natures[Libellé],F4312)),0))</f>
        <v>Commission/Vir</v>
      </c>
    </row>
    <row r="4313" spans="2:16" x14ac:dyDescent="0.2">
      <c r="B4313" s="1">
        <f t="shared" si="201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203"/>
        <v>7497328.4909998085</v>
      </c>
      <c r="L4313" s="9" t="str">
        <f t="shared" si="202"/>
        <v>Commission/Vir</v>
      </c>
      <c r="P4313" s="1" t="str">
        <f t="array" ref="P4313">INDEX(T_Natures[Nature],MATCH(TRUE,ISNUMBER(FIND(T_Natures[Libellé],F4313)),0))</f>
        <v>Commission/Vir</v>
      </c>
    </row>
    <row r="4314" spans="2:16" x14ac:dyDescent="0.2">
      <c r="B4314" s="1">
        <f t="shared" si="201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203"/>
        <v>7497328.1929998081</v>
      </c>
      <c r="L4314" s="9" t="str">
        <f t="shared" si="202"/>
        <v>Commission/Vir</v>
      </c>
      <c r="P4314" s="1" t="str">
        <f t="array" ref="P4314">INDEX(T_Natures[Nature],MATCH(TRUE,ISNUMBER(FIND(T_Natures[Libellé],F4314)),0))</f>
        <v>Commission/Vir</v>
      </c>
    </row>
    <row r="4315" spans="2:16" x14ac:dyDescent="0.2">
      <c r="B4315" s="1">
        <f t="shared" si="201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203"/>
        <v>7497327.8949998077</v>
      </c>
      <c r="L4315" s="9" t="str">
        <f t="shared" si="202"/>
        <v>Commission/Vir</v>
      </c>
      <c r="P4315" s="1" t="str">
        <f t="array" ref="P4315">INDEX(T_Natures[Nature],MATCH(TRUE,ISNUMBER(FIND(T_Natures[Libellé],F4315)),0))</f>
        <v>Commission/Vir</v>
      </c>
    </row>
    <row r="4316" spans="2:16" x14ac:dyDescent="0.2">
      <c r="B4316" s="1">
        <f t="shared" si="201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203"/>
        <v>7497327.5969998073</v>
      </c>
      <c r="L4316" s="9" t="str">
        <f t="shared" si="202"/>
        <v>Commission/Vir</v>
      </c>
      <c r="P4316" s="1" t="str">
        <f t="array" ref="P4316">INDEX(T_Natures[Nature],MATCH(TRUE,ISNUMBER(FIND(T_Natures[Libellé],F4316)),0))</f>
        <v>Commission/Vir</v>
      </c>
    </row>
    <row r="4317" spans="2:16" x14ac:dyDescent="0.2">
      <c r="B4317" s="1">
        <f t="shared" si="201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203"/>
        <v>7497327.2989998069</v>
      </c>
      <c r="L4317" s="9" t="str">
        <f t="shared" si="202"/>
        <v>Commission/Vir</v>
      </c>
      <c r="P4317" s="1" t="str">
        <f t="array" ref="P4317">INDEX(T_Natures[Nature],MATCH(TRUE,ISNUMBER(FIND(T_Natures[Libellé],F4317)),0))</f>
        <v>Commission/Vir</v>
      </c>
    </row>
    <row r="4318" spans="2:16" x14ac:dyDescent="0.2">
      <c r="B4318" s="1">
        <f t="shared" si="201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203"/>
        <v>7497327.0009998064</v>
      </c>
      <c r="L4318" s="9" t="str">
        <f t="shared" si="202"/>
        <v>Commission/Vir</v>
      </c>
      <c r="P4318" s="1" t="str">
        <f t="array" ref="P4318">INDEX(T_Natures[Nature],MATCH(TRUE,ISNUMBER(FIND(T_Natures[Libellé],F4318)),0))</f>
        <v>Commission/Vir</v>
      </c>
    </row>
    <row r="4319" spans="2:16" x14ac:dyDescent="0.2">
      <c r="B4319" s="1">
        <f t="shared" si="201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203"/>
        <v>7497326.702999806</v>
      </c>
      <c r="L4319" s="9" t="str">
        <f t="shared" si="202"/>
        <v>Commission/Vir</v>
      </c>
      <c r="P4319" s="1" t="str">
        <f t="array" ref="P4319">INDEX(T_Natures[Nature],MATCH(TRUE,ISNUMBER(FIND(T_Natures[Libellé],F4319)),0))</f>
        <v>Commission/Vir</v>
      </c>
    </row>
    <row r="4320" spans="2:16" x14ac:dyDescent="0.2">
      <c r="B4320" s="1">
        <f t="shared" si="201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203"/>
        <v>7497326.4049998056</v>
      </c>
      <c r="L4320" s="9" t="str">
        <f t="shared" si="202"/>
        <v>Commission/Vir</v>
      </c>
      <c r="P4320" s="1" t="str">
        <f t="array" ref="P4320">INDEX(T_Natures[Nature],MATCH(TRUE,ISNUMBER(FIND(T_Natures[Libellé],F4320)),0))</f>
        <v>Commission/Vir</v>
      </c>
    </row>
    <row r="4321" spans="2:16" x14ac:dyDescent="0.2">
      <c r="B4321" s="1">
        <f t="shared" si="201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203"/>
        <v>7497326.1069998052</v>
      </c>
      <c r="L4321" s="9" t="str">
        <f t="shared" si="202"/>
        <v>Commission/Vir</v>
      </c>
      <c r="P4321" s="1" t="str">
        <f t="array" ref="P4321">INDEX(T_Natures[Nature],MATCH(TRUE,ISNUMBER(FIND(T_Natures[Libellé],F4321)),0))</f>
        <v>Commission/Vir</v>
      </c>
    </row>
    <row r="4322" spans="2:16" x14ac:dyDescent="0.2">
      <c r="B4322" s="1">
        <f t="shared" si="201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203"/>
        <v>7497325.8089998048</v>
      </c>
      <c r="L4322" s="9" t="str">
        <f t="shared" si="202"/>
        <v>Commission/Vir</v>
      </c>
      <c r="P4322" s="1" t="str">
        <f t="array" ref="P4322">INDEX(T_Natures[Nature],MATCH(TRUE,ISNUMBER(FIND(T_Natures[Libellé],F4322)),0))</f>
        <v>Commission/Vir</v>
      </c>
    </row>
    <row r="4323" spans="2:16" x14ac:dyDescent="0.2">
      <c r="B4323" s="1">
        <f t="shared" si="201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203"/>
        <v>7497325.5109998044</v>
      </c>
      <c r="L4323" s="9" t="str">
        <f t="shared" si="202"/>
        <v>Commission/Vir</v>
      </c>
      <c r="P4323" s="1" t="str">
        <f t="array" ref="P4323">INDEX(T_Natures[Nature],MATCH(TRUE,ISNUMBER(FIND(T_Natures[Libellé],F4323)),0))</f>
        <v>Commission/Vir</v>
      </c>
    </row>
    <row r="4324" spans="2:16" x14ac:dyDescent="0.2">
      <c r="B4324" s="1">
        <f t="shared" si="201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203"/>
        <v>7497325.2129998039</v>
      </c>
      <c r="L4324" s="9" t="str">
        <f t="shared" si="202"/>
        <v>Commission/Vir</v>
      </c>
      <c r="P4324" s="1" t="str">
        <f t="array" ref="P4324">INDEX(T_Natures[Nature],MATCH(TRUE,ISNUMBER(FIND(T_Natures[Libellé],F4324)),0))</f>
        <v>Commission/Vir</v>
      </c>
    </row>
    <row r="4325" spans="2:16" x14ac:dyDescent="0.2">
      <c r="B4325" s="1">
        <f t="shared" si="201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203"/>
        <v>7497324.9149998035</v>
      </c>
      <c r="L4325" s="9" t="str">
        <f t="shared" si="202"/>
        <v>Commission/Vir</v>
      </c>
      <c r="P4325" s="1" t="str">
        <f t="array" ref="P4325">INDEX(T_Natures[Nature],MATCH(TRUE,ISNUMBER(FIND(T_Natures[Libellé],F4325)),0))</f>
        <v>Commission/Vir</v>
      </c>
    </row>
    <row r="4326" spans="2:16" x14ac:dyDescent="0.2">
      <c r="B4326" s="1">
        <f t="shared" si="201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203"/>
        <v>7497324.6169998031</v>
      </c>
      <c r="L4326" s="9" t="str">
        <f t="shared" si="202"/>
        <v>Commission/Vir</v>
      </c>
      <c r="P4326" s="1" t="str">
        <f t="array" ref="P4326">INDEX(T_Natures[Nature],MATCH(TRUE,ISNUMBER(FIND(T_Natures[Libellé],F4326)),0))</f>
        <v>Commission/Vir</v>
      </c>
    </row>
    <row r="4327" spans="2:16" x14ac:dyDescent="0.2">
      <c r="B4327" s="1">
        <f t="shared" si="201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203"/>
        <v>7497324.3189998027</v>
      </c>
      <c r="L4327" s="9" t="str">
        <f t="shared" si="202"/>
        <v>Commission/Vir</v>
      </c>
      <c r="P4327" s="1" t="str">
        <f t="array" ref="P4327">INDEX(T_Natures[Nature],MATCH(TRUE,ISNUMBER(FIND(T_Natures[Libellé],F4327)),0))</f>
        <v>Commission/Vir</v>
      </c>
    </row>
    <row r="4328" spans="2:16" x14ac:dyDescent="0.2">
      <c r="B4328" s="1">
        <f t="shared" si="201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203"/>
        <v>7497324.0209998023</v>
      </c>
      <c r="L4328" s="9" t="str">
        <f t="shared" si="202"/>
        <v>Commission/Vir</v>
      </c>
      <c r="P4328" s="1" t="str">
        <f t="array" ref="P4328">INDEX(T_Natures[Nature],MATCH(TRUE,ISNUMBER(FIND(T_Natures[Libellé],F4328)),0))</f>
        <v>Commission/Vir</v>
      </c>
    </row>
    <row r="4329" spans="2:16" x14ac:dyDescent="0.2">
      <c r="B4329" s="1">
        <f t="shared" si="201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203"/>
        <v>7497323.7229998019</v>
      </c>
      <c r="L4329" s="9" t="str">
        <f t="shared" si="202"/>
        <v>Commission/Vir</v>
      </c>
      <c r="P4329" s="1" t="str">
        <f t="array" ref="P4329">INDEX(T_Natures[Nature],MATCH(TRUE,ISNUMBER(FIND(T_Natures[Libellé],F4329)),0))</f>
        <v>Commission/Vir</v>
      </c>
    </row>
    <row r="4330" spans="2:16" x14ac:dyDescent="0.2">
      <c r="B4330" s="1">
        <f t="shared" si="201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203"/>
        <v>7497323.4249998014</v>
      </c>
      <c r="L4330" s="9" t="str">
        <f t="shared" si="202"/>
        <v>Commission/Vir</v>
      </c>
      <c r="P4330" s="1" t="str">
        <f t="array" ref="P4330">INDEX(T_Natures[Nature],MATCH(TRUE,ISNUMBER(FIND(T_Natures[Libellé],F4330)),0))</f>
        <v>Commission/Vir</v>
      </c>
    </row>
    <row r="4331" spans="2:16" x14ac:dyDescent="0.2">
      <c r="B4331" s="1">
        <f t="shared" si="201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203"/>
        <v>7497323.126999801</v>
      </c>
      <c r="L4331" s="9" t="str">
        <f t="shared" si="202"/>
        <v>Commission/Vir</v>
      </c>
      <c r="P4331" s="1" t="str">
        <f t="array" ref="P4331">INDEX(T_Natures[Nature],MATCH(TRUE,ISNUMBER(FIND(T_Natures[Libellé],F4331)),0))</f>
        <v>Commission/Vir</v>
      </c>
    </row>
    <row r="4332" spans="2:16" x14ac:dyDescent="0.2">
      <c r="B4332" s="1">
        <f t="shared" si="201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203"/>
        <v>7497322.8289998006</v>
      </c>
      <c r="L4332" s="9" t="str">
        <f t="shared" si="202"/>
        <v>Commission/Vir</v>
      </c>
      <c r="P4332" s="1" t="str">
        <f t="array" ref="P4332">INDEX(T_Natures[Nature],MATCH(TRUE,ISNUMBER(FIND(T_Natures[Libellé],F4332)),0))</f>
        <v>Commission/Vir</v>
      </c>
    </row>
    <row r="4333" spans="2:16" x14ac:dyDescent="0.2">
      <c r="B4333" s="1">
        <f t="shared" si="201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203"/>
        <v>7497322.5309998002</v>
      </c>
      <c r="L4333" s="9" t="str">
        <f t="shared" si="202"/>
        <v>Commission/Vir</v>
      </c>
      <c r="P4333" s="1" t="str">
        <f t="array" ref="P4333">INDEX(T_Natures[Nature],MATCH(TRUE,ISNUMBER(FIND(T_Natures[Libellé],F4333)),0))</f>
        <v>Commission/Vir</v>
      </c>
    </row>
    <row r="4334" spans="2:16" x14ac:dyDescent="0.2">
      <c r="B4334" s="1">
        <f t="shared" si="201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203"/>
        <v>7497322.2329997998</v>
      </c>
      <c r="L4334" s="9" t="str">
        <f t="shared" si="202"/>
        <v>Commission/Vir</v>
      </c>
      <c r="P4334" s="1" t="str">
        <f t="array" ref="P4334">INDEX(T_Natures[Nature],MATCH(TRUE,ISNUMBER(FIND(T_Natures[Libellé],F4334)),0))</f>
        <v>Commission/Vir</v>
      </c>
    </row>
    <row r="4335" spans="2:16" x14ac:dyDescent="0.2">
      <c r="B4335" s="1">
        <f t="shared" si="201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203"/>
        <v>7497321.9349997994</v>
      </c>
      <c r="L4335" s="9" t="str">
        <f t="shared" si="202"/>
        <v>Commission/Vir</v>
      </c>
      <c r="P4335" s="1" t="str">
        <f t="array" ref="P4335">INDEX(T_Natures[Nature],MATCH(TRUE,ISNUMBER(FIND(T_Natures[Libellé],F4335)),0))</f>
        <v>Commission/Vir</v>
      </c>
    </row>
    <row r="4336" spans="2:16" x14ac:dyDescent="0.2">
      <c r="B4336" s="1">
        <f t="shared" si="201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203"/>
        <v>7497321.6369997989</v>
      </c>
      <c r="L4336" s="9" t="str">
        <f t="shared" si="202"/>
        <v>Commission/Vir</v>
      </c>
      <c r="P4336" s="1" t="str">
        <f t="array" ref="P4336">INDEX(T_Natures[Nature],MATCH(TRUE,ISNUMBER(FIND(T_Natures[Libellé],F4336)),0))</f>
        <v>Commission/Vir</v>
      </c>
    </row>
    <row r="4337" spans="2:16" x14ac:dyDescent="0.2">
      <c r="B4337" s="1">
        <f t="shared" si="201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203"/>
        <v>7497321.3389997985</v>
      </c>
      <c r="L4337" s="9" t="str">
        <f t="shared" si="202"/>
        <v>Commission/Vir</v>
      </c>
      <c r="P4337" s="1" t="str">
        <f t="array" ref="P4337">INDEX(T_Natures[Nature],MATCH(TRUE,ISNUMBER(FIND(T_Natures[Libellé],F4337)),0))</f>
        <v>Commission/Vir</v>
      </c>
    </row>
    <row r="4338" spans="2:16" x14ac:dyDescent="0.2">
      <c r="B4338" s="1">
        <f t="shared" si="201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203"/>
        <v>7497321.0409997981</v>
      </c>
      <c r="L4338" s="9" t="str">
        <f t="shared" si="202"/>
        <v>Commission/Vir</v>
      </c>
      <c r="P4338" s="1" t="str">
        <f t="array" ref="P4338">INDEX(T_Natures[Nature],MATCH(TRUE,ISNUMBER(FIND(T_Natures[Libellé],F4338)),0))</f>
        <v>Commission/Vir</v>
      </c>
    </row>
    <row r="4339" spans="2:16" x14ac:dyDescent="0.2">
      <c r="B4339" s="1">
        <f t="shared" si="201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203"/>
        <v>7497320.7429997977</v>
      </c>
      <c r="L4339" s="9" t="str">
        <f t="shared" si="202"/>
        <v>Commission/Vir</v>
      </c>
      <c r="P4339" s="1" t="str">
        <f t="array" ref="P4339">INDEX(T_Natures[Nature],MATCH(TRUE,ISNUMBER(FIND(T_Natures[Libellé],F4339)),0))</f>
        <v>Commission/Vir</v>
      </c>
    </row>
    <row r="4340" spans="2:16" x14ac:dyDescent="0.2">
      <c r="B4340" s="1">
        <f t="shared" si="201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203"/>
        <v>7497320.4449997973</v>
      </c>
      <c r="L4340" s="9" t="str">
        <f t="shared" si="202"/>
        <v>Commission/Vir</v>
      </c>
      <c r="P4340" s="1" t="str">
        <f t="array" ref="P4340">INDEX(T_Natures[Nature],MATCH(TRUE,ISNUMBER(FIND(T_Natures[Libellé],F4340)),0))</f>
        <v>Commission/Vir</v>
      </c>
    </row>
    <row r="4341" spans="2:16" x14ac:dyDescent="0.2">
      <c r="B4341" s="1">
        <f t="shared" si="201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203"/>
        <v>7497420.4449997973</v>
      </c>
      <c r="L4341" s="9" t="str">
        <f t="shared" si="202"/>
        <v>Virement Local</v>
      </c>
      <c r="P4341" s="1" t="str">
        <f t="array" ref="P4341">INDEX(T_Natures[Nature],MATCH(TRUE,ISNUMBER(FIND(T_Natures[Libellé],F4341)),0))</f>
        <v>Virement Local</v>
      </c>
    </row>
    <row r="4342" spans="2:16" x14ac:dyDescent="0.2">
      <c r="B4342" s="1">
        <f t="shared" si="201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203"/>
        <v>7497520.4449997973</v>
      </c>
      <c r="L4342" s="9" t="str">
        <f t="shared" si="202"/>
        <v>Virement Local</v>
      </c>
      <c r="P4342" s="1" t="str">
        <f t="array" ref="P4342">INDEX(T_Natures[Nature],MATCH(TRUE,ISNUMBER(FIND(T_Natures[Libellé],F4342)),0))</f>
        <v>Virement Local</v>
      </c>
    </row>
    <row r="4343" spans="2:16" x14ac:dyDescent="0.2">
      <c r="B4343" s="1">
        <f t="shared" si="201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203"/>
        <v>7497670.4449997973</v>
      </c>
      <c r="L4343" s="9" t="str">
        <f t="shared" si="202"/>
        <v>Virement Local</v>
      </c>
      <c r="P4343" s="1" t="str">
        <f t="array" ref="P4343">INDEX(T_Natures[Nature],MATCH(TRUE,ISNUMBER(FIND(T_Natures[Libellé],F4343)),0))</f>
        <v>Virement Local</v>
      </c>
    </row>
    <row r="4344" spans="2:16" x14ac:dyDescent="0.2">
      <c r="B4344" s="1">
        <f t="shared" si="201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203"/>
        <v>7497870.4449997973</v>
      </c>
      <c r="L4344" s="9" t="str">
        <f t="shared" si="202"/>
        <v>Virement Local</v>
      </c>
      <c r="P4344" s="1" t="str">
        <f t="array" ref="P4344">INDEX(T_Natures[Nature],MATCH(TRUE,ISNUMBER(FIND(T_Natures[Libellé],F4344)),0))</f>
        <v>Virement Local</v>
      </c>
    </row>
    <row r="4345" spans="2:16" x14ac:dyDescent="0.2">
      <c r="B4345" s="1">
        <f t="shared" si="201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203"/>
        <v>7497930.4449997973</v>
      </c>
      <c r="L4345" s="9" t="str">
        <f t="shared" si="202"/>
        <v>Virement Local</v>
      </c>
      <c r="P4345" s="1" t="str">
        <f t="array" ref="P4345">INDEX(T_Natures[Nature],MATCH(TRUE,ISNUMBER(FIND(T_Natures[Libellé],F4345)),0))</f>
        <v>Virement Local</v>
      </c>
    </row>
    <row r="4346" spans="2:16" x14ac:dyDescent="0.2">
      <c r="B4346" s="1">
        <f t="shared" si="201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203"/>
        <v>7498130.4449997973</v>
      </c>
      <c r="L4346" s="9" t="str">
        <f t="shared" si="202"/>
        <v>Virement Local</v>
      </c>
      <c r="P4346" s="1" t="str">
        <f t="array" ref="P4346">INDEX(T_Natures[Nature],MATCH(TRUE,ISNUMBER(FIND(T_Natures[Libellé],F4346)),0))</f>
        <v>Virement Local</v>
      </c>
    </row>
    <row r="4347" spans="2:16" x14ac:dyDescent="0.2">
      <c r="B4347" s="1">
        <f t="shared" si="201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203"/>
        <v>7500815.4449997973</v>
      </c>
      <c r="L4347" s="9" t="str">
        <f t="shared" si="202"/>
        <v>Virement Local</v>
      </c>
      <c r="P4347" s="1" t="str">
        <f t="array" ref="P4347">INDEX(T_Natures[Nature],MATCH(TRUE,ISNUMBER(FIND(T_Natures[Libellé],F4347)),0))</f>
        <v>Virement Local</v>
      </c>
    </row>
    <row r="4348" spans="2:16" x14ac:dyDescent="0.2">
      <c r="B4348" s="1">
        <f t="shared" si="201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203"/>
        <v>7501015.4449997973</v>
      </c>
      <c r="L4348" s="9" t="str">
        <f t="shared" si="202"/>
        <v>Virement Local</v>
      </c>
      <c r="P4348" s="1" t="str">
        <f t="array" ref="P4348">INDEX(T_Natures[Nature],MATCH(TRUE,ISNUMBER(FIND(T_Natures[Libellé],F4348)),0))</f>
        <v>Virement Local</v>
      </c>
    </row>
    <row r="4349" spans="2:16" x14ac:dyDescent="0.2">
      <c r="B4349" s="1">
        <f t="shared" si="201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203"/>
        <v>7501415.4449997973</v>
      </c>
      <c r="L4349" s="9" t="str">
        <f t="shared" si="202"/>
        <v>Virement Local</v>
      </c>
      <c r="P4349" s="1" t="str">
        <f t="array" ref="P4349">INDEX(T_Natures[Nature],MATCH(TRUE,ISNUMBER(FIND(T_Natures[Libellé],F4349)),0))</f>
        <v>Virement Local</v>
      </c>
    </row>
    <row r="4350" spans="2:16" x14ac:dyDescent="0.2">
      <c r="B4350" s="1">
        <f t="shared" si="201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203"/>
        <v>7501665.4449997973</v>
      </c>
      <c r="L4350" s="9" t="str">
        <f t="shared" si="202"/>
        <v>Virement Local</v>
      </c>
      <c r="P4350" s="1" t="str">
        <f t="array" ref="P4350">INDEX(T_Natures[Nature],MATCH(TRUE,ISNUMBER(FIND(T_Natures[Libellé],F4350)),0))</f>
        <v>Virement Local</v>
      </c>
    </row>
    <row r="4351" spans="2:16" x14ac:dyDescent="0.2">
      <c r="B4351" s="1">
        <f t="shared" si="201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203"/>
        <v>7501686.4449997973</v>
      </c>
      <c r="L4351" s="9" t="str">
        <f t="shared" si="202"/>
        <v>Virement Local</v>
      </c>
      <c r="P4351" s="1" t="str">
        <f t="array" ref="P4351">INDEX(T_Natures[Nature],MATCH(TRUE,ISNUMBER(FIND(T_Natures[Libellé],F4351)),0))</f>
        <v>Virement Local</v>
      </c>
    </row>
    <row r="4352" spans="2:16" x14ac:dyDescent="0.2">
      <c r="B4352" s="1">
        <f t="shared" si="201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203"/>
        <v>7501886.4449997973</v>
      </c>
      <c r="L4352" s="9" t="str">
        <f t="shared" si="202"/>
        <v>Virement Local</v>
      </c>
      <c r="P4352" s="1" t="str">
        <f t="array" ref="P4352">INDEX(T_Natures[Nature],MATCH(TRUE,ISNUMBER(FIND(T_Natures[Libellé],F4352)),0))</f>
        <v>Virement Local</v>
      </c>
    </row>
    <row r="4353" spans="2:16" x14ac:dyDescent="0.2">
      <c r="B4353" s="1">
        <f t="shared" si="201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203"/>
        <v>7501986.4449997973</v>
      </c>
      <c r="L4353" s="9" t="str">
        <f t="shared" si="202"/>
        <v>Virement Local</v>
      </c>
      <c r="P4353" s="1" t="str">
        <f t="array" ref="P4353">INDEX(T_Natures[Nature],MATCH(TRUE,ISNUMBER(FIND(T_Natures[Libellé],F4353)),0))</f>
        <v>Virement Local</v>
      </c>
    </row>
    <row r="4354" spans="2:16" x14ac:dyDescent="0.2">
      <c r="B4354" s="1">
        <f t="shared" si="201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203"/>
        <v>7501986.1469997969</v>
      </c>
      <c r="L4354" s="9" t="str">
        <f t="shared" si="202"/>
        <v>Commission/Vir</v>
      </c>
      <c r="P4354" s="1" t="str">
        <f t="array" ref="P4354">INDEX(T_Natures[Nature],MATCH(TRUE,ISNUMBER(FIND(T_Natures[Libellé],F4354)),0))</f>
        <v>Commission/Vir</v>
      </c>
    </row>
    <row r="4355" spans="2:16" x14ac:dyDescent="0.2">
      <c r="B4355" s="1">
        <f t="shared" si="201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203"/>
        <v>7501985.8489997964</v>
      </c>
      <c r="L4355" s="9" t="str">
        <f t="shared" si="202"/>
        <v>Commission/Vir</v>
      </c>
      <c r="P4355" s="1" t="str">
        <f t="array" ref="P4355">INDEX(T_Natures[Nature],MATCH(TRUE,ISNUMBER(FIND(T_Natures[Libellé],F4355)),0))</f>
        <v>Commission/Vir</v>
      </c>
    </row>
    <row r="4356" spans="2:16" x14ac:dyDescent="0.2">
      <c r="B4356" s="1">
        <f t="shared" si="201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203"/>
        <v>7501985.550999796</v>
      </c>
      <c r="L4356" s="9" t="str">
        <f t="shared" si="202"/>
        <v>Commission/Vir</v>
      </c>
      <c r="P4356" s="1" t="str">
        <f t="array" ref="P4356">INDEX(T_Natures[Nature],MATCH(TRUE,ISNUMBER(FIND(T_Natures[Libellé],F4356)),0))</f>
        <v>Commission/Vir</v>
      </c>
    </row>
    <row r="4357" spans="2:16" x14ac:dyDescent="0.2">
      <c r="B4357" s="1">
        <f t="shared" ref="B4357:B4420" si="204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203"/>
        <v>7501985.2529997956</v>
      </c>
      <c r="L4357" s="9" t="str">
        <f t="shared" ref="L4357:L4420" si="205">IF(ISNUMBER(FIND(LEFT($R$4,$S$4),F4357))=TRUE,$T$4,IF(ISNUMBER(FIND(LEFT($R$5,$S$5),F4357))=TRUE,$T$5,IF(ISNUMBER(FIND(LEFT($R$6,$S$6),F4357))=TRUE,$T$6,IF(ISNUMBER(FIND(LEFT($R$7,$S$7),F4357))=TRUE,$T$7,IF(ISNUMBER(FIND(LEFT($R$8,$S$8),F4357))=TRUE,$T$8,IF(ISNUMBER(FIND(LEFT($R$9,$S$9),F4357))=TRUE,$T$9,IF(ISNUMBER(FIND(LEFT($R$10,$S$10),F4357))=TRUE,$T$10,IF(ISNUMBER(FIND(LEFT($R$11,$S$11),F4357))=TRUE,$T$11,IF(ISNUMBER(FIND(LEFT($R$12,$S$12),F4357))=TRUE,$T$12,IF(ISNUMBER(FIND(LEFT($R$13,$S$13),F4357))=TRUE,$T$13,IF(ISNUMBER(FIND(LEFT($R$14,$S$14),F4357))=TRUE,$T$14,IF(ISNUMBER(FIND(LEFT($R$15,$S$15),F4357))=TRUE,$T$15,IF(ISNUMBER(FIND(LEFT($R$16,$S$16),F4357))=TRUE,$T$16,IF(ISNUMBER(FIND(LEFT($R$17,$S$17),F4357))=TRUE,$T$17,IF(ISNUMBER(FIND(LEFT($R$18,$S$18),F4357))=TRUE,$T$18,IF(ISNUMBER(FIND(LEFT($R$19,$S$19),F4357))=TRUE,$T$19,IF(ISNUMBER(FIND(LEFT($R$20,$S$20),F4357))=TRUE,$T$20,IF(ISNUMBER(FIND(LEFT($R$21,$S$21),F4357))=TRUE,$T$21,IF(ISNUMBER(FIND(LEFT($R$24,$S$24),F4357))=TRUE,$T$24,IF(ISNUMBER(FIND(LEFT($R$25,$S$25),F4357))=TRUE,$T$25,IF(ISNUMBER(FIND(LEFT($R$26,$S$26),F4357))=TRUE,$T$26,IF(ISNUMBER(FIND(LEFT($R$27,$S$27),F4357))=TRUE,$T$27,IF(ISNUMBER(FIND(LEFT($R$28,$S$28),F4357))=TRUE,$T$28,IF(ISNUMBER(FIND(LEFT($R$22,$S$22),F4357))=TRUE,$T$22,IF(ISNUMBER(FIND(LEFT($R$23,$S$23),F4357))=TRUE,$T$23,IF(ISNUMBER(FIND(LEFT($R$29,$S$29),F4357))=TRUE,$T$29))))))))))))))))))))))))))</f>
        <v>Commission/Vir</v>
      </c>
      <c r="P4357" s="1" t="str">
        <f t="array" ref="P4357">INDEX(T_Natures[Nature],MATCH(TRUE,ISNUMBER(FIND(T_Natures[Libellé],F4357)),0))</f>
        <v>Commission/Vir</v>
      </c>
    </row>
    <row r="4358" spans="2:16" x14ac:dyDescent="0.2">
      <c r="B4358" s="1">
        <f t="shared" si="204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206">K4357+J4358-I4358</f>
        <v>7501984.9549997952</v>
      </c>
      <c r="L4358" s="9" t="str">
        <f t="shared" si="205"/>
        <v>Commission/Vir</v>
      </c>
      <c r="P4358" s="1" t="str">
        <f t="array" ref="P4358">INDEX(T_Natures[Nature],MATCH(TRUE,ISNUMBER(FIND(T_Natures[Libellé],F4358)),0))</f>
        <v>Commission/Vir</v>
      </c>
    </row>
    <row r="4359" spans="2:16" x14ac:dyDescent="0.2">
      <c r="B4359" s="1">
        <f t="shared" si="204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206"/>
        <v>7501984.6569997948</v>
      </c>
      <c r="L4359" s="9" t="str">
        <f t="shared" si="205"/>
        <v>Commission/Vir</v>
      </c>
      <c r="P4359" s="1" t="str">
        <f t="array" ref="P4359">INDEX(T_Natures[Nature],MATCH(TRUE,ISNUMBER(FIND(T_Natures[Libellé],F4359)),0))</f>
        <v>Commission/Vir</v>
      </c>
    </row>
    <row r="4360" spans="2:16" x14ac:dyDescent="0.2">
      <c r="B4360" s="1">
        <f t="shared" si="204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206"/>
        <v>7501984.3589997943</v>
      </c>
      <c r="L4360" s="9" t="str">
        <f t="shared" si="205"/>
        <v>Commission/Vir</v>
      </c>
      <c r="P4360" s="1" t="str">
        <f t="array" ref="P4360">INDEX(T_Natures[Nature],MATCH(TRUE,ISNUMBER(FIND(T_Natures[Libellé],F4360)),0))</f>
        <v>Commission/Vir</v>
      </c>
    </row>
    <row r="4361" spans="2:16" x14ac:dyDescent="0.2">
      <c r="B4361" s="1">
        <f t="shared" si="204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206"/>
        <v>7501984.0609997939</v>
      </c>
      <c r="L4361" s="9" t="str">
        <f t="shared" si="205"/>
        <v>Commission/Vir</v>
      </c>
      <c r="P4361" s="1" t="str">
        <f t="array" ref="P4361">INDEX(T_Natures[Nature],MATCH(TRUE,ISNUMBER(FIND(T_Natures[Libellé],F4361)),0))</f>
        <v>Commission/Vir</v>
      </c>
    </row>
    <row r="4362" spans="2:16" x14ac:dyDescent="0.2">
      <c r="B4362" s="1">
        <f t="shared" si="204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206"/>
        <v>7501983.7629997935</v>
      </c>
      <c r="L4362" s="9" t="str">
        <f t="shared" si="205"/>
        <v>Commission/Vir</v>
      </c>
      <c r="P4362" s="1" t="str">
        <f t="array" ref="P4362">INDEX(T_Natures[Nature],MATCH(TRUE,ISNUMBER(FIND(T_Natures[Libellé],F4362)),0))</f>
        <v>Commission/Vir</v>
      </c>
    </row>
    <row r="4363" spans="2:16" x14ac:dyDescent="0.2">
      <c r="B4363" s="1">
        <f t="shared" si="204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206"/>
        <v>7501983.4649997931</v>
      </c>
      <c r="L4363" s="9" t="str">
        <f t="shared" si="205"/>
        <v>Commission/Vir</v>
      </c>
      <c r="P4363" s="1" t="str">
        <f t="array" ref="P4363">INDEX(T_Natures[Nature],MATCH(TRUE,ISNUMBER(FIND(T_Natures[Libellé],F4363)),0))</f>
        <v>Commission/Vir</v>
      </c>
    </row>
    <row r="4364" spans="2:16" x14ac:dyDescent="0.2">
      <c r="B4364" s="1">
        <f t="shared" si="204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206"/>
        <v>7501983.1669997927</v>
      </c>
      <c r="L4364" s="9" t="str">
        <f t="shared" si="205"/>
        <v>Commission/Vir</v>
      </c>
      <c r="P4364" s="1" t="str">
        <f t="array" ref="P4364">INDEX(T_Natures[Nature],MATCH(TRUE,ISNUMBER(FIND(T_Natures[Libellé],F4364)),0))</f>
        <v>Commission/Vir</v>
      </c>
    </row>
    <row r="4365" spans="2:16" x14ac:dyDescent="0.2">
      <c r="B4365" s="1">
        <f t="shared" si="204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206"/>
        <v>7501982.8689997923</v>
      </c>
      <c r="L4365" s="9" t="str">
        <f t="shared" si="205"/>
        <v>Commission/Vir</v>
      </c>
      <c r="P4365" s="1" t="str">
        <f t="array" ref="P4365">INDEX(T_Natures[Nature],MATCH(TRUE,ISNUMBER(FIND(T_Natures[Libellé],F4365)),0))</f>
        <v>Commission/Vir</v>
      </c>
    </row>
    <row r="4366" spans="2:16" x14ac:dyDescent="0.2">
      <c r="B4366" s="1">
        <f t="shared" si="204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206"/>
        <v>7501982.5709997918</v>
      </c>
      <c r="L4366" s="9" t="str">
        <f t="shared" si="205"/>
        <v>Commission/Vir</v>
      </c>
      <c r="P4366" s="1" t="str">
        <f t="array" ref="P4366">INDEX(T_Natures[Nature],MATCH(TRUE,ISNUMBER(FIND(T_Natures[Libellé],F4366)),0))</f>
        <v>Commission/Vir</v>
      </c>
    </row>
    <row r="4367" spans="2:16" x14ac:dyDescent="0.2">
      <c r="B4367" s="1">
        <f t="shared" si="204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206"/>
        <v>7501982.2729997914</v>
      </c>
      <c r="L4367" s="9" t="str">
        <f t="shared" si="205"/>
        <v>Commission/Vir</v>
      </c>
      <c r="P4367" s="1" t="str">
        <f t="array" ref="P4367">INDEX(T_Natures[Nature],MATCH(TRUE,ISNUMBER(FIND(T_Natures[Libellé],F4367)),0))</f>
        <v>Commission/Vir</v>
      </c>
    </row>
    <row r="4368" spans="2:16" x14ac:dyDescent="0.2">
      <c r="B4368" s="1">
        <f t="shared" si="204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206"/>
        <v>7501981.974999791</v>
      </c>
      <c r="L4368" s="9" t="str">
        <f t="shared" si="205"/>
        <v>Commission/Vir</v>
      </c>
      <c r="P4368" s="1" t="str">
        <f t="array" ref="P4368">INDEX(T_Natures[Nature],MATCH(TRUE,ISNUMBER(FIND(T_Natures[Libellé],F4368)),0))</f>
        <v>Commission/Vir</v>
      </c>
    </row>
    <row r="4369" spans="2:16" x14ac:dyDescent="0.2">
      <c r="B4369" s="1">
        <f t="shared" si="204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206"/>
        <v>7502011.974999791</v>
      </c>
      <c r="L4369" s="9" t="str">
        <f t="shared" si="205"/>
        <v>Virement</v>
      </c>
      <c r="P4369" s="1" t="str">
        <f t="array" ref="P4369">INDEX(T_Natures[Nature],MATCH(TRUE,ISNUMBER(FIND(T_Natures[Libellé],F4369)),0))</f>
        <v>Virement</v>
      </c>
    </row>
    <row r="4370" spans="2:16" x14ac:dyDescent="0.2">
      <c r="B4370" s="1">
        <f t="shared" si="204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206"/>
        <v>7502111.974999791</v>
      </c>
      <c r="L4370" s="9" t="str">
        <f t="shared" si="205"/>
        <v>Virement</v>
      </c>
      <c r="P4370" s="1" t="str">
        <f t="array" ref="P4370">INDEX(T_Natures[Nature],MATCH(TRUE,ISNUMBER(FIND(T_Natures[Libellé],F4370)),0))</f>
        <v>Virement</v>
      </c>
    </row>
    <row r="4371" spans="2:16" x14ac:dyDescent="0.2">
      <c r="B4371" s="1">
        <f t="shared" si="204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206"/>
        <v>7502161.974999791</v>
      </c>
      <c r="L4371" s="9" t="str">
        <f t="shared" si="205"/>
        <v>Virement</v>
      </c>
      <c r="P4371" s="1" t="str">
        <f t="array" ref="P4371">INDEX(T_Natures[Nature],MATCH(TRUE,ISNUMBER(FIND(T_Natures[Libellé],F4371)),0))</f>
        <v>Virement</v>
      </c>
    </row>
    <row r="4372" spans="2:16" x14ac:dyDescent="0.2">
      <c r="B4372" s="1">
        <f t="shared" si="204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206"/>
        <v>7502159.5949997911</v>
      </c>
      <c r="L4372" s="9" t="str">
        <f t="shared" si="205"/>
        <v>Virement</v>
      </c>
      <c r="P4372" s="1" t="str">
        <f t="array" ref="P4372">INDEX(T_Natures[Nature],MATCH(TRUE,ISNUMBER(FIND(T_Natures[Libellé],F4372)),0))</f>
        <v>Virement</v>
      </c>
    </row>
    <row r="4373" spans="2:16" x14ac:dyDescent="0.2">
      <c r="B4373" s="1">
        <f t="shared" si="204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206"/>
        <v>7502157.2149997912</v>
      </c>
      <c r="L4373" s="9" t="str">
        <f t="shared" si="205"/>
        <v>Virement</v>
      </c>
      <c r="P4373" s="1" t="str">
        <f t="array" ref="P4373">INDEX(T_Natures[Nature],MATCH(TRUE,ISNUMBER(FIND(T_Natures[Libellé],F4373)),0))</f>
        <v>Virement</v>
      </c>
    </row>
    <row r="4374" spans="2:16" x14ac:dyDescent="0.2">
      <c r="B4374" s="1">
        <f t="shared" si="204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206"/>
        <v>7502154.8349997913</v>
      </c>
      <c r="L4374" s="9" t="str">
        <f t="shared" si="205"/>
        <v>Virement</v>
      </c>
      <c r="P4374" s="1" t="str">
        <f t="array" ref="P4374">INDEX(T_Natures[Nature],MATCH(TRUE,ISNUMBER(FIND(T_Natures[Libellé],F4374)),0))</f>
        <v>Virement</v>
      </c>
    </row>
    <row r="4375" spans="2:16" x14ac:dyDescent="0.2">
      <c r="B4375" s="1">
        <f t="shared" si="204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206"/>
        <v>7502164.8349997913</v>
      </c>
      <c r="L4375" s="9" t="str">
        <f t="shared" si="205"/>
        <v>DON BY UIB</v>
      </c>
      <c r="P4375" s="1" t="str">
        <f t="array" ref="P4375">INDEX(T_Natures[Nature],MATCH(TRUE,ISNUMBER(FIND(T_Natures[Libellé],F4375)),0))</f>
        <v>DON BY UIB</v>
      </c>
    </row>
    <row r="4376" spans="2:16" x14ac:dyDescent="0.2">
      <c r="B4376" s="1">
        <f t="shared" si="204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206"/>
        <v>7502164.6799997911</v>
      </c>
      <c r="L4376" s="9" t="str">
        <f t="shared" si="205"/>
        <v>Commission Internationale-Change</v>
      </c>
      <c r="P4376" s="1" t="str">
        <f t="array" ref="P4376">INDEX(T_Natures[Nature],MATCH(TRUE,ISNUMBER(FIND(T_Natures[Libellé],F4376)),0))</f>
        <v>Commission Internationale-Change</v>
      </c>
    </row>
    <row r="4377" spans="2:16" x14ac:dyDescent="0.2">
      <c r="B4377" s="1">
        <f t="shared" si="204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206"/>
        <v>7504164.6799997911</v>
      </c>
      <c r="L4377" s="9" t="str">
        <f t="shared" si="205"/>
        <v>Versement</v>
      </c>
      <c r="P4377" s="1" t="str">
        <f t="array" ref="P4377">INDEX(T_Natures[Nature],MATCH(TRUE,ISNUMBER(FIND(T_Natures[Libellé],F4377)),0))</f>
        <v>Versement</v>
      </c>
    </row>
    <row r="4378" spans="2:16" x14ac:dyDescent="0.2">
      <c r="B4378" s="1">
        <f t="shared" si="204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206"/>
        <v>7504264.6799997911</v>
      </c>
      <c r="L4378" s="9" t="str">
        <f t="shared" si="205"/>
        <v>Versement</v>
      </c>
      <c r="P4378" s="1" t="str">
        <f t="array" ref="P4378">INDEX(T_Natures[Nature],MATCH(TRUE,ISNUMBER(FIND(T_Natures[Libellé],F4378)),0))</f>
        <v>Versement</v>
      </c>
    </row>
    <row r="4379" spans="2:16" x14ac:dyDescent="0.2">
      <c r="B4379" s="1">
        <f t="shared" si="204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206"/>
        <v>7505264.6799997911</v>
      </c>
      <c r="L4379" s="9" t="str">
        <f t="shared" si="205"/>
        <v>Versement</v>
      </c>
      <c r="P4379" s="1" t="str">
        <f t="array" ref="P4379">INDEX(T_Natures[Nature],MATCH(TRUE,ISNUMBER(FIND(T_Natures[Libellé],F4379)),0))</f>
        <v>Versement</v>
      </c>
    </row>
    <row r="4380" spans="2:16" x14ac:dyDescent="0.2">
      <c r="B4380" s="1">
        <f t="shared" si="204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206"/>
        <v>7505564.6799997911</v>
      </c>
      <c r="L4380" s="9" t="str">
        <f t="shared" si="205"/>
        <v>Versement</v>
      </c>
      <c r="P4380" s="1" t="str">
        <f t="array" ref="P4380">INDEX(T_Natures[Nature],MATCH(TRUE,ISNUMBER(FIND(T_Natures[Libellé],F4380)),0))</f>
        <v>Versement</v>
      </c>
    </row>
    <row r="4381" spans="2:16" x14ac:dyDescent="0.2">
      <c r="B4381" s="1">
        <f t="shared" si="204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206"/>
        <v>7506064.6799997911</v>
      </c>
      <c r="L4381" s="9" t="str">
        <f t="shared" si="205"/>
        <v>Versement</v>
      </c>
      <c r="P4381" s="1" t="str">
        <f t="array" ref="P4381">INDEX(T_Natures[Nature],MATCH(TRUE,ISNUMBER(FIND(T_Natures[Libellé],F4381)),0))</f>
        <v>Versement</v>
      </c>
    </row>
    <row r="4382" spans="2:16" x14ac:dyDescent="0.2">
      <c r="B4382" s="1">
        <f t="shared" si="204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206"/>
        <v>7506564.6799997911</v>
      </c>
      <c r="L4382" s="9" t="str">
        <f t="shared" si="205"/>
        <v>Versement</v>
      </c>
      <c r="P4382" s="1" t="str">
        <f t="array" ref="P4382">INDEX(T_Natures[Nature],MATCH(TRUE,ISNUMBER(FIND(T_Natures[Libellé],F4382)),0))</f>
        <v>Versement</v>
      </c>
    </row>
    <row r="4383" spans="2:16" x14ac:dyDescent="0.2">
      <c r="B4383" s="1">
        <f t="shared" si="204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206"/>
        <v>7506634.6799997911</v>
      </c>
      <c r="L4383" s="9" t="str">
        <f t="shared" si="205"/>
        <v>Versement</v>
      </c>
      <c r="P4383" s="1" t="str">
        <f t="array" ref="P4383">INDEX(T_Natures[Nature],MATCH(TRUE,ISNUMBER(FIND(T_Natures[Libellé],F4383)),0))</f>
        <v>Versement</v>
      </c>
    </row>
    <row r="4384" spans="2:16" x14ac:dyDescent="0.2">
      <c r="B4384" s="1">
        <f t="shared" si="204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206"/>
        <v>7506734.6799997911</v>
      </c>
      <c r="L4384" s="9" t="str">
        <f t="shared" si="205"/>
        <v>Versement</v>
      </c>
      <c r="P4384" s="1" t="str">
        <f t="array" ref="P4384">INDEX(T_Natures[Nature],MATCH(TRUE,ISNUMBER(FIND(T_Natures[Libellé],F4384)),0))</f>
        <v>Versement</v>
      </c>
    </row>
    <row r="4385" spans="2:16" x14ac:dyDescent="0.2">
      <c r="B4385" s="1">
        <f t="shared" si="204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206"/>
        <v>7506784.6799997911</v>
      </c>
      <c r="L4385" s="9" t="str">
        <f t="shared" si="205"/>
        <v>Versement</v>
      </c>
      <c r="P4385" s="1" t="str">
        <f t="array" ref="P4385">INDEX(T_Natures[Nature],MATCH(TRUE,ISNUMBER(FIND(T_Natures[Libellé],F4385)),0))</f>
        <v>Versement</v>
      </c>
    </row>
    <row r="4386" spans="2:16" x14ac:dyDescent="0.2">
      <c r="B4386" s="1">
        <f t="shared" si="204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206"/>
        <v>7507534.6799997911</v>
      </c>
      <c r="L4386" s="9" t="str">
        <f t="shared" si="205"/>
        <v>Versement</v>
      </c>
      <c r="P4386" s="1" t="str">
        <f t="array" ref="P4386">INDEX(T_Natures[Nature],MATCH(TRUE,ISNUMBER(FIND(T_Natures[Libellé],F4386)),0))</f>
        <v>Versement</v>
      </c>
    </row>
    <row r="4387" spans="2:16" x14ac:dyDescent="0.2">
      <c r="B4387" s="1">
        <f t="shared" si="204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206"/>
        <v>7508534.6799997911</v>
      </c>
      <c r="L4387" s="9" t="str">
        <f t="shared" si="205"/>
        <v>Versement</v>
      </c>
      <c r="P4387" s="1" t="str">
        <f t="array" ref="P4387">INDEX(T_Natures[Nature],MATCH(TRUE,ISNUMBER(FIND(T_Natures[Libellé],F4387)),0))</f>
        <v>Versement</v>
      </c>
    </row>
    <row r="4388" spans="2:16" x14ac:dyDescent="0.2">
      <c r="B4388" s="1">
        <f t="shared" si="204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206"/>
        <v>7508634.6799997911</v>
      </c>
      <c r="L4388" s="9" t="str">
        <f t="shared" si="205"/>
        <v>Versement</v>
      </c>
      <c r="P4388" s="1" t="str">
        <f t="array" ref="P4388">INDEX(T_Natures[Nature],MATCH(TRUE,ISNUMBER(FIND(T_Natures[Libellé],F4388)),0))</f>
        <v>Versement</v>
      </c>
    </row>
    <row r="4389" spans="2:16" x14ac:dyDescent="0.2">
      <c r="B4389" s="1">
        <f t="shared" si="204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206"/>
        <v>7509034.6799997911</v>
      </c>
      <c r="L4389" s="9" t="str">
        <f t="shared" si="205"/>
        <v>Versement</v>
      </c>
      <c r="P4389" s="1" t="str">
        <f t="array" ref="P4389">INDEX(T_Natures[Nature],MATCH(TRUE,ISNUMBER(FIND(T_Natures[Libellé],F4389)),0))</f>
        <v>Versement</v>
      </c>
    </row>
    <row r="4390" spans="2:16" x14ac:dyDescent="0.2">
      <c r="B4390" s="1">
        <f t="shared" si="204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206"/>
        <v>7509244.6799997911</v>
      </c>
      <c r="L4390" s="9" t="str">
        <f t="shared" si="205"/>
        <v>Versement</v>
      </c>
      <c r="P4390" s="1" t="str">
        <f t="array" ref="P4390">INDEX(T_Natures[Nature],MATCH(TRUE,ISNUMBER(FIND(T_Natures[Libellé],F4390)),0))</f>
        <v>Versement</v>
      </c>
    </row>
    <row r="4391" spans="2:16" x14ac:dyDescent="0.2">
      <c r="B4391" s="1">
        <f t="shared" si="204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206"/>
        <v>7509344.6799997911</v>
      </c>
      <c r="L4391" s="9" t="str">
        <f t="shared" si="205"/>
        <v>Versement</v>
      </c>
      <c r="P4391" s="1" t="str">
        <f t="array" ref="P4391">INDEX(T_Natures[Nature],MATCH(TRUE,ISNUMBER(FIND(T_Natures[Libellé],F4391)),0))</f>
        <v>Versement</v>
      </c>
    </row>
    <row r="4392" spans="2:16" x14ac:dyDescent="0.2">
      <c r="B4392" s="1">
        <f t="shared" si="204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206"/>
        <v>7509444.6799997911</v>
      </c>
      <c r="L4392" s="9" t="str">
        <f t="shared" si="205"/>
        <v>Versement</v>
      </c>
      <c r="P4392" s="1" t="str">
        <f t="array" ref="P4392">INDEX(T_Natures[Nature],MATCH(TRUE,ISNUMBER(FIND(T_Natures[Libellé],F4392)),0))</f>
        <v>Versement</v>
      </c>
    </row>
    <row r="4393" spans="2:16" x14ac:dyDescent="0.2">
      <c r="B4393" s="1">
        <f t="shared" si="204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206"/>
        <v>7510644.6799997911</v>
      </c>
      <c r="L4393" s="9" t="str">
        <f t="shared" si="205"/>
        <v>Versement</v>
      </c>
      <c r="P4393" s="1" t="str">
        <f t="array" ref="P4393">INDEX(T_Natures[Nature],MATCH(TRUE,ISNUMBER(FIND(T_Natures[Libellé],F4393)),0))</f>
        <v>Versement</v>
      </c>
    </row>
    <row r="4394" spans="2:16" x14ac:dyDescent="0.2">
      <c r="B4394" s="1">
        <f t="shared" si="204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206"/>
        <v>7510706.6799997911</v>
      </c>
      <c r="L4394" s="9" t="str">
        <f t="shared" si="205"/>
        <v>Versement</v>
      </c>
      <c r="P4394" s="1" t="str">
        <f t="array" ref="P4394">INDEX(T_Natures[Nature],MATCH(TRUE,ISNUMBER(FIND(T_Natures[Libellé],F4394)),0))</f>
        <v>Versement</v>
      </c>
    </row>
    <row r="4395" spans="2:16" x14ac:dyDescent="0.2">
      <c r="B4395" s="1">
        <f t="shared" si="204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206"/>
        <v>7510896.6799997911</v>
      </c>
      <c r="L4395" s="9" t="str">
        <f t="shared" si="205"/>
        <v>Versement</v>
      </c>
      <c r="P4395" s="1" t="str">
        <f t="array" ref="P4395">INDEX(T_Natures[Nature],MATCH(TRUE,ISNUMBER(FIND(T_Natures[Libellé],F4395)),0))</f>
        <v>Versement</v>
      </c>
    </row>
    <row r="4396" spans="2:16" x14ac:dyDescent="0.2">
      <c r="B4396" s="1">
        <f t="shared" si="204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206"/>
        <v>7511164.6799997911</v>
      </c>
      <c r="L4396" s="9" t="str">
        <f t="shared" si="205"/>
        <v>Versement</v>
      </c>
      <c r="P4396" s="1" t="str">
        <f t="array" ref="P4396">INDEX(T_Natures[Nature],MATCH(TRUE,ISNUMBER(FIND(T_Natures[Libellé],F4396)),0))</f>
        <v>Versement</v>
      </c>
    </row>
    <row r="4397" spans="2:16" x14ac:dyDescent="0.2">
      <c r="B4397" s="1">
        <f t="shared" si="204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206"/>
        <v>7511364.6799997911</v>
      </c>
      <c r="L4397" s="9" t="str">
        <f t="shared" si="205"/>
        <v>Versement</v>
      </c>
      <c r="P4397" s="1" t="str">
        <f t="array" ref="P4397">INDEX(T_Natures[Nature],MATCH(TRUE,ISNUMBER(FIND(T_Natures[Libellé],F4397)),0))</f>
        <v>Versement</v>
      </c>
    </row>
    <row r="4398" spans="2:16" x14ac:dyDescent="0.2">
      <c r="B4398" s="1">
        <f t="shared" si="204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206"/>
        <v>7511614.6799997911</v>
      </c>
      <c r="L4398" s="9" t="str">
        <f t="shared" si="205"/>
        <v>Versement</v>
      </c>
      <c r="P4398" s="1" t="str">
        <f t="array" ref="P4398">INDEX(T_Natures[Nature],MATCH(TRUE,ISNUMBER(FIND(T_Natures[Libellé],F4398)),0))</f>
        <v>Versement</v>
      </c>
    </row>
    <row r="4399" spans="2:16" x14ac:dyDescent="0.2">
      <c r="B4399" s="1">
        <f t="shared" si="204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206"/>
        <v>7511814.6799997911</v>
      </c>
      <c r="L4399" s="9" t="str">
        <f t="shared" si="205"/>
        <v>Versement</v>
      </c>
      <c r="P4399" s="1" t="str">
        <f t="array" ref="P4399">INDEX(T_Natures[Nature],MATCH(TRUE,ISNUMBER(FIND(T_Natures[Libellé],F4399)),0))</f>
        <v>Versement</v>
      </c>
    </row>
    <row r="4400" spans="2:16" x14ac:dyDescent="0.2">
      <c r="B4400" s="1">
        <f t="shared" si="204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206"/>
        <v>7513094.6799997911</v>
      </c>
      <c r="L4400" s="9" t="str">
        <f t="shared" si="205"/>
        <v>Versement</v>
      </c>
      <c r="P4400" s="1" t="str">
        <f t="array" ref="P4400">INDEX(T_Natures[Nature],MATCH(TRUE,ISNUMBER(FIND(T_Natures[Libellé],F4400)),0))</f>
        <v>Versement</v>
      </c>
    </row>
    <row r="4401" spans="2:16" x14ac:dyDescent="0.2">
      <c r="B4401" s="1">
        <f t="shared" si="204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206"/>
        <v>7513184.6799997911</v>
      </c>
      <c r="L4401" s="9" t="str">
        <f t="shared" si="205"/>
        <v>Versement</v>
      </c>
      <c r="P4401" s="1" t="str">
        <f t="array" ref="P4401">INDEX(T_Natures[Nature],MATCH(TRUE,ISNUMBER(FIND(T_Natures[Libellé],F4401)),0))</f>
        <v>Versement</v>
      </c>
    </row>
    <row r="4402" spans="2:16" x14ac:dyDescent="0.2">
      <c r="B4402" s="1">
        <f t="shared" si="204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206"/>
        <v>7513584.6799997911</v>
      </c>
      <c r="L4402" s="9" t="str">
        <f t="shared" si="205"/>
        <v>Versement</v>
      </c>
      <c r="P4402" s="1" t="str">
        <f t="array" ref="P4402">INDEX(T_Natures[Nature],MATCH(TRUE,ISNUMBER(FIND(T_Natures[Libellé],F4402)),0))</f>
        <v>Versement</v>
      </c>
    </row>
    <row r="4403" spans="2:16" x14ac:dyDescent="0.2">
      <c r="B4403" s="1">
        <f t="shared" si="204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206"/>
        <v>7516584.6799997911</v>
      </c>
      <c r="L4403" s="9" t="str">
        <f t="shared" si="205"/>
        <v>Versement</v>
      </c>
      <c r="P4403" s="1" t="str">
        <f t="array" ref="P4403">INDEX(T_Natures[Nature],MATCH(TRUE,ISNUMBER(FIND(T_Natures[Libellé],F4403)),0))</f>
        <v>Versement</v>
      </c>
    </row>
    <row r="4404" spans="2:16" x14ac:dyDescent="0.2">
      <c r="B4404" s="1">
        <f t="shared" si="204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206"/>
        <v>7516904.6799997911</v>
      </c>
      <c r="L4404" s="9" t="str">
        <f t="shared" si="205"/>
        <v>Versement</v>
      </c>
      <c r="P4404" s="1" t="str">
        <f t="array" ref="P4404">INDEX(T_Natures[Nature],MATCH(TRUE,ISNUMBER(FIND(T_Natures[Libellé],F4404)),0))</f>
        <v>Versement</v>
      </c>
    </row>
    <row r="4405" spans="2:16" x14ac:dyDescent="0.2">
      <c r="B4405" s="1">
        <f t="shared" si="204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206"/>
        <v>7516904.3819997907</v>
      </c>
      <c r="L4405" s="9" t="str">
        <f t="shared" si="205"/>
        <v>Commission/Vir</v>
      </c>
      <c r="P4405" s="1" t="str">
        <f t="array" ref="P4405">INDEX(T_Natures[Nature],MATCH(TRUE,ISNUMBER(FIND(T_Natures[Libellé],F4405)),0))</f>
        <v>Commission/Vir</v>
      </c>
    </row>
    <row r="4406" spans="2:16" x14ac:dyDescent="0.2">
      <c r="B4406" s="1">
        <f t="shared" si="204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206"/>
        <v>7516904.0839997903</v>
      </c>
      <c r="L4406" s="9" t="str">
        <f t="shared" si="205"/>
        <v>Commission/Vir</v>
      </c>
      <c r="P4406" s="1" t="str">
        <f t="array" ref="P4406">INDEX(T_Natures[Nature],MATCH(TRUE,ISNUMBER(FIND(T_Natures[Libellé],F4406)),0))</f>
        <v>Commission/Vir</v>
      </c>
    </row>
    <row r="4407" spans="2:16" x14ac:dyDescent="0.2">
      <c r="B4407" s="1">
        <f t="shared" si="204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206"/>
        <v>7516903.7859997898</v>
      </c>
      <c r="L4407" s="9" t="str">
        <f t="shared" si="205"/>
        <v>Commission/Vir</v>
      </c>
      <c r="P4407" s="1" t="str">
        <f t="array" ref="P4407">INDEX(T_Natures[Nature],MATCH(TRUE,ISNUMBER(FIND(T_Natures[Libellé],F4407)),0))</f>
        <v>Commission/Vir</v>
      </c>
    </row>
    <row r="4408" spans="2:16" x14ac:dyDescent="0.2">
      <c r="B4408" s="1">
        <f t="shared" si="204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206"/>
        <v>7516903.4879997894</v>
      </c>
      <c r="L4408" s="9" t="str">
        <f t="shared" si="205"/>
        <v>Commission/Vir</v>
      </c>
      <c r="P4408" s="1" t="str">
        <f t="array" ref="P4408">INDEX(T_Natures[Nature],MATCH(TRUE,ISNUMBER(FIND(T_Natures[Libellé],F4408)),0))</f>
        <v>Commission/Vir</v>
      </c>
    </row>
    <row r="4409" spans="2:16" x14ac:dyDescent="0.2">
      <c r="B4409" s="1">
        <f t="shared" si="204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206"/>
        <v>7516903.189999789</v>
      </c>
      <c r="L4409" s="9" t="str">
        <f t="shared" si="205"/>
        <v>Commission/Vir</v>
      </c>
      <c r="P4409" s="1" t="str">
        <f t="array" ref="P4409">INDEX(T_Natures[Nature],MATCH(TRUE,ISNUMBER(FIND(T_Natures[Libellé],F4409)),0))</f>
        <v>Commission/Vir</v>
      </c>
    </row>
    <row r="4410" spans="2:16" x14ac:dyDescent="0.2">
      <c r="B4410" s="1">
        <f t="shared" si="204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206"/>
        <v>7516902.8919997886</v>
      </c>
      <c r="L4410" s="9" t="str">
        <f t="shared" si="205"/>
        <v>Commission/Vir</v>
      </c>
      <c r="P4410" s="1" t="str">
        <f t="array" ref="P4410">INDEX(T_Natures[Nature],MATCH(TRUE,ISNUMBER(FIND(T_Natures[Libellé],F4410)),0))</f>
        <v>Commission/Vir</v>
      </c>
    </row>
    <row r="4411" spans="2:16" x14ac:dyDescent="0.2">
      <c r="B4411" s="1">
        <f t="shared" si="204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206"/>
        <v>7516902.5939997882</v>
      </c>
      <c r="L4411" s="9" t="str">
        <f t="shared" si="205"/>
        <v>Commission/Vir</v>
      </c>
      <c r="P4411" s="1" t="str">
        <f t="array" ref="P4411">INDEX(T_Natures[Nature],MATCH(TRUE,ISNUMBER(FIND(T_Natures[Libellé],F4411)),0))</f>
        <v>Commission/Vir</v>
      </c>
    </row>
    <row r="4412" spans="2:16" x14ac:dyDescent="0.2">
      <c r="B4412" s="1">
        <f t="shared" si="204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206"/>
        <v>7516902.2959997877</v>
      </c>
      <c r="L4412" s="9" t="str">
        <f t="shared" si="205"/>
        <v>Commission/Vir</v>
      </c>
      <c r="P4412" s="1" t="str">
        <f t="array" ref="P4412">INDEX(T_Natures[Nature],MATCH(TRUE,ISNUMBER(FIND(T_Natures[Libellé],F4412)),0))</f>
        <v>Commission/Vir</v>
      </c>
    </row>
    <row r="4413" spans="2:16" x14ac:dyDescent="0.2">
      <c r="B4413" s="1">
        <f t="shared" si="204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206"/>
        <v>7516901.9979997873</v>
      </c>
      <c r="L4413" s="9" t="str">
        <f t="shared" si="205"/>
        <v>Commission/Vir</v>
      </c>
      <c r="P4413" s="1" t="str">
        <f t="array" ref="P4413">INDEX(T_Natures[Nature],MATCH(TRUE,ISNUMBER(FIND(T_Natures[Libellé],F4413)),0))</f>
        <v>Commission/Vir</v>
      </c>
    </row>
    <row r="4414" spans="2:16" x14ac:dyDescent="0.2">
      <c r="B4414" s="1">
        <f t="shared" si="204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206"/>
        <v>7516901.6999997869</v>
      </c>
      <c r="L4414" s="9" t="str">
        <f t="shared" si="205"/>
        <v>Commission/Vir</v>
      </c>
      <c r="P4414" s="1" t="str">
        <f t="array" ref="P4414">INDEX(T_Natures[Nature],MATCH(TRUE,ISNUMBER(FIND(T_Natures[Libellé],F4414)),0))</f>
        <v>Commission/Vir</v>
      </c>
    </row>
    <row r="4415" spans="2:16" x14ac:dyDescent="0.2">
      <c r="B4415" s="1">
        <f t="shared" si="204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206"/>
        <v>7516901.4019997865</v>
      </c>
      <c r="L4415" s="9" t="str">
        <f t="shared" si="205"/>
        <v>Commission/Vir</v>
      </c>
      <c r="P4415" s="1" t="str">
        <f t="array" ref="P4415">INDEX(T_Natures[Nature],MATCH(TRUE,ISNUMBER(FIND(T_Natures[Libellé],F4415)),0))</f>
        <v>Commission/Vir</v>
      </c>
    </row>
    <row r="4416" spans="2:16" x14ac:dyDescent="0.2">
      <c r="B4416" s="1">
        <f t="shared" si="204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206"/>
        <v>7516901.1039997861</v>
      </c>
      <c r="L4416" s="9" t="str">
        <f t="shared" si="205"/>
        <v>Commission/Vir</v>
      </c>
      <c r="P4416" s="1" t="str">
        <f t="array" ref="P4416">INDEX(T_Natures[Nature],MATCH(TRUE,ISNUMBER(FIND(T_Natures[Libellé],F4416)),0))</f>
        <v>Commission/Vir</v>
      </c>
    </row>
    <row r="4417" spans="2:16" x14ac:dyDescent="0.2">
      <c r="B4417" s="1">
        <f t="shared" si="204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206"/>
        <v>7516900.8059997857</v>
      </c>
      <c r="L4417" s="9" t="str">
        <f t="shared" si="205"/>
        <v>Commission/Vir</v>
      </c>
      <c r="P4417" s="1" t="str">
        <f t="array" ref="P4417">INDEX(T_Natures[Nature],MATCH(TRUE,ISNUMBER(FIND(T_Natures[Libellé],F4417)),0))</f>
        <v>Commission/Vir</v>
      </c>
    </row>
    <row r="4418" spans="2:16" x14ac:dyDescent="0.2">
      <c r="B4418" s="1">
        <f t="shared" si="204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206"/>
        <v>7518400.8059997857</v>
      </c>
      <c r="L4418" s="9" t="str">
        <f t="shared" si="205"/>
        <v>Versement</v>
      </c>
      <c r="P4418" s="1" t="str">
        <f t="array" ref="P4418">INDEX(T_Natures[Nature],MATCH(TRUE,ISNUMBER(FIND(T_Natures[Libellé],F4418)),0))</f>
        <v>Versement</v>
      </c>
    </row>
    <row r="4419" spans="2:16" x14ac:dyDescent="0.2">
      <c r="B4419" s="1">
        <f t="shared" si="204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206"/>
        <v>7519050.8059997857</v>
      </c>
      <c r="L4419" s="9" t="str">
        <f t="shared" si="205"/>
        <v>Versement</v>
      </c>
      <c r="P4419" s="1" t="str">
        <f t="array" ref="P4419">INDEX(T_Natures[Nature],MATCH(TRUE,ISNUMBER(FIND(T_Natures[Libellé],F4419)),0))</f>
        <v>Versement</v>
      </c>
    </row>
    <row r="4420" spans="2:16" x14ac:dyDescent="0.2">
      <c r="B4420" s="1">
        <f t="shared" si="204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206"/>
        <v>7519800.8059997857</v>
      </c>
      <c r="L4420" s="9" t="str">
        <f t="shared" si="205"/>
        <v>Versement</v>
      </c>
      <c r="P4420" s="1" t="str">
        <f t="array" ref="P4420">INDEX(T_Natures[Nature],MATCH(TRUE,ISNUMBER(FIND(T_Natures[Libellé],F4420)),0))</f>
        <v>Versement</v>
      </c>
    </row>
    <row r="4421" spans="2:16" x14ac:dyDescent="0.2">
      <c r="B4421" s="1">
        <f t="shared" ref="B4421:B4484" si="207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206"/>
        <v>7519820.8059997857</v>
      </c>
      <c r="L4421" s="9" t="str">
        <f t="shared" ref="L4421:L4484" si="208">IF(ISNUMBER(FIND(LEFT($R$4,$S$4),F4421))=TRUE,$T$4,IF(ISNUMBER(FIND(LEFT($R$5,$S$5),F4421))=TRUE,$T$5,IF(ISNUMBER(FIND(LEFT($R$6,$S$6),F4421))=TRUE,$T$6,IF(ISNUMBER(FIND(LEFT($R$7,$S$7),F4421))=TRUE,$T$7,IF(ISNUMBER(FIND(LEFT($R$8,$S$8),F4421))=TRUE,$T$8,IF(ISNUMBER(FIND(LEFT($R$9,$S$9),F4421))=TRUE,$T$9,IF(ISNUMBER(FIND(LEFT($R$10,$S$10),F4421))=TRUE,$T$10,IF(ISNUMBER(FIND(LEFT($R$11,$S$11),F4421))=TRUE,$T$11,IF(ISNUMBER(FIND(LEFT($R$12,$S$12),F4421))=TRUE,$T$12,IF(ISNUMBER(FIND(LEFT($R$13,$S$13),F4421))=TRUE,$T$13,IF(ISNUMBER(FIND(LEFT($R$14,$S$14),F4421))=TRUE,$T$14,IF(ISNUMBER(FIND(LEFT($R$15,$S$15),F4421))=TRUE,$T$15,IF(ISNUMBER(FIND(LEFT($R$16,$S$16),F4421))=TRUE,$T$16,IF(ISNUMBER(FIND(LEFT($R$17,$S$17),F4421))=TRUE,$T$17,IF(ISNUMBER(FIND(LEFT($R$18,$S$18),F4421))=TRUE,$T$18,IF(ISNUMBER(FIND(LEFT($R$19,$S$19),F4421))=TRUE,$T$19,IF(ISNUMBER(FIND(LEFT($R$20,$S$20),F4421))=TRUE,$T$20,IF(ISNUMBER(FIND(LEFT($R$21,$S$21),F4421))=TRUE,$T$21,IF(ISNUMBER(FIND(LEFT($R$24,$S$24),F4421))=TRUE,$T$24,IF(ISNUMBER(FIND(LEFT($R$25,$S$25),F4421))=TRUE,$T$25,IF(ISNUMBER(FIND(LEFT($R$26,$S$26),F4421))=TRUE,$T$26,IF(ISNUMBER(FIND(LEFT($R$27,$S$27),F4421))=TRUE,$T$27,IF(ISNUMBER(FIND(LEFT($R$28,$S$28),F4421))=TRUE,$T$28,IF(ISNUMBER(FIND(LEFT($R$22,$S$22),F4421))=TRUE,$T$22,IF(ISNUMBER(FIND(LEFT($R$23,$S$23),F4421))=TRUE,$T$23,IF(ISNUMBER(FIND(LEFT($R$29,$S$29),F4421))=TRUE,$T$29))))))))))))))))))))))))))</f>
        <v>Versement</v>
      </c>
      <c r="P4421" s="1" t="str">
        <f t="array" ref="P4421">INDEX(T_Natures[Nature],MATCH(TRUE,ISNUMBER(FIND(T_Natures[Libellé],F4421)),0))</f>
        <v>Versement</v>
      </c>
    </row>
    <row r="4422" spans="2:16" x14ac:dyDescent="0.2">
      <c r="B4422" s="1">
        <f t="shared" si="207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209">K4421+J4422-I4422</f>
        <v>7519870.8059997857</v>
      </c>
      <c r="L4422" s="9" t="str">
        <f t="shared" si="208"/>
        <v>Versement</v>
      </c>
      <c r="P4422" s="1" t="str">
        <f t="array" ref="P4422">INDEX(T_Natures[Nature],MATCH(TRUE,ISNUMBER(FIND(T_Natures[Libellé],F4422)),0))</f>
        <v>Versement</v>
      </c>
    </row>
    <row r="4423" spans="2:16" x14ac:dyDescent="0.2">
      <c r="B4423" s="1">
        <f t="shared" si="207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209"/>
        <v>7519910.8059997857</v>
      </c>
      <c r="L4423" s="9" t="str">
        <f t="shared" si="208"/>
        <v>Versement</v>
      </c>
      <c r="P4423" s="1" t="str">
        <f t="array" ref="P4423">INDEX(T_Natures[Nature],MATCH(TRUE,ISNUMBER(FIND(T_Natures[Libellé],F4423)),0))</f>
        <v>Versement</v>
      </c>
    </row>
    <row r="4424" spans="2:16" x14ac:dyDescent="0.2">
      <c r="B4424" s="1">
        <f t="shared" si="207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209"/>
        <v>7520210.8059997857</v>
      </c>
      <c r="L4424" s="9" t="str">
        <f t="shared" si="208"/>
        <v>Versement</v>
      </c>
      <c r="P4424" s="1" t="str">
        <f t="array" ref="P4424">INDEX(T_Natures[Nature],MATCH(TRUE,ISNUMBER(FIND(T_Natures[Libellé],F4424)),0))</f>
        <v>Versement</v>
      </c>
    </row>
    <row r="4425" spans="2:16" x14ac:dyDescent="0.2">
      <c r="B4425" s="1">
        <f t="shared" si="207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209"/>
        <v>7520310.8059997857</v>
      </c>
      <c r="L4425" s="9" t="str">
        <f t="shared" si="208"/>
        <v>Versement</v>
      </c>
      <c r="P4425" s="1" t="str">
        <f t="array" ref="P4425">INDEX(T_Natures[Nature],MATCH(TRUE,ISNUMBER(FIND(T_Natures[Libellé],F4425)),0))</f>
        <v>Versement</v>
      </c>
    </row>
    <row r="4426" spans="2:16" x14ac:dyDescent="0.2">
      <c r="B4426" s="1">
        <f t="shared" si="207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209"/>
        <v>7520510.8059997857</v>
      </c>
      <c r="L4426" s="9" t="str">
        <f t="shared" si="208"/>
        <v>Versement</v>
      </c>
      <c r="P4426" s="1" t="str">
        <f t="array" ref="P4426">INDEX(T_Natures[Nature],MATCH(TRUE,ISNUMBER(FIND(T_Natures[Libellé],F4426)),0))</f>
        <v>Versement</v>
      </c>
    </row>
    <row r="4427" spans="2:16" x14ac:dyDescent="0.2">
      <c r="B4427" s="1">
        <f t="shared" si="207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209"/>
        <v>7551510.8059997857</v>
      </c>
      <c r="L4427" s="9" t="str">
        <f t="shared" si="208"/>
        <v>Versement</v>
      </c>
      <c r="P4427" s="1" t="str">
        <f t="array" ref="P4427">INDEX(T_Natures[Nature],MATCH(TRUE,ISNUMBER(FIND(T_Natures[Libellé],F4427)),0))</f>
        <v>Versement</v>
      </c>
    </row>
    <row r="4428" spans="2:16" x14ac:dyDescent="0.2">
      <c r="B4428" s="1">
        <f t="shared" si="207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209"/>
        <v>7552510.8059997857</v>
      </c>
      <c r="L4428" s="9" t="str">
        <f t="shared" si="208"/>
        <v>Versement</v>
      </c>
      <c r="P4428" s="1" t="str">
        <f t="array" ref="P4428">INDEX(T_Natures[Nature],MATCH(TRUE,ISNUMBER(FIND(T_Natures[Libellé],F4428)),0))</f>
        <v>Versement</v>
      </c>
    </row>
    <row r="4429" spans="2:16" x14ac:dyDescent="0.2">
      <c r="B4429" s="1">
        <f t="shared" si="207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209"/>
        <v>7553710.8059997857</v>
      </c>
      <c r="L4429" s="9" t="str">
        <f t="shared" si="208"/>
        <v>Versement</v>
      </c>
      <c r="P4429" s="1" t="str">
        <f t="array" ref="P4429">INDEX(T_Natures[Nature],MATCH(TRUE,ISNUMBER(FIND(T_Natures[Libellé],F4429)),0))</f>
        <v>Versement</v>
      </c>
    </row>
    <row r="4430" spans="2:16" x14ac:dyDescent="0.2">
      <c r="B4430" s="1">
        <f t="shared" si="207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209"/>
        <v>7553820.8059997857</v>
      </c>
      <c r="L4430" s="9" t="str">
        <f t="shared" si="208"/>
        <v>Versement</v>
      </c>
      <c r="P4430" s="1" t="str">
        <f t="array" ref="P4430">INDEX(T_Natures[Nature],MATCH(TRUE,ISNUMBER(FIND(T_Natures[Libellé],F4430)),0))</f>
        <v>Versement</v>
      </c>
    </row>
    <row r="4431" spans="2:16" x14ac:dyDescent="0.2">
      <c r="B4431" s="1">
        <f t="shared" si="207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209"/>
        <v>7554070.8059997857</v>
      </c>
      <c r="L4431" s="9" t="str">
        <f t="shared" si="208"/>
        <v>Versement</v>
      </c>
      <c r="P4431" s="1" t="str">
        <f t="array" ref="P4431">INDEX(T_Natures[Nature],MATCH(TRUE,ISNUMBER(FIND(T_Natures[Libellé],F4431)),0))</f>
        <v>Versement</v>
      </c>
    </row>
    <row r="4432" spans="2:16" x14ac:dyDescent="0.2">
      <c r="B4432" s="1">
        <f t="shared" si="207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209"/>
        <v>7554291.4359997855</v>
      </c>
      <c r="L4432" s="9" t="str">
        <f t="shared" si="208"/>
        <v>Rapatriement</v>
      </c>
      <c r="P4432" s="1" t="str">
        <f t="array" ref="P4432">INDEX(T_Natures[Nature],MATCH(TRUE,ISNUMBER(FIND(T_Natures[Libellé],F4432)),0))</f>
        <v>Rapatriement</v>
      </c>
    </row>
    <row r="4433" spans="2:16" x14ac:dyDescent="0.2">
      <c r="B4433" s="1">
        <f t="shared" si="207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209"/>
        <v>7554357.7419997854</v>
      </c>
      <c r="L4433" s="9" t="str">
        <f t="shared" si="208"/>
        <v>Rapatriement</v>
      </c>
      <c r="P4433" s="1" t="str">
        <f t="array" ref="P4433">INDEX(T_Natures[Nature],MATCH(TRUE,ISNUMBER(FIND(T_Natures[Libellé],F4433)),0))</f>
        <v>Rapatriement</v>
      </c>
    </row>
    <row r="4434" spans="2:16" x14ac:dyDescent="0.2">
      <c r="B4434" s="1">
        <f t="shared" si="207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209"/>
        <v>7554689.2719997857</v>
      </c>
      <c r="L4434" s="9" t="str">
        <f t="shared" si="208"/>
        <v>Rapatriement</v>
      </c>
      <c r="P4434" s="1" t="str">
        <f t="array" ref="P4434">INDEX(T_Natures[Nature],MATCH(TRUE,ISNUMBER(FIND(T_Natures[Libellé],F4434)),0))</f>
        <v>Rapatriement</v>
      </c>
    </row>
    <row r="4435" spans="2:16" x14ac:dyDescent="0.2">
      <c r="B4435" s="1">
        <f t="shared" si="207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209"/>
        <v>7554989.2719997857</v>
      </c>
      <c r="L4435" s="9" t="str">
        <f t="shared" si="208"/>
        <v>Virement Local</v>
      </c>
      <c r="P4435" s="1" t="str">
        <f t="array" ref="P4435">INDEX(T_Natures[Nature],MATCH(TRUE,ISNUMBER(FIND(T_Natures[Libellé],F4435)),0))</f>
        <v>Virement Local</v>
      </c>
    </row>
    <row r="4436" spans="2:16" x14ac:dyDescent="0.2">
      <c r="B4436" s="1">
        <f t="shared" si="207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209"/>
        <v>7555019.2719997857</v>
      </c>
      <c r="L4436" s="9" t="str">
        <f t="shared" si="208"/>
        <v>Virement Local</v>
      </c>
      <c r="P4436" s="1" t="str">
        <f t="array" ref="P4436">INDEX(T_Natures[Nature],MATCH(TRUE,ISNUMBER(FIND(T_Natures[Libellé],F4436)),0))</f>
        <v>Virement Local</v>
      </c>
    </row>
    <row r="4437" spans="2:16" x14ac:dyDescent="0.2">
      <c r="B4437" s="1">
        <f t="shared" si="207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209"/>
        <v>7555269.2719997857</v>
      </c>
      <c r="L4437" s="9" t="str">
        <f t="shared" si="208"/>
        <v>Virement Local</v>
      </c>
      <c r="P4437" s="1" t="str">
        <f t="array" ref="P4437">INDEX(T_Natures[Nature],MATCH(TRUE,ISNUMBER(FIND(T_Natures[Libellé],F4437)),0))</f>
        <v>Virement Local</v>
      </c>
    </row>
    <row r="4438" spans="2:16" x14ac:dyDescent="0.2">
      <c r="B4438" s="1">
        <f t="shared" si="207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209"/>
        <v>7555299.2719997857</v>
      </c>
      <c r="L4438" s="9" t="str">
        <f t="shared" si="208"/>
        <v>Virement Local</v>
      </c>
      <c r="P4438" s="1" t="str">
        <f t="array" ref="P4438">INDEX(T_Natures[Nature],MATCH(TRUE,ISNUMBER(FIND(T_Natures[Libellé],F4438)),0))</f>
        <v>Virement Local</v>
      </c>
    </row>
    <row r="4439" spans="2:16" x14ac:dyDescent="0.2">
      <c r="B4439" s="1">
        <f t="shared" si="207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209"/>
        <v>7555329.2719997857</v>
      </c>
      <c r="L4439" s="9" t="str">
        <f t="shared" si="208"/>
        <v>Virement Local</v>
      </c>
      <c r="P4439" s="1" t="str">
        <f t="array" ref="P4439">INDEX(T_Natures[Nature],MATCH(TRUE,ISNUMBER(FIND(T_Natures[Libellé],F4439)),0))</f>
        <v>Virement Local</v>
      </c>
    </row>
    <row r="4440" spans="2:16" x14ac:dyDescent="0.2">
      <c r="B4440" s="1">
        <f t="shared" si="207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209"/>
        <v>7555629.2719997857</v>
      </c>
      <c r="L4440" s="9" t="str">
        <f t="shared" si="208"/>
        <v>Virement Local</v>
      </c>
      <c r="P4440" s="1" t="str">
        <f t="array" ref="P4440">INDEX(T_Natures[Nature],MATCH(TRUE,ISNUMBER(FIND(T_Natures[Libellé],F4440)),0))</f>
        <v>Virement Local</v>
      </c>
    </row>
    <row r="4441" spans="2:16" x14ac:dyDescent="0.2">
      <c r="B4441" s="1">
        <f t="shared" si="207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209"/>
        <v>7555829.2719997857</v>
      </c>
      <c r="L4441" s="9" t="str">
        <f t="shared" si="208"/>
        <v>Virement Local</v>
      </c>
      <c r="P4441" s="1" t="str">
        <f t="array" ref="P4441">INDEX(T_Natures[Nature],MATCH(TRUE,ISNUMBER(FIND(T_Natures[Libellé],F4441)),0))</f>
        <v>Virement Local</v>
      </c>
    </row>
    <row r="4442" spans="2:16" x14ac:dyDescent="0.2">
      <c r="B4442" s="1">
        <f t="shared" si="207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209"/>
        <v>7558829.2719997857</v>
      </c>
      <c r="L4442" s="9" t="str">
        <f t="shared" si="208"/>
        <v>Virement Local</v>
      </c>
      <c r="P4442" s="1" t="str">
        <f t="array" ref="P4442">INDEX(T_Natures[Nature],MATCH(TRUE,ISNUMBER(FIND(T_Natures[Libellé],F4442)),0))</f>
        <v>Virement Local</v>
      </c>
    </row>
    <row r="4443" spans="2:16" x14ac:dyDescent="0.2">
      <c r="B4443" s="1">
        <f t="shared" si="207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209"/>
        <v>7558929.2719997857</v>
      </c>
      <c r="L4443" s="9" t="str">
        <f t="shared" si="208"/>
        <v>Virement Local</v>
      </c>
      <c r="P4443" s="1" t="str">
        <f t="array" ref="P4443">INDEX(T_Natures[Nature],MATCH(TRUE,ISNUMBER(FIND(T_Natures[Libellé],F4443)),0))</f>
        <v>Virement Local</v>
      </c>
    </row>
    <row r="4444" spans="2:16" x14ac:dyDescent="0.2">
      <c r="B4444" s="1">
        <f t="shared" si="207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209"/>
        <v>7560929.2719997857</v>
      </c>
      <c r="L4444" s="9" t="str">
        <f t="shared" si="208"/>
        <v>Virement Local</v>
      </c>
      <c r="P4444" s="1" t="str">
        <f t="array" ref="P4444">INDEX(T_Natures[Nature],MATCH(TRUE,ISNUMBER(FIND(T_Natures[Libellé],F4444)),0))</f>
        <v>Virement Local</v>
      </c>
    </row>
    <row r="4445" spans="2:16" x14ac:dyDescent="0.2">
      <c r="B4445" s="1">
        <f t="shared" si="207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209"/>
        <v>7561229.2719997857</v>
      </c>
      <c r="L4445" s="9" t="str">
        <f t="shared" si="208"/>
        <v>Virement Local</v>
      </c>
      <c r="P4445" s="1" t="str">
        <f t="array" ref="P4445">INDEX(T_Natures[Nature],MATCH(TRUE,ISNUMBER(FIND(T_Natures[Libellé],F4445)),0))</f>
        <v>Virement Local</v>
      </c>
    </row>
    <row r="4446" spans="2:16" x14ac:dyDescent="0.2">
      <c r="B4446" s="1">
        <f t="shared" si="207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209"/>
        <v>7561265.2719997857</v>
      </c>
      <c r="L4446" s="9" t="str">
        <f t="shared" si="208"/>
        <v>Virement Local</v>
      </c>
      <c r="P4446" s="1" t="str">
        <f t="array" ref="P4446">INDEX(T_Natures[Nature],MATCH(TRUE,ISNUMBER(FIND(T_Natures[Libellé],F4446)),0))</f>
        <v>Virement Local</v>
      </c>
    </row>
    <row r="4447" spans="2:16" x14ac:dyDescent="0.2">
      <c r="B4447" s="1">
        <f t="shared" si="207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209"/>
        <v>7561335.2719997857</v>
      </c>
      <c r="L4447" s="9" t="str">
        <f t="shared" si="208"/>
        <v>Virement Local</v>
      </c>
      <c r="P4447" s="1" t="str">
        <f t="array" ref="P4447">INDEX(T_Natures[Nature],MATCH(TRUE,ISNUMBER(FIND(T_Natures[Libellé],F4447)),0))</f>
        <v>Virement Local</v>
      </c>
    </row>
    <row r="4448" spans="2:16" x14ac:dyDescent="0.2">
      <c r="B4448" s="1">
        <f t="shared" si="207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209"/>
        <v>7561365.2719997857</v>
      </c>
      <c r="L4448" s="9" t="str">
        <f t="shared" si="208"/>
        <v>Virement Local</v>
      </c>
      <c r="P4448" s="1" t="str">
        <f t="array" ref="P4448">INDEX(T_Natures[Nature],MATCH(TRUE,ISNUMBER(FIND(T_Natures[Libellé],F4448)),0))</f>
        <v>Virement Local</v>
      </c>
    </row>
    <row r="4449" spans="2:16" x14ac:dyDescent="0.2">
      <c r="B4449" s="1">
        <f t="shared" si="207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209"/>
        <v>7561535.2719997857</v>
      </c>
      <c r="L4449" s="9" t="str">
        <f t="shared" si="208"/>
        <v>Virement Local</v>
      </c>
      <c r="P4449" s="1" t="str">
        <f t="array" ref="P4449">INDEX(T_Natures[Nature],MATCH(TRUE,ISNUMBER(FIND(T_Natures[Libellé],F4449)),0))</f>
        <v>Virement Local</v>
      </c>
    </row>
    <row r="4450" spans="2:16" x14ac:dyDescent="0.2">
      <c r="B4450" s="1">
        <f t="shared" si="207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209"/>
        <v>7561735.2719997857</v>
      </c>
      <c r="L4450" s="9" t="str">
        <f t="shared" si="208"/>
        <v>Virement Local</v>
      </c>
      <c r="P4450" s="1" t="str">
        <f t="array" ref="P4450">INDEX(T_Natures[Nature],MATCH(TRUE,ISNUMBER(FIND(T_Natures[Libellé],F4450)),0))</f>
        <v>Virement Local</v>
      </c>
    </row>
    <row r="4451" spans="2:16" x14ac:dyDescent="0.2">
      <c r="B4451" s="1">
        <f t="shared" si="207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209"/>
        <v>7561910.2719997857</v>
      </c>
      <c r="L4451" s="9" t="str">
        <f t="shared" si="208"/>
        <v>Virement Local</v>
      </c>
      <c r="P4451" s="1" t="str">
        <f t="array" ref="P4451">INDEX(T_Natures[Nature],MATCH(TRUE,ISNUMBER(FIND(T_Natures[Libellé],F4451)),0))</f>
        <v>Virement Local</v>
      </c>
    </row>
    <row r="4452" spans="2:16" x14ac:dyDescent="0.2">
      <c r="B4452" s="1">
        <f t="shared" si="207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209"/>
        <v>7561960.2719997857</v>
      </c>
      <c r="L4452" s="9" t="str">
        <f t="shared" si="208"/>
        <v>Virement Local</v>
      </c>
      <c r="P4452" s="1" t="str">
        <f t="array" ref="P4452">INDEX(T_Natures[Nature],MATCH(TRUE,ISNUMBER(FIND(T_Natures[Libellé],F4452)),0))</f>
        <v>Virement Local</v>
      </c>
    </row>
    <row r="4453" spans="2:16" x14ac:dyDescent="0.2">
      <c r="B4453" s="1">
        <f t="shared" si="207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209"/>
        <v>7562460.2719997857</v>
      </c>
      <c r="L4453" s="9" t="str">
        <f t="shared" si="208"/>
        <v>Virement Local</v>
      </c>
      <c r="P4453" s="1" t="str">
        <f t="array" ref="P4453">INDEX(T_Natures[Nature],MATCH(TRUE,ISNUMBER(FIND(T_Natures[Libellé],F4453)),0))</f>
        <v>Virement Local</v>
      </c>
    </row>
    <row r="4454" spans="2:16" x14ac:dyDescent="0.2">
      <c r="B4454" s="1">
        <f t="shared" si="207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209"/>
        <v>7562630.2719997857</v>
      </c>
      <c r="L4454" s="9" t="str">
        <f t="shared" si="208"/>
        <v>Virement Local</v>
      </c>
      <c r="P4454" s="1" t="str">
        <f t="array" ref="P4454">INDEX(T_Natures[Nature],MATCH(TRUE,ISNUMBER(FIND(T_Natures[Libellé],F4454)),0))</f>
        <v>Virement Local</v>
      </c>
    </row>
    <row r="4455" spans="2:16" x14ac:dyDescent="0.2">
      <c r="B4455" s="1">
        <f t="shared" si="207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209"/>
        <v>7562780.2719997857</v>
      </c>
      <c r="L4455" s="9" t="str">
        <f t="shared" si="208"/>
        <v>Virement Local</v>
      </c>
      <c r="P4455" s="1" t="str">
        <f t="array" ref="P4455">INDEX(T_Natures[Nature],MATCH(TRUE,ISNUMBER(FIND(T_Natures[Libellé],F4455)),0))</f>
        <v>Virement Local</v>
      </c>
    </row>
    <row r="4456" spans="2:16" x14ac:dyDescent="0.2">
      <c r="B4456" s="1">
        <f t="shared" si="207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209"/>
        <v>7562880.2719997857</v>
      </c>
      <c r="L4456" s="9" t="str">
        <f t="shared" si="208"/>
        <v>Virement Local</v>
      </c>
      <c r="P4456" s="1" t="str">
        <f t="array" ref="P4456">INDEX(T_Natures[Nature],MATCH(TRUE,ISNUMBER(FIND(T_Natures[Libellé],F4456)),0))</f>
        <v>Virement Local</v>
      </c>
    </row>
    <row r="4457" spans="2:16" x14ac:dyDescent="0.2">
      <c r="B4457" s="1">
        <f t="shared" si="207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209"/>
        <v>7562930.2719997857</v>
      </c>
      <c r="L4457" s="9" t="str">
        <f t="shared" si="208"/>
        <v>Virement Local</v>
      </c>
      <c r="P4457" s="1" t="str">
        <f t="array" ref="P4457">INDEX(T_Natures[Nature],MATCH(TRUE,ISNUMBER(FIND(T_Natures[Libellé],F4457)),0))</f>
        <v>Virement Local</v>
      </c>
    </row>
    <row r="4458" spans="2:16" x14ac:dyDescent="0.2">
      <c r="B4458" s="1">
        <f t="shared" si="207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209"/>
        <v>7564135.2719997857</v>
      </c>
      <c r="L4458" s="9" t="str">
        <f t="shared" si="208"/>
        <v>Virement Local</v>
      </c>
      <c r="P4458" s="1" t="str">
        <f t="array" ref="P4458">INDEX(T_Natures[Nature],MATCH(TRUE,ISNUMBER(FIND(T_Natures[Libellé],F4458)),0))</f>
        <v>Virement Local</v>
      </c>
    </row>
    <row r="4459" spans="2:16" x14ac:dyDescent="0.2">
      <c r="B4459" s="1">
        <f t="shared" si="207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209"/>
        <v>7564385.2719997857</v>
      </c>
      <c r="L4459" s="9" t="str">
        <f t="shared" si="208"/>
        <v>Virement Local</v>
      </c>
      <c r="P4459" s="1" t="str">
        <f t="array" ref="P4459">INDEX(T_Natures[Nature],MATCH(TRUE,ISNUMBER(FIND(T_Natures[Libellé],F4459)),0))</f>
        <v>Virement Local</v>
      </c>
    </row>
    <row r="4460" spans="2:16" x14ac:dyDescent="0.2">
      <c r="B4460" s="1">
        <f t="shared" si="207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209"/>
        <v>7564415.2719997857</v>
      </c>
      <c r="L4460" s="9" t="str">
        <f t="shared" si="208"/>
        <v>Virement Local</v>
      </c>
      <c r="P4460" s="1" t="str">
        <f t="array" ref="P4460">INDEX(T_Natures[Nature],MATCH(TRUE,ISNUMBER(FIND(T_Natures[Libellé],F4460)),0))</f>
        <v>Virement Local</v>
      </c>
    </row>
    <row r="4461" spans="2:16" x14ac:dyDescent="0.2">
      <c r="B4461" s="1">
        <f t="shared" si="207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209"/>
        <v>7564465.2719997857</v>
      </c>
      <c r="L4461" s="9" t="str">
        <f t="shared" si="208"/>
        <v>Virement Local</v>
      </c>
      <c r="P4461" s="1" t="str">
        <f t="array" ref="P4461">INDEX(T_Natures[Nature],MATCH(TRUE,ISNUMBER(FIND(T_Natures[Libellé],F4461)),0))</f>
        <v>Virement Local</v>
      </c>
    </row>
    <row r="4462" spans="2:16" x14ac:dyDescent="0.2">
      <c r="B4462" s="1">
        <f t="shared" si="207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209"/>
        <v>7564565.2719997857</v>
      </c>
      <c r="L4462" s="9" t="str">
        <f t="shared" si="208"/>
        <v>Virement Local</v>
      </c>
      <c r="P4462" s="1" t="str">
        <f t="array" ref="P4462">INDEX(T_Natures[Nature],MATCH(TRUE,ISNUMBER(FIND(T_Natures[Libellé],F4462)),0))</f>
        <v>Virement Local</v>
      </c>
    </row>
    <row r="4463" spans="2:16" x14ac:dyDescent="0.2">
      <c r="B4463" s="1">
        <f t="shared" si="207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209"/>
        <v>7564585.2719997857</v>
      </c>
      <c r="L4463" s="9" t="str">
        <f t="shared" si="208"/>
        <v>Virement Local</v>
      </c>
      <c r="P4463" s="1" t="str">
        <f t="array" ref="P4463">INDEX(T_Natures[Nature],MATCH(TRUE,ISNUMBER(FIND(T_Natures[Libellé],F4463)),0))</f>
        <v>Virement Local</v>
      </c>
    </row>
    <row r="4464" spans="2:16" x14ac:dyDescent="0.2">
      <c r="B4464" s="1">
        <f t="shared" si="207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209"/>
        <v>7564615.2719997857</v>
      </c>
      <c r="L4464" s="9" t="str">
        <f t="shared" si="208"/>
        <v>Virement Local</v>
      </c>
      <c r="P4464" s="1" t="str">
        <f t="array" ref="P4464">INDEX(T_Natures[Nature],MATCH(TRUE,ISNUMBER(FIND(T_Natures[Libellé],F4464)),0))</f>
        <v>Virement Local</v>
      </c>
    </row>
    <row r="4465" spans="2:16" x14ac:dyDescent="0.2">
      <c r="B4465" s="1">
        <f t="shared" si="207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209"/>
        <v>7564704.2719997857</v>
      </c>
      <c r="L4465" s="9" t="str">
        <f t="shared" si="208"/>
        <v>Virement Local</v>
      </c>
      <c r="P4465" s="1" t="str">
        <f t="array" ref="P4465">INDEX(T_Natures[Nature],MATCH(TRUE,ISNUMBER(FIND(T_Natures[Libellé],F4465)),0))</f>
        <v>Virement Local</v>
      </c>
    </row>
    <row r="4466" spans="2:16" x14ac:dyDescent="0.2">
      <c r="B4466" s="1">
        <f t="shared" si="207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209"/>
        <v>7564724.2719997857</v>
      </c>
      <c r="L4466" s="9" t="str">
        <f t="shared" si="208"/>
        <v>Virement Local</v>
      </c>
      <c r="P4466" s="1" t="str">
        <f t="array" ref="P4466">INDEX(T_Natures[Nature],MATCH(TRUE,ISNUMBER(FIND(T_Natures[Libellé],F4466)),0))</f>
        <v>Virement Local</v>
      </c>
    </row>
    <row r="4467" spans="2:16" x14ac:dyDescent="0.2">
      <c r="B4467" s="1">
        <f t="shared" si="207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209"/>
        <v>7565084.2719997857</v>
      </c>
      <c r="L4467" s="9" t="str">
        <f t="shared" si="208"/>
        <v>Virement Local</v>
      </c>
      <c r="P4467" s="1" t="str">
        <f t="array" ref="P4467">INDEX(T_Natures[Nature],MATCH(TRUE,ISNUMBER(FIND(T_Natures[Libellé],F4467)),0))</f>
        <v>Virement Local</v>
      </c>
    </row>
    <row r="4468" spans="2:16" x14ac:dyDescent="0.2">
      <c r="B4468" s="1">
        <f t="shared" si="207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209"/>
        <v>7565134.2719997857</v>
      </c>
      <c r="L4468" s="9" t="str">
        <f t="shared" si="208"/>
        <v>Virement Local</v>
      </c>
      <c r="P4468" s="1" t="str">
        <f t="array" ref="P4468">INDEX(T_Natures[Nature],MATCH(TRUE,ISNUMBER(FIND(T_Natures[Libellé],F4468)),0))</f>
        <v>Virement Local</v>
      </c>
    </row>
    <row r="4469" spans="2:16" x14ac:dyDescent="0.2">
      <c r="B4469" s="1">
        <f t="shared" si="207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209"/>
        <v>7565133.9739997853</v>
      </c>
      <c r="L4469" s="9" t="str">
        <f t="shared" si="208"/>
        <v>Commission/Vir</v>
      </c>
      <c r="P4469" s="1" t="str">
        <f t="array" ref="P4469">INDEX(T_Natures[Nature],MATCH(TRUE,ISNUMBER(FIND(T_Natures[Libellé],F4469)),0))</f>
        <v>Commission/Vir</v>
      </c>
    </row>
    <row r="4470" spans="2:16" x14ac:dyDescent="0.2">
      <c r="B4470" s="1">
        <f t="shared" si="207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209"/>
        <v>7565133.6759997848</v>
      </c>
      <c r="L4470" s="9" t="str">
        <f t="shared" si="208"/>
        <v>Commission/Vir</v>
      </c>
      <c r="P4470" s="1" t="str">
        <f t="array" ref="P4470">INDEX(T_Natures[Nature],MATCH(TRUE,ISNUMBER(FIND(T_Natures[Libellé],F4470)),0))</f>
        <v>Commission/Vir</v>
      </c>
    </row>
    <row r="4471" spans="2:16" x14ac:dyDescent="0.2">
      <c r="B4471" s="1">
        <f t="shared" si="207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209"/>
        <v>7565133.3779997844</v>
      </c>
      <c r="L4471" s="9" t="str">
        <f t="shared" si="208"/>
        <v>Commission/Vir</v>
      </c>
      <c r="P4471" s="1" t="str">
        <f t="array" ref="P4471">INDEX(T_Natures[Nature],MATCH(TRUE,ISNUMBER(FIND(T_Natures[Libellé],F4471)),0))</f>
        <v>Commission/Vir</v>
      </c>
    </row>
    <row r="4472" spans="2:16" x14ac:dyDescent="0.2">
      <c r="B4472" s="1">
        <f t="shared" si="207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209"/>
        <v>7565133.079999784</v>
      </c>
      <c r="L4472" s="9" t="str">
        <f t="shared" si="208"/>
        <v>Commission/Vir</v>
      </c>
      <c r="P4472" s="1" t="str">
        <f t="array" ref="P4472">INDEX(T_Natures[Nature],MATCH(TRUE,ISNUMBER(FIND(T_Natures[Libellé],F4472)),0))</f>
        <v>Commission/Vir</v>
      </c>
    </row>
    <row r="4473" spans="2:16" x14ac:dyDescent="0.2">
      <c r="B4473" s="1">
        <f t="shared" si="207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209"/>
        <v>7565132.7819997836</v>
      </c>
      <c r="L4473" s="9" t="str">
        <f t="shared" si="208"/>
        <v>Commission/Vir</v>
      </c>
      <c r="P4473" s="1" t="str">
        <f t="array" ref="P4473">INDEX(T_Natures[Nature],MATCH(TRUE,ISNUMBER(FIND(T_Natures[Libellé],F4473)),0))</f>
        <v>Commission/Vir</v>
      </c>
    </row>
    <row r="4474" spans="2:16" x14ac:dyDescent="0.2">
      <c r="B4474" s="1">
        <f t="shared" si="207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209"/>
        <v>7565132.4839997832</v>
      </c>
      <c r="L4474" s="9" t="str">
        <f t="shared" si="208"/>
        <v>Commission/Vir</v>
      </c>
      <c r="P4474" s="1" t="str">
        <f t="array" ref="P4474">INDEX(T_Natures[Nature],MATCH(TRUE,ISNUMBER(FIND(T_Natures[Libellé],F4474)),0))</f>
        <v>Commission/Vir</v>
      </c>
    </row>
    <row r="4475" spans="2:16" x14ac:dyDescent="0.2">
      <c r="B4475" s="1">
        <f t="shared" si="207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209"/>
        <v>7565132.1859997828</v>
      </c>
      <c r="L4475" s="9" t="str">
        <f t="shared" si="208"/>
        <v>Commission/Vir</v>
      </c>
      <c r="P4475" s="1" t="str">
        <f t="array" ref="P4475">INDEX(T_Natures[Nature],MATCH(TRUE,ISNUMBER(FIND(T_Natures[Libellé],F4475)),0))</f>
        <v>Commission/Vir</v>
      </c>
    </row>
    <row r="4476" spans="2:16" x14ac:dyDescent="0.2">
      <c r="B4476" s="1">
        <f t="shared" si="207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209"/>
        <v>7565131.8879997823</v>
      </c>
      <c r="L4476" s="9" t="str">
        <f t="shared" si="208"/>
        <v>Commission/Vir</v>
      </c>
      <c r="P4476" s="1" t="str">
        <f t="array" ref="P4476">INDEX(T_Natures[Nature],MATCH(TRUE,ISNUMBER(FIND(T_Natures[Libellé],F4476)),0))</f>
        <v>Commission/Vir</v>
      </c>
    </row>
    <row r="4477" spans="2:16" x14ac:dyDescent="0.2">
      <c r="B4477" s="1">
        <f t="shared" si="207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209"/>
        <v>7565131.5899997819</v>
      </c>
      <c r="L4477" s="9" t="str">
        <f t="shared" si="208"/>
        <v>Commission/Vir</v>
      </c>
      <c r="P4477" s="1" t="str">
        <f t="array" ref="P4477">INDEX(T_Natures[Nature],MATCH(TRUE,ISNUMBER(FIND(T_Natures[Libellé],F4477)),0))</f>
        <v>Commission/Vir</v>
      </c>
    </row>
    <row r="4478" spans="2:16" x14ac:dyDescent="0.2">
      <c r="B4478" s="1">
        <f t="shared" si="207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209"/>
        <v>7565131.2919997815</v>
      </c>
      <c r="L4478" s="9" t="str">
        <f t="shared" si="208"/>
        <v>Commission/Vir</v>
      </c>
      <c r="P4478" s="1" t="str">
        <f t="array" ref="P4478">INDEX(T_Natures[Nature],MATCH(TRUE,ISNUMBER(FIND(T_Natures[Libellé],F4478)),0))</f>
        <v>Commission/Vir</v>
      </c>
    </row>
    <row r="4479" spans="2:16" x14ac:dyDescent="0.2">
      <c r="B4479" s="1">
        <f t="shared" si="207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209"/>
        <v>7565130.9939997811</v>
      </c>
      <c r="L4479" s="9" t="str">
        <f t="shared" si="208"/>
        <v>Commission/Vir</v>
      </c>
      <c r="P4479" s="1" t="str">
        <f t="array" ref="P4479">INDEX(T_Natures[Nature],MATCH(TRUE,ISNUMBER(FIND(T_Natures[Libellé],F4479)),0))</f>
        <v>Commission/Vir</v>
      </c>
    </row>
    <row r="4480" spans="2:16" x14ac:dyDescent="0.2">
      <c r="B4480" s="1">
        <f t="shared" si="207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209"/>
        <v>7565130.6959997807</v>
      </c>
      <c r="L4480" s="9" t="str">
        <f t="shared" si="208"/>
        <v>Commission/Vir</v>
      </c>
      <c r="P4480" s="1" t="str">
        <f t="array" ref="P4480">INDEX(T_Natures[Nature],MATCH(TRUE,ISNUMBER(FIND(T_Natures[Libellé],F4480)),0))</f>
        <v>Commission/Vir</v>
      </c>
    </row>
    <row r="4481" spans="2:16" x14ac:dyDescent="0.2">
      <c r="B4481" s="1">
        <f t="shared" si="207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209"/>
        <v>7565130.3979997803</v>
      </c>
      <c r="L4481" s="9" t="str">
        <f t="shared" si="208"/>
        <v>Commission/Vir</v>
      </c>
      <c r="P4481" s="1" t="str">
        <f t="array" ref="P4481">INDEX(T_Natures[Nature],MATCH(TRUE,ISNUMBER(FIND(T_Natures[Libellé],F4481)),0))</f>
        <v>Commission/Vir</v>
      </c>
    </row>
    <row r="4482" spans="2:16" x14ac:dyDescent="0.2">
      <c r="B4482" s="1">
        <f t="shared" si="207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209"/>
        <v>7565200.3979997803</v>
      </c>
      <c r="L4482" s="9" t="str">
        <f t="shared" si="208"/>
        <v>Virement Local</v>
      </c>
      <c r="P4482" s="1" t="str">
        <f t="array" ref="P4482">INDEX(T_Natures[Nature],MATCH(TRUE,ISNUMBER(FIND(T_Natures[Libellé],F4482)),0))</f>
        <v>Virement Local</v>
      </c>
    </row>
    <row r="4483" spans="2:16" x14ac:dyDescent="0.2">
      <c r="B4483" s="1">
        <f t="shared" si="207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209"/>
        <v>7565400.3979997803</v>
      </c>
      <c r="L4483" s="9" t="str">
        <f t="shared" si="208"/>
        <v>Virement Local</v>
      </c>
      <c r="P4483" s="1" t="str">
        <f t="array" ref="P4483">INDEX(T_Natures[Nature],MATCH(TRUE,ISNUMBER(FIND(T_Natures[Libellé],F4483)),0))</f>
        <v>Virement Local</v>
      </c>
    </row>
    <row r="4484" spans="2:16" x14ac:dyDescent="0.2">
      <c r="B4484" s="1">
        <f t="shared" si="207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209"/>
        <v>7565500.3979997803</v>
      </c>
      <c r="L4484" s="9" t="str">
        <f t="shared" si="208"/>
        <v>Virement Local</v>
      </c>
      <c r="P4484" s="1" t="str">
        <f t="array" ref="P4484">INDEX(T_Natures[Nature],MATCH(TRUE,ISNUMBER(FIND(T_Natures[Libellé],F4484)),0))</f>
        <v>Virement Local</v>
      </c>
    </row>
    <row r="4485" spans="2:16" x14ac:dyDescent="0.2">
      <c r="B4485" s="1">
        <f t="shared" ref="B4485:B4548" si="210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209"/>
        <v>7565590.3979997803</v>
      </c>
      <c r="L4485" s="9" t="str">
        <f t="shared" ref="L4485:L4548" si="211">IF(ISNUMBER(FIND(LEFT($R$4,$S$4),F4485))=TRUE,$T$4,IF(ISNUMBER(FIND(LEFT($R$5,$S$5),F4485))=TRUE,$T$5,IF(ISNUMBER(FIND(LEFT($R$6,$S$6),F4485))=TRUE,$T$6,IF(ISNUMBER(FIND(LEFT($R$7,$S$7),F4485))=TRUE,$T$7,IF(ISNUMBER(FIND(LEFT($R$8,$S$8),F4485))=TRUE,$T$8,IF(ISNUMBER(FIND(LEFT($R$9,$S$9),F4485))=TRUE,$T$9,IF(ISNUMBER(FIND(LEFT($R$10,$S$10),F4485))=TRUE,$T$10,IF(ISNUMBER(FIND(LEFT($R$11,$S$11),F4485))=TRUE,$T$11,IF(ISNUMBER(FIND(LEFT($R$12,$S$12),F4485))=TRUE,$T$12,IF(ISNUMBER(FIND(LEFT($R$13,$S$13),F4485))=TRUE,$T$13,IF(ISNUMBER(FIND(LEFT($R$14,$S$14),F4485))=TRUE,$T$14,IF(ISNUMBER(FIND(LEFT($R$15,$S$15),F4485))=TRUE,$T$15,IF(ISNUMBER(FIND(LEFT($R$16,$S$16),F4485))=TRUE,$T$16,IF(ISNUMBER(FIND(LEFT($R$17,$S$17),F4485))=TRUE,$T$17,IF(ISNUMBER(FIND(LEFT($R$18,$S$18),F4485))=TRUE,$T$18,IF(ISNUMBER(FIND(LEFT($R$19,$S$19),F4485))=TRUE,$T$19,IF(ISNUMBER(FIND(LEFT($R$20,$S$20),F4485))=TRUE,$T$20,IF(ISNUMBER(FIND(LEFT($R$21,$S$21),F4485))=TRUE,$T$21,IF(ISNUMBER(FIND(LEFT($R$24,$S$24),F4485))=TRUE,$T$24,IF(ISNUMBER(FIND(LEFT($R$25,$S$25),F4485))=TRUE,$T$25,IF(ISNUMBER(FIND(LEFT($R$26,$S$26),F4485))=TRUE,$T$26,IF(ISNUMBER(FIND(LEFT($R$27,$S$27),F4485))=TRUE,$T$27,IF(ISNUMBER(FIND(LEFT($R$28,$S$28),F4485))=TRUE,$T$28,IF(ISNUMBER(FIND(LEFT($R$22,$S$22),F4485))=TRUE,$T$22,IF(ISNUMBER(FIND(LEFT($R$23,$S$23),F4485))=TRUE,$T$23,IF(ISNUMBER(FIND(LEFT($R$29,$S$29),F4485))=TRUE,$T$29))))))))))))))))))))))))))</f>
        <v>Virement Local</v>
      </c>
      <c r="P4485" s="1" t="str">
        <f t="array" ref="P4485">INDEX(T_Natures[Nature],MATCH(TRUE,ISNUMBER(FIND(T_Natures[Libellé],F4485)),0))</f>
        <v>Virement Local</v>
      </c>
    </row>
    <row r="4486" spans="2:16" x14ac:dyDescent="0.2">
      <c r="B4486" s="1">
        <f t="shared" si="210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212">K4485+J4486-I4486</f>
        <v>7565740.3979997803</v>
      </c>
      <c r="L4486" s="9" t="str">
        <f t="shared" si="211"/>
        <v>Virement Local</v>
      </c>
      <c r="P4486" s="1" t="str">
        <f t="array" ref="P4486">INDEX(T_Natures[Nature],MATCH(TRUE,ISNUMBER(FIND(T_Natures[Libellé],F4486)),0))</f>
        <v>Virement Local</v>
      </c>
    </row>
    <row r="4487" spans="2:16" x14ac:dyDescent="0.2">
      <c r="B4487" s="1">
        <f t="shared" si="210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212"/>
        <v>7566490.3979997803</v>
      </c>
      <c r="L4487" s="9" t="str">
        <f t="shared" si="211"/>
        <v>Virement Local</v>
      </c>
      <c r="P4487" s="1" t="str">
        <f t="array" ref="P4487">INDEX(T_Natures[Nature],MATCH(TRUE,ISNUMBER(FIND(T_Natures[Libellé],F4487)),0))</f>
        <v>Virement Local</v>
      </c>
    </row>
    <row r="4488" spans="2:16" x14ac:dyDescent="0.2">
      <c r="B4488" s="1">
        <f t="shared" si="210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212"/>
        <v>7566540.3979997803</v>
      </c>
      <c r="L4488" s="9" t="str">
        <f t="shared" si="211"/>
        <v>Virement Local</v>
      </c>
      <c r="P4488" s="1" t="str">
        <f t="array" ref="P4488">INDEX(T_Natures[Nature],MATCH(TRUE,ISNUMBER(FIND(T_Natures[Libellé],F4488)),0))</f>
        <v>Virement Local</v>
      </c>
    </row>
    <row r="4489" spans="2:16" x14ac:dyDescent="0.2">
      <c r="B4489" s="1">
        <f t="shared" si="210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212"/>
        <v>7566840.3979997803</v>
      </c>
      <c r="L4489" s="9" t="str">
        <f t="shared" si="211"/>
        <v>Virement Local</v>
      </c>
      <c r="P4489" s="1" t="str">
        <f t="array" ref="P4489">INDEX(T_Natures[Nature],MATCH(TRUE,ISNUMBER(FIND(T_Natures[Libellé],F4489)),0))</f>
        <v>Virement Local</v>
      </c>
    </row>
    <row r="4490" spans="2:16" x14ac:dyDescent="0.2">
      <c r="B4490" s="1">
        <f t="shared" si="210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212"/>
        <v>7567340.3979997803</v>
      </c>
      <c r="L4490" s="9" t="str">
        <f t="shared" si="211"/>
        <v>Virement Local</v>
      </c>
      <c r="P4490" s="1" t="str">
        <f t="array" ref="P4490">INDEX(T_Natures[Nature],MATCH(TRUE,ISNUMBER(FIND(T_Natures[Libellé],F4490)),0))</f>
        <v>Virement Local</v>
      </c>
    </row>
    <row r="4491" spans="2:16" x14ac:dyDescent="0.2">
      <c r="B4491" s="1">
        <f t="shared" si="210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212"/>
        <v>7567540.3979997803</v>
      </c>
      <c r="L4491" s="9" t="str">
        <f t="shared" si="211"/>
        <v>Virement Local</v>
      </c>
      <c r="P4491" s="1" t="str">
        <f t="array" ref="P4491">INDEX(T_Natures[Nature],MATCH(TRUE,ISNUMBER(FIND(T_Natures[Libellé],F4491)),0))</f>
        <v>Virement Local</v>
      </c>
    </row>
    <row r="4492" spans="2:16" x14ac:dyDescent="0.2">
      <c r="B4492" s="1">
        <f t="shared" si="210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212"/>
        <v>7567690.3979997803</v>
      </c>
      <c r="L4492" s="9" t="str">
        <f t="shared" si="211"/>
        <v>Virement Local</v>
      </c>
      <c r="P4492" s="1" t="str">
        <f t="array" ref="P4492">INDEX(T_Natures[Nature],MATCH(TRUE,ISNUMBER(FIND(T_Natures[Libellé],F4492)),0))</f>
        <v>Virement Local</v>
      </c>
    </row>
    <row r="4493" spans="2:16" x14ac:dyDescent="0.2">
      <c r="B4493" s="1">
        <f t="shared" si="210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212"/>
        <v>7567857.3079997804</v>
      </c>
      <c r="L4493" s="9" t="str">
        <f t="shared" si="211"/>
        <v>Virement Local</v>
      </c>
      <c r="P4493" s="1" t="str">
        <f t="array" ref="P4493">INDEX(T_Natures[Nature],MATCH(TRUE,ISNUMBER(FIND(T_Natures[Libellé],F4493)),0))</f>
        <v>Virement Local</v>
      </c>
    </row>
    <row r="4494" spans="2:16" x14ac:dyDescent="0.2">
      <c r="B4494" s="1">
        <f t="shared" si="210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212"/>
        <v>7568262.1679997807</v>
      </c>
      <c r="L4494" s="9" t="str">
        <f t="shared" si="211"/>
        <v>Virement Local</v>
      </c>
      <c r="P4494" s="1" t="str">
        <f t="array" ref="P4494">INDEX(T_Natures[Nature],MATCH(TRUE,ISNUMBER(FIND(T_Natures[Libellé],F4494)),0))</f>
        <v>Virement Local</v>
      </c>
    </row>
    <row r="4495" spans="2:16" x14ac:dyDescent="0.2">
      <c r="B4495" s="1">
        <f t="shared" si="210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212"/>
        <v>7568562.1679997807</v>
      </c>
      <c r="L4495" s="9" t="str">
        <f t="shared" si="211"/>
        <v>Virement Local</v>
      </c>
      <c r="P4495" s="1" t="str">
        <f t="array" ref="P4495">INDEX(T_Natures[Nature],MATCH(TRUE,ISNUMBER(FIND(T_Natures[Libellé],F4495)),0))</f>
        <v>Virement Local</v>
      </c>
    </row>
    <row r="4496" spans="2:16" x14ac:dyDescent="0.2">
      <c r="B4496" s="1">
        <f t="shared" si="210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212"/>
        <v>7568612.1679997807</v>
      </c>
      <c r="L4496" s="9" t="str">
        <f t="shared" si="211"/>
        <v>Virement Local</v>
      </c>
      <c r="P4496" s="1" t="str">
        <f t="array" ref="P4496">INDEX(T_Natures[Nature],MATCH(TRUE,ISNUMBER(FIND(T_Natures[Libellé],F4496)),0))</f>
        <v>Virement Local</v>
      </c>
    </row>
    <row r="4497" spans="2:16" x14ac:dyDescent="0.2">
      <c r="B4497" s="1">
        <f t="shared" si="210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212"/>
        <v>7568662.1679997807</v>
      </c>
      <c r="L4497" s="9" t="str">
        <f t="shared" si="211"/>
        <v>Virement Local</v>
      </c>
      <c r="P4497" s="1" t="str">
        <f t="array" ref="P4497">INDEX(T_Natures[Nature],MATCH(TRUE,ISNUMBER(FIND(T_Natures[Libellé],F4497)),0))</f>
        <v>Virement Local</v>
      </c>
    </row>
    <row r="4498" spans="2:16" x14ac:dyDescent="0.2">
      <c r="B4498" s="1">
        <f t="shared" si="210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212"/>
        <v>7569162.1679997807</v>
      </c>
      <c r="L4498" s="9" t="str">
        <f t="shared" si="211"/>
        <v>Virement Local</v>
      </c>
      <c r="P4498" s="1" t="str">
        <f t="array" ref="P4498">INDEX(T_Natures[Nature],MATCH(TRUE,ISNUMBER(FIND(T_Natures[Libellé],F4498)),0))</f>
        <v>Virement Local</v>
      </c>
    </row>
    <row r="4499" spans="2:16" x14ac:dyDescent="0.2">
      <c r="B4499" s="1">
        <f t="shared" si="210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212"/>
        <v>7569362.1679997807</v>
      </c>
      <c r="L4499" s="9" t="str">
        <f t="shared" si="211"/>
        <v>Virement Local</v>
      </c>
      <c r="P4499" s="1" t="str">
        <f t="array" ref="P4499">INDEX(T_Natures[Nature],MATCH(TRUE,ISNUMBER(FIND(T_Natures[Libellé],F4499)),0))</f>
        <v>Virement Local</v>
      </c>
    </row>
    <row r="4500" spans="2:16" x14ac:dyDescent="0.2">
      <c r="B4500" s="1">
        <f t="shared" si="210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212"/>
        <v>7569422.1679997807</v>
      </c>
      <c r="L4500" s="9" t="str">
        <f t="shared" si="211"/>
        <v>Virement Local</v>
      </c>
      <c r="P4500" s="1" t="str">
        <f t="array" ref="P4500">INDEX(T_Natures[Nature],MATCH(TRUE,ISNUMBER(FIND(T_Natures[Libellé],F4500)),0))</f>
        <v>Virement Local</v>
      </c>
    </row>
    <row r="4501" spans="2:16" x14ac:dyDescent="0.2">
      <c r="B4501" s="1">
        <f t="shared" si="210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212"/>
        <v>7569622.1679997807</v>
      </c>
      <c r="L4501" s="9" t="str">
        <f t="shared" si="211"/>
        <v>Virement Local</v>
      </c>
      <c r="P4501" s="1" t="str">
        <f t="array" ref="P4501">INDEX(T_Natures[Nature],MATCH(TRUE,ISNUMBER(FIND(T_Natures[Libellé],F4501)),0))</f>
        <v>Virement Local</v>
      </c>
    </row>
    <row r="4502" spans="2:16" x14ac:dyDescent="0.2">
      <c r="B4502" s="1">
        <f t="shared" si="210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212"/>
        <v>7569642.1679997807</v>
      </c>
      <c r="L4502" s="9" t="str">
        <f t="shared" si="211"/>
        <v>Virement Local</v>
      </c>
      <c r="P4502" s="1" t="str">
        <f t="array" ref="P4502">INDEX(T_Natures[Nature],MATCH(TRUE,ISNUMBER(FIND(T_Natures[Libellé],F4502)),0))</f>
        <v>Virement Local</v>
      </c>
    </row>
    <row r="4503" spans="2:16" x14ac:dyDescent="0.2">
      <c r="B4503" s="1">
        <f t="shared" si="210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212"/>
        <v>7569692.1679997807</v>
      </c>
      <c r="L4503" s="9" t="str">
        <f t="shared" si="211"/>
        <v>Virement Local</v>
      </c>
      <c r="P4503" s="1" t="str">
        <f t="array" ref="P4503">INDEX(T_Natures[Nature],MATCH(TRUE,ISNUMBER(FIND(T_Natures[Libellé],F4503)),0))</f>
        <v>Virement Local</v>
      </c>
    </row>
    <row r="4504" spans="2:16" x14ac:dyDescent="0.2">
      <c r="B4504" s="1">
        <f t="shared" si="210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212"/>
        <v>7569792.1679997807</v>
      </c>
      <c r="L4504" s="9" t="str">
        <f t="shared" si="211"/>
        <v>Virement Local</v>
      </c>
      <c r="P4504" s="1" t="str">
        <f t="array" ref="P4504">INDEX(T_Natures[Nature],MATCH(TRUE,ISNUMBER(FIND(T_Natures[Libellé],F4504)),0))</f>
        <v>Virement Local</v>
      </c>
    </row>
    <row r="4505" spans="2:16" x14ac:dyDescent="0.2">
      <c r="B4505" s="1">
        <f t="shared" si="210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212"/>
        <v>7569816.1679997807</v>
      </c>
      <c r="L4505" s="9" t="str">
        <f t="shared" si="211"/>
        <v>Virement Local</v>
      </c>
      <c r="P4505" s="1" t="str">
        <f t="array" ref="P4505">INDEX(T_Natures[Nature],MATCH(TRUE,ISNUMBER(FIND(T_Natures[Libellé],F4505)),0))</f>
        <v>Virement Local</v>
      </c>
    </row>
    <row r="4506" spans="2:16" x14ac:dyDescent="0.2">
      <c r="B4506" s="1">
        <f t="shared" si="210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212"/>
        <v>7569846.1679997807</v>
      </c>
      <c r="L4506" s="9" t="str">
        <f t="shared" si="211"/>
        <v>Virement Local</v>
      </c>
      <c r="P4506" s="1" t="str">
        <f t="array" ref="P4506">INDEX(T_Natures[Nature],MATCH(TRUE,ISNUMBER(FIND(T_Natures[Libellé],F4506)),0))</f>
        <v>Virement Local</v>
      </c>
    </row>
    <row r="4507" spans="2:16" x14ac:dyDescent="0.2">
      <c r="B4507" s="1">
        <f t="shared" si="210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212"/>
        <v>7569856.1679997807</v>
      </c>
      <c r="L4507" s="9" t="str">
        <f t="shared" si="211"/>
        <v>Virement Local</v>
      </c>
      <c r="P4507" s="1" t="str">
        <f t="array" ref="P4507">INDEX(T_Natures[Nature],MATCH(TRUE,ISNUMBER(FIND(T_Natures[Libellé],F4507)),0))</f>
        <v>Virement Local</v>
      </c>
    </row>
    <row r="4508" spans="2:16" x14ac:dyDescent="0.2">
      <c r="B4508" s="1">
        <f t="shared" si="210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212"/>
        <v>7570022.6529997811</v>
      </c>
      <c r="L4508" s="9" t="str">
        <f t="shared" si="211"/>
        <v>Virement Local</v>
      </c>
      <c r="P4508" s="1" t="str">
        <f t="array" ref="P4508">INDEX(T_Natures[Nature],MATCH(TRUE,ISNUMBER(FIND(T_Natures[Libellé],F4508)),0))</f>
        <v>Virement Local</v>
      </c>
    </row>
    <row r="4509" spans="2:16" x14ac:dyDescent="0.2">
      <c r="B4509" s="1">
        <f t="shared" si="210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212"/>
        <v>7570188.8879997814</v>
      </c>
      <c r="L4509" s="9" t="str">
        <f t="shared" si="211"/>
        <v>Virement Local</v>
      </c>
      <c r="P4509" s="1" t="str">
        <f t="array" ref="P4509">INDEX(T_Natures[Nature],MATCH(TRUE,ISNUMBER(FIND(T_Natures[Libellé],F4509)),0))</f>
        <v>Virement Local</v>
      </c>
    </row>
    <row r="4510" spans="2:16" x14ac:dyDescent="0.2">
      <c r="B4510" s="1">
        <f t="shared" si="210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212"/>
        <v>7570289.0249997815</v>
      </c>
      <c r="L4510" s="9" t="str">
        <f t="shared" si="211"/>
        <v>Virement Local</v>
      </c>
      <c r="P4510" s="1" t="str">
        <f t="array" ref="P4510">INDEX(T_Natures[Nature],MATCH(TRUE,ISNUMBER(FIND(T_Natures[Libellé],F4510)),0))</f>
        <v>Virement Local</v>
      </c>
    </row>
    <row r="4511" spans="2:16" x14ac:dyDescent="0.2">
      <c r="B4511" s="1">
        <f t="shared" si="210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212"/>
        <v>7571301.0249997815</v>
      </c>
      <c r="L4511" s="9" t="str">
        <f t="shared" si="211"/>
        <v>Virement Local</v>
      </c>
      <c r="P4511" s="1" t="str">
        <f t="array" ref="P4511">INDEX(T_Natures[Nature],MATCH(TRUE,ISNUMBER(FIND(T_Natures[Libellé],F4511)),0))</f>
        <v>Virement Local</v>
      </c>
    </row>
    <row r="4512" spans="2:16" x14ac:dyDescent="0.2">
      <c r="B4512" s="1">
        <f t="shared" si="210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212"/>
        <v>7571401.0249997815</v>
      </c>
      <c r="L4512" s="9" t="str">
        <f t="shared" si="211"/>
        <v>Virement Local</v>
      </c>
      <c r="P4512" s="1" t="str">
        <f t="array" ref="P4512">INDEX(T_Natures[Nature],MATCH(TRUE,ISNUMBER(FIND(T_Natures[Libellé],F4512)),0))</f>
        <v>Virement Local</v>
      </c>
    </row>
    <row r="4513" spans="2:16" x14ac:dyDescent="0.2">
      <c r="B4513" s="1">
        <f t="shared" si="210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212"/>
        <v>7572101.0249997815</v>
      </c>
      <c r="L4513" s="9" t="str">
        <f t="shared" si="211"/>
        <v>Virement Local</v>
      </c>
      <c r="P4513" s="1" t="str">
        <f t="array" ref="P4513">INDEX(T_Natures[Nature],MATCH(TRUE,ISNUMBER(FIND(T_Natures[Libellé],F4513)),0))</f>
        <v>Virement Local</v>
      </c>
    </row>
    <row r="4514" spans="2:16" x14ac:dyDescent="0.2">
      <c r="B4514" s="1">
        <f t="shared" si="210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212"/>
        <v>7572601.0249997815</v>
      </c>
      <c r="L4514" s="9" t="str">
        <f t="shared" si="211"/>
        <v>Virement Local</v>
      </c>
      <c r="P4514" s="1" t="str">
        <f t="array" ref="P4514">INDEX(T_Natures[Nature],MATCH(TRUE,ISNUMBER(FIND(T_Natures[Libellé],F4514)),0))</f>
        <v>Virement Local</v>
      </c>
    </row>
    <row r="4515" spans="2:16" x14ac:dyDescent="0.2">
      <c r="B4515" s="1">
        <f t="shared" si="210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212"/>
        <v>7572651.0249997815</v>
      </c>
      <c r="L4515" s="9" t="str">
        <f t="shared" si="211"/>
        <v>Virement Local</v>
      </c>
      <c r="P4515" s="1" t="str">
        <f t="array" ref="P4515">INDEX(T_Natures[Nature],MATCH(TRUE,ISNUMBER(FIND(T_Natures[Libellé],F4515)),0))</f>
        <v>Virement Local</v>
      </c>
    </row>
    <row r="4516" spans="2:16" x14ac:dyDescent="0.2">
      <c r="B4516" s="1">
        <f t="shared" si="210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212"/>
        <v>7572741.0249997815</v>
      </c>
      <c r="L4516" s="9" t="str">
        <f t="shared" si="211"/>
        <v>Virement Local</v>
      </c>
      <c r="P4516" s="1" t="str">
        <f t="array" ref="P4516">INDEX(T_Natures[Nature],MATCH(TRUE,ISNUMBER(FIND(T_Natures[Libellé],F4516)),0))</f>
        <v>Virement Local</v>
      </c>
    </row>
    <row r="4517" spans="2:16" x14ac:dyDescent="0.2">
      <c r="B4517" s="1">
        <f t="shared" si="210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212"/>
        <v>7572791.0249997815</v>
      </c>
      <c r="L4517" s="9" t="str">
        <f t="shared" si="211"/>
        <v>Virement Local</v>
      </c>
      <c r="P4517" s="1" t="str">
        <f t="array" ref="P4517">INDEX(T_Natures[Nature],MATCH(TRUE,ISNUMBER(FIND(T_Natures[Libellé],F4517)),0))</f>
        <v>Virement Local</v>
      </c>
    </row>
    <row r="4518" spans="2:16" x14ac:dyDescent="0.2">
      <c r="B4518" s="1">
        <f t="shared" si="210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212"/>
        <v>7572971.0249997815</v>
      </c>
      <c r="L4518" s="9" t="str">
        <f t="shared" si="211"/>
        <v>Virement Local</v>
      </c>
      <c r="P4518" s="1" t="str">
        <f t="array" ref="P4518">INDEX(T_Natures[Nature],MATCH(TRUE,ISNUMBER(FIND(T_Natures[Libellé],F4518)),0))</f>
        <v>Virement Local</v>
      </c>
    </row>
    <row r="4519" spans="2:16" x14ac:dyDescent="0.2">
      <c r="B4519" s="1">
        <f t="shared" si="210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212"/>
        <v>7574171.0249997815</v>
      </c>
      <c r="L4519" s="9" t="str">
        <f t="shared" si="211"/>
        <v>Virement Local</v>
      </c>
      <c r="P4519" s="1" t="str">
        <f t="array" ref="P4519">INDEX(T_Natures[Nature],MATCH(TRUE,ISNUMBER(FIND(T_Natures[Libellé],F4519)),0))</f>
        <v>Virement Local</v>
      </c>
    </row>
    <row r="4520" spans="2:16" x14ac:dyDescent="0.2">
      <c r="B4520" s="1">
        <f t="shared" si="210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212"/>
        <v>7574201.0249997815</v>
      </c>
      <c r="L4520" s="9" t="str">
        <f t="shared" si="211"/>
        <v>Virement Local</v>
      </c>
      <c r="P4520" s="1" t="str">
        <f t="array" ref="P4520">INDEX(T_Natures[Nature],MATCH(TRUE,ISNUMBER(FIND(T_Natures[Libellé],F4520)),0))</f>
        <v>Virement Local</v>
      </c>
    </row>
    <row r="4521" spans="2:16" x14ac:dyDescent="0.2">
      <c r="B4521" s="1">
        <f t="shared" si="210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212"/>
        <v>7574251.0249997815</v>
      </c>
      <c r="L4521" s="9" t="str">
        <f t="shared" si="211"/>
        <v>Virement Local</v>
      </c>
      <c r="P4521" s="1" t="str">
        <f t="array" ref="P4521">INDEX(T_Natures[Nature],MATCH(TRUE,ISNUMBER(FIND(T_Natures[Libellé],F4521)),0))</f>
        <v>Virement Local</v>
      </c>
    </row>
    <row r="4522" spans="2:16" x14ac:dyDescent="0.2">
      <c r="B4522" s="1">
        <f t="shared" si="210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212"/>
        <v>7574351.0249997815</v>
      </c>
      <c r="L4522" s="9" t="str">
        <f t="shared" si="211"/>
        <v>Virement Local</v>
      </c>
      <c r="P4522" s="1" t="str">
        <f t="array" ref="P4522">INDEX(T_Natures[Nature],MATCH(TRUE,ISNUMBER(FIND(T_Natures[Libellé],F4522)),0))</f>
        <v>Virement Local</v>
      </c>
    </row>
    <row r="4523" spans="2:16" x14ac:dyDescent="0.2">
      <c r="B4523" s="1">
        <f t="shared" si="210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212"/>
        <v>7574601.0249997815</v>
      </c>
      <c r="L4523" s="9" t="str">
        <f t="shared" si="211"/>
        <v>Virement Local</v>
      </c>
      <c r="P4523" s="1" t="str">
        <f t="array" ref="P4523">INDEX(T_Natures[Nature],MATCH(TRUE,ISNUMBER(FIND(T_Natures[Libellé],F4523)),0))</f>
        <v>Virement Local</v>
      </c>
    </row>
    <row r="4524" spans="2:16" x14ac:dyDescent="0.2">
      <c r="B4524" s="1">
        <f t="shared" si="210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212"/>
        <v>7574701.0249997815</v>
      </c>
      <c r="L4524" s="9" t="str">
        <f t="shared" si="211"/>
        <v>Virement Local</v>
      </c>
      <c r="P4524" s="1" t="str">
        <f t="array" ref="P4524">INDEX(T_Natures[Nature],MATCH(TRUE,ISNUMBER(FIND(T_Natures[Libellé],F4524)),0))</f>
        <v>Virement Local</v>
      </c>
    </row>
    <row r="4525" spans="2:16" x14ac:dyDescent="0.2">
      <c r="B4525" s="1">
        <f t="shared" si="210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212"/>
        <v>7574751.0249997815</v>
      </c>
      <c r="L4525" s="9" t="str">
        <f t="shared" si="211"/>
        <v>Virement Local</v>
      </c>
      <c r="P4525" s="1" t="str">
        <f t="array" ref="P4525">INDEX(T_Natures[Nature],MATCH(TRUE,ISNUMBER(FIND(T_Natures[Libellé],F4525)),0))</f>
        <v>Virement Local</v>
      </c>
    </row>
    <row r="4526" spans="2:16" x14ac:dyDescent="0.2">
      <c r="B4526" s="1">
        <f t="shared" si="210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212"/>
        <v>7575251.0249997815</v>
      </c>
      <c r="L4526" s="9" t="str">
        <f t="shared" si="211"/>
        <v>Virement Local</v>
      </c>
      <c r="P4526" s="1" t="str">
        <f t="array" ref="P4526">INDEX(T_Natures[Nature],MATCH(TRUE,ISNUMBER(FIND(T_Natures[Libellé],F4526)),0))</f>
        <v>Virement Local</v>
      </c>
    </row>
    <row r="4527" spans="2:16" x14ac:dyDescent="0.2">
      <c r="B4527" s="1">
        <f t="shared" si="210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212"/>
        <v>7575651.0249997815</v>
      </c>
      <c r="L4527" s="9" t="str">
        <f t="shared" si="211"/>
        <v>Virement Local</v>
      </c>
      <c r="P4527" s="1" t="str">
        <f t="array" ref="P4527">INDEX(T_Natures[Nature],MATCH(TRUE,ISNUMBER(FIND(T_Natures[Libellé],F4527)),0))</f>
        <v>Virement Local</v>
      </c>
    </row>
    <row r="4528" spans="2:16" x14ac:dyDescent="0.2">
      <c r="B4528" s="1">
        <f t="shared" si="210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212"/>
        <v>7575901.0249997815</v>
      </c>
      <c r="L4528" s="9" t="str">
        <f t="shared" si="211"/>
        <v>Virement Local</v>
      </c>
      <c r="P4528" s="1" t="str">
        <f t="array" ref="P4528">INDEX(T_Natures[Nature],MATCH(TRUE,ISNUMBER(FIND(T_Natures[Libellé],F4528)),0))</f>
        <v>Virement Local</v>
      </c>
    </row>
    <row r="4529" spans="2:16" x14ac:dyDescent="0.2">
      <c r="B4529" s="1">
        <f t="shared" si="210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212"/>
        <v>7575961.0249997815</v>
      </c>
      <c r="L4529" s="9" t="str">
        <f t="shared" si="211"/>
        <v>Virement Local</v>
      </c>
      <c r="P4529" s="1" t="str">
        <f t="array" ref="P4529">INDEX(T_Natures[Nature],MATCH(TRUE,ISNUMBER(FIND(T_Natures[Libellé],F4529)),0))</f>
        <v>Virement Local</v>
      </c>
    </row>
    <row r="4530" spans="2:16" x14ac:dyDescent="0.2">
      <c r="B4530" s="1">
        <f t="shared" si="210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212"/>
        <v>7576211.0249997815</v>
      </c>
      <c r="L4530" s="9" t="str">
        <f t="shared" si="211"/>
        <v>Virement Local</v>
      </c>
      <c r="P4530" s="1" t="str">
        <f t="array" ref="P4530">INDEX(T_Natures[Nature],MATCH(TRUE,ISNUMBER(FIND(T_Natures[Libellé],F4530)),0))</f>
        <v>Virement Local</v>
      </c>
    </row>
    <row r="4531" spans="2:16" x14ac:dyDescent="0.2">
      <c r="B4531" s="1">
        <f t="shared" si="210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212"/>
        <v>7576241.0249997815</v>
      </c>
      <c r="L4531" s="9" t="str">
        <f t="shared" si="211"/>
        <v>Virement Local</v>
      </c>
      <c r="P4531" s="1" t="str">
        <f t="array" ref="P4531">INDEX(T_Natures[Nature],MATCH(TRUE,ISNUMBER(FIND(T_Natures[Libellé],F4531)),0))</f>
        <v>Virement Local</v>
      </c>
    </row>
    <row r="4532" spans="2:16" x14ac:dyDescent="0.2">
      <c r="B4532" s="1">
        <f t="shared" si="210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212"/>
        <v>7576316.0249997815</v>
      </c>
      <c r="L4532" s="9" t="str">
        <f t="shared" si="211"/>
        <v>Virement Local</v>
      </c>
      <c r="P4532" s="1" t="str">
        <f t="array" ref="P4532">INDEX(T_Natures[Nature],MATCH(TRUE,ISNUMBER(FIND(T_Natures[Libellé],F4532)),0))</f>
        <v>Virement Local</v>
      </c>
    </row>
    <row r="4533" spans="2:16" x14ac:dyDescent="0.2">
      <c r="B4533" s="1">
        <f t="shared" si="210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212"/>
        <v>7576516.0249997815</v>
      </c>
      <c r="L4533" s="9" t="str">
        <f t="shared" si="211"/>
        <v>Versement</v>
      </c>
      <c r="P4533" s="1" t="str">
        <f t="array" ref="P4533">INDEX(T_Natures[Nature],MATCH(TRUE,ISNUMBER(FIND(T_Natures[Libellé],F4533)),0))</f>
        <v>Versement</v>
      </c>
    </row>
    <row r="4534" spans="2:16" x14ac:dyDescent="0.2">
      <c r="B4534" s="1">
        <f t="shared" si="210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212"/>
        <v>7576816.0249997815</v>
      </c>
      <c r="L4534" s="9" t="str">
        <f t="shared" si="211"/>
        <v>Versement</v>
      </c>
      <c r="P4534" s="1" t="str">
        <f t="array" ref="P4534">INDEX(T_Natures[Nature],MATCH(TRUE,ISNUMBER(FIND(T_Natures[Libellé],F4534)),0))</f>
        <v>Versement</v>
      </c>
    </row>
    <row r="4535" spans="2:16" x14ac:dyDescent="0.2">
      <c r="B4535" s="1">
        <f t="shared" si="210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212"/>
        <v>7576846.0249997815</v>
      </c>
      <c r="L4535" s="9" t="str">
        <f t="shared" si="211"/>
        <v>Versement</v>
      </c>
      <c r="P4535" s="1" t="str">
        <f t="array" ref="P4535">INDEX(T_Natures[Nature],MATCH(TRUE,ISNUMBER(FIND(T_Natures[Libellé],F4535)),0))</f>
        <v>Versement</v>
      </c>
    </row>
    <row r="4536" spans="2:16" x14ac:dyDescent="0.2">
      <c r="B4536" s="1">
        <f t="shared" si="210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212"/>
        <v>7576896.0249997815</v>
      </c>
      <c r="L4536" s="9" t="str">
        <f t="shared" si="211"/>
        <v>Versement</v>
      </c>
      <c r="P4536" s="1" t="str">
        <f t="array" ref="P4536">INDEX(T_Natures[Nature],MATCH(TRUE,ISNUMBER(FIND(T_Natures[Libellé],F4536)),0))</f>
        <v>Versement</v>
      </c>
    </row>
    <row r="4537" spans="2:16" x14ac:dyDescent="0.2">
      <c r="B4537" s="1">
        <f t="shared" si="210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212"/>
        <v>7577396.0249997815</v>
      </c>
      <c r="L4537" s="9" t="str">
        <f t="shared" si="211"/>
        <v>Versement</v>
      </c>
      <c r="P4537" s="1" t="str">
        <f t="array" ref="P4537">INDEX(T_Natures[Nature],MATCH(TRUE,ISNUMBER(FIND(T_Natures[Libellé],F4537)),0))</f>
        <v>Versement</v>
      </c>
    </row>
    <row r="4538" spans="2:16" x14ac:dyDescent="0.2">
      <c r="B4538" s="1">
        <f t="shared" si="210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212"/>
        <v>7577546.0249997815</v>
      </c>
      <c r="L4538" s="9" t="str">
        <f t="shared" si="211"/>
        <v>Versement</v>
      </c>
      <c r="P4538" s="1" t="str">
        <f t="array" ref="P4538">INDEX(T_Natures[Nature],MATCH(TRUE,ISNUMBER(FIND(T_Natures[Libellé],F4538)),0))</f>
        <v>Versement</v>
      </c>
    </row>
    <row r="4539" spans="2:16" x14ac:dyDescent="0.2">
      <c r="B4539" s="1">
        <f t="shared" si="210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212"/>
        <v>7577696.0249997815</v>
      </c>
      <c r="L4539" s="9" t="str">
        <f t="shared" si="211"/>
        <v>Versement</v>
      </c>
      <c r="P4539" s="1" t="str">
        <f t="array" ref="P4539">INDEX(T_Natures[Nature],MATCH(TRUE,ISNUMBER(FIND(T_Natures[Libellé],F4539)),0))</f>
        <v>Versement</v>
      </c>
    </row>
    <row r="4540" spans="2:16" x14ac:dyDescent="0.2">
      <c r="B4540" s="1">
        <f t="shared" si="210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212"/>
        <v>7577896.0249997815</v>
      </c>
      <c r="L4540" s="9" t="str">
        <f t="shared" si="211"/>
        <v>Versement</v>
      </c>
      <c r="P4540" s="1" t="str">
        <f t="array" ref="P4540">INDEX(T_Natures[Nature],MATCH(TRUE,ISNUMBER(FIND(T_Natures[Libellé],F4540)),0))</f>
        <v>Versement</v>
      </c>
    </row>
    <row r="4541" spans="2:16" x14ac:dyDescent="0.2">
      <c r="B4541" s="1">
        <f t="shared" si="210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212"/>
        <v>7577966.0249997815</v>
      </c>
      <c r="L4541" s="9" t="str">
        <f t="shared" si="211"/>
        <v>Versement</v>
      </c>
      <c r="P4541" s="1" t="str">
        <f t="array" ref="P4541">INDEX(T_Natures[Nature],MATCH(TRUE,ISNUMBER(FIND(T_Natures[Libellé],F4541)),0))</f>
        <v>Versement</v>
      </c>
    </row>
    <row r="4542" spans="2:16" x14ac:dyDescent="0.2">
      <c r="B4542" s="1">
        <f t="shared" si="210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212"/>
        <v>7578038.0249997815</v>
      </c>
      <c r="L4542" s="9" t="str">
        <f t="shared" si="211"/>
        <v>Versement</v>
      </c>
      <c r="P4542" s="1" t="str">
        <f t="array" ref="P4542">INDEX(T_Natures[Nature],MATCH(TRUE,ISNUMBER(FIND(T_Natures[Libellé],F4542)),0))</f>
        <v>Versement</v>
      </c>
    </row>
    <row r="4543" spans="2:16" x14ac:dyDescent="0.2">
      <c r="B4543" s="1">
        <f t="shared" si="210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212"/>
        <v>7578083.0249997815</v>
      </c>
      <c r="L4543" s="9" t="str">
        <f t="shared" si="211"/>
        <v>Versement</v>
      </c>
      <c r="P4543" s="1" t="str">
        <f t="array" ref="P4543">INDEX(T_Natures[Nature],MATCH(TRUE,ISNUMBER(FIND(T_Natures[Libellé],F4543)),0))</f>
        <v>Versement</v>
      </c>
    </row>
    <row r="4544" spans="2:16" x14ac:dyDescent="0.2">
      <c r="B4544" s="1">
        <f t="shared" si="210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212"/>
        <v>7578783.0249997815</v>
      </c>
      <c r="L4544" s="9" t="str">
        <f t="shared" si="211"/>
        <v>Versement</v>
      </c>
      <c r="P4544" s="1" t="str">
        <f t="array" ref="P4544">INDEX(T_Natures[Nature],MATCH(TRUE,ISNUMBER(FIND(T_Natures[Libellé],F4544)),0))</f>
        <v>Versement</v>
      </c>
    </row>
    <row r="4545" spans="2:16" x14ac:dyDescent="0.2">
      <c r="B4545" s="1">
        <f t="shared" si="210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212"/>
        <v>7579983.0249997815</v>
      </c>
      <c r="L4545" s="9" t="str">
        <f t="shared" si="211"/>
        <v>Versement</v>
      </c>
      <c r="P4545" s="1" t="str">
        <f t="array" ref="P4545">INDEX(T_Natures[Nature],MATCH(TRUE,ISNUMBER(FIND(T_Natures[Libellé],F4545)),0))</f>
        <v>Versement</v>
      </c>
    </row>
    <row r="4546" spans="2:16" x14ac:dyDescent="0.2">
      <c r="B4546" s="1">
        <f t="shared" si="210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212"/>
        <v>7579982.7269997811</v>
      </c>
      <c r="L4546" s="9" t="str">
        <f t="shared" si="211"/>
        <v>Commission/Vir</v>
      </c>
      <c r="P4546" s="1" t="str">
        <f t="array" ref="P4546">INDEX(T_Natures[Nature],MATCH(TRUE,ISNUMBER(FIND(T_Natures[Libellé],F4546)),0))</f>
        <v>Commission/Vir</v>
      </c>
    </row>
    <row r="4547" spans="2:16" x14ac:dyDescent="0.2">
      <c r="B4547" s="1">
        <f t="shared" si="210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212"/>
        <v>7579982.4289997807</v>
      </c>
      <c r="L4547" s="9" t="str">
        <f t="shared" si="211"/>
        <v>Commission/Vir</v>
      </c>
      <c r="P4547" s="1" t="str">
        <f t="array" ref="P4547">INDEX(T_Natures[Nature],MATCH(TRUE,ISNUMBER(FIND(T_Natures[Libellé],F4547)),0))</f>
        <v>Commission/Vir</v>
      </c>
    </row>
    <row r="4548" spans="2:16" x14ac:dyDescent="0.2">
      <c r="B4548" s="1">
        <f t="shared" si="210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212"/>
        <v>7579982.1309997803</v>
      </c>
      <c r="L4548" s="9" t="str">
        <f t="shared" si="211"/>
        <v>Commission/Vir</v>
      </c>
      <c r="P4548" s="1" t="str">
        <f t="array" ref="P4548">INDEX(T_Natures[Nature],MATCH(TRUE,ISNUMBER(FIND(T_Natures[Libellé],F4548)),0))</f>
        <v>Commission/Vir</v>
      </c>
    </row>
    <row r="4549" spans="2:16" x14ac:dyDescent="0.2">
      <c r="B4549" s="1">
        <f t="shared" ref="B4549:B4612" si="213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212"/>
        <v>7579981.8329997798</v>
      </c>
      <c r="L4549" s="9" t="str">
        <f t="shared" ref="L4549:L4612" si="214">IF(ISNUMBER(FIND(LEFT($R$4,$S$4),F4549))=TRUE,$T$4,IF(ISNUMBER(FIND(LEFT($R$5,$S$5),F4549))=TRUE,$T$5,IF(ISNUMBER(FIND(LEFT($R$6,$S$6),F4549))=TRUE,$T$6,IF(ISNUMBER(FIND(LEFT($R$7,$S$7),F4549))=TRUE,$T$7,IF(ISNUMBER(FIND(LEFT($R$8,$S$8),F4549))=TRUE,$T$8,IF(ISNUMBER(FIND(LEFT($R$9,$S$9),F4549))=TRUE,$T$9,IF(ISNUMBER(FIND(LEFT($R$10,$S$10),F4549))=TRUE,$T$10,IF(ISNUMBER(FIND(LEFT($R$11,$S$11),F4549))=TRUE,$T$11,IF(ISNUMBER(FIND(LEFT($R$12,$S$12),F4549))=TRUE,$T$12,IF(ISNUMBER(FIND(LEFT($R$13,$S$13),F4549))=TRUE,$T$13,IF(ISNUMBER(FIND(LEFT($R$14,$S$14),F4549))=TRUE,$T$14,IF(ISNUMBER(FIND(LEFT($R$15,$S$15),F4549))=TRUE,$T$15,IF(ISNUMBER(FIND(LEFT($R$16,$S$16),F4549))=TRUE,$T$16,IF(ISNUMBER(FIND(LEFT($R$17,$S$17),F4549))=TRUE,$T$17,IF(ISNUMBER(FIND(LEFT($R$18,$S$18),F4549))=TRUE,$T$18,IF(ISNUMBER(FIND(LEFT($R$19,$S$19),F4549))=TRUE,$T$19,IF(ISNUMBER(FIND(LEFT($R$20,$S$20),F4549))=TRUE,$T$20,IF(ISNUMBER(FIND(LEFT($R$21,$S$21),F4549))=TRUE,$T$21,IF(ISNUMBER(FIND(LEFT($R$24,$S$24),F4549))=TRUE,$T$24,IF(ISNUMBER(FIND(LEFT($R$25,$S$25),F4549))=TRUE,$T$25,IF(ISNUMBER(FIND(LEFT($R$26,$S$26),F4549))=TRUE,$T$26,IF(ISNUMBER(FIND(LEFT($R$27,$S$27),F4549))=TRUE,$T$27,IF(ISNUMBER(FIND(LEFT($R$28,$S$28),F4549))=TRUE,$T$28,IF(ISNUMBER(FIND(LEFT($R$22,$S$22),F4549))=TRUE,$T$22,IF(ISNUMBER(FIND(LEFT($R$23,$S$23),F4549))=TRUE,$T$23,IF(ISNUMBER(FIND(LEFT($R$29,$S$29),F4549))=TRUE,$T$29))))))))))))))))))))))))))</f>
        <v>Commission/Vir</v>
      </c>
      <c r="P4549" s="1" t="str">
        <f t="array" ref="P4549">INDEX(T_Natures[Nature],MATCH(TRUE,ISNUMBER(FIND(T_Natures[Libellé],F4549)),0))</f>
        <v>Commission/Vir</v>
      </c>
    </row>
    <row r="4550" spans="2:16" x14ac:dyDescent="0.2">
      <c r="B4550" s="1">
        <f t="shared" si="213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215">K4549+J4550-I4550</f>
        <v>7579981.5349997794</v>
      </c>
      <c r="L4550" s="9" t="str">
        <f t="shared" si="214"/>
        <v>Commission/Vir</v>
      </c>
      <c r="P4550" s="1" t="str">
        <f t="array" ref="P4550">INDEX(T_Natures[Nature],MATCH(TRUE,ISNUMBER(FIND(T_Natures[Libellé],F4550)),0))</f>
        <v>Commission/Vir</v>
      </c>
    </row>
    <row r="4551" spans="2:16" x14ac:dyDescent="0.2">
      <c r="B4551" s="1">
        <f t="shared" si="213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215"/>
        <v>7579981.236999779</v>
      </c>
      <c r="L4551" s="9" t="str">
        <f t="shared" si="214"/>
        <v>Commission/Vir</v>
      </c>
      <c r="P4551" s="1" t="str">
        <f t="array" ref="P4551">INDEX(T_Natures[Nature],MATCH(TRUE,ISNUMBER(FIND(T_Natures[Libellé],F4551)),0))</f>
        <v>Commission/Vir</v>
      </c>
    </row>
    <row r="4552" spans="2:16" x14ac:dyDescent="0.2">
      <c r="B4552" s="1">
        <f t="shared" si="213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215"/>
        <v>7579980.9389997786</v>
      </c>
      <c r="L4552" s="9" t="str">
        <f t="shared" si="214"/>
        <v>Commission/Vir</v>
      </c>
      <c r="P4552" s="1" t="str">
        <f t="array" ref="P4552">INDEX(T_Natures[Nature],MATCH(TRUE,ISNUMBER(FIND(T_Natures[Libellé],F4552)),0))</f>
        <v>Commission/Vir</v>
      </c>
    </row>
    <row r="4553" spans="2:16" x14ac:dyDescent="0.2">
      <c r="B4553" s="1">
        <f t="shared" si="213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215"/>
        <v>7579980.6409997782</v>
      </c>
      <c r="L4553" s="9" t="str">
        <f t="shared" si="214"/>
        <v>Commission/Vir</v>
      </c>
      <c r="P4553" s="1" t="str">
        <f t="array" ref="P4553">INDEX(T_Natures[Nature],MATCH(TRUE,ISNUMBER(FIND(T_Natures[Libellé],F4553)),0))</f>
        <v>Commission/Vir</v>
      </c>
    </row>
    <row r="4554" spans="2:16" x14ac:dyDescent="0.2">
      <c r="B4554" s="1">
        <f t="shared" si="213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215"/>
        <v>7579980.3429997778</v>
      </c>
      <c r="L4554" s="9" t="str">
        <f t="shared" si="214"/>
        <v>Commission/Vir</v>
      </c>
      <c r="P4554" s="1" t="str">
        <f t="array" ref="P4554">INDEX(T_Natures[Nature],MATCH(TRUE,ISNUMBER(FIND(T_Natures[Libellé],F4554)),0))</f>
        <v>Commission/Vir</v>
      </c>
    </row>
    <row r="4555" spans="2:16" x14ac:dyDescent="0.2">
      <c r="B4555" s="1">
        <f t="shared" si="213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215"/>
        <v>7579980.0449997773</v>
      </c>
      <c r="L4555" s="9" t="str">
        <f t="shared" si="214"/>
        <v>Commission/Vir</v>
      </c>
      <c r="P4555" s="1" t="str">
        <f t="array" ref="P4555">INDEX(T_Natures[Nature],MATCH(TRUE,ISNUMBER(FIND(T_Natures[Libellé],F4555)),0))</f>
        <v>Commission/Vir</v>
      </c>
    </row>
    <row r="4556" spans="2:16" x14ac:dyDescent="0.2">
      <c r="B4556" s="1">
        <f t="shared" si="213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215"/>
        <v>7579979.7469997769</v>
      </c>
      <c r="L4556" s="9" t="str">
        <f t="shared" si="214"/>
        <v>Commission/Vir</v>
      </c>
      <c r="P4556" s="1" t="str">
        <f t="array" ref="P4556">INDEX(T_Natures[Nature],MATCH(TRUE,ISNUMBER(FIND(T_Natures[Libellé],F4556)),0))</f>
        <v>Commission/Vir</v>
      </c>
    </row>
    <row r="4557" spans="2:16" x14ac:dyDescent="0.2">
      <c r="B4557" s="1">
        <f t="shared" si="213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215"/>
        <v>7579979.4489997765</v>
      </c>
      <c r="L4557" s="9" t="str">
        <f t="shared" si="214"/>
        <v>Commission/Vir</v>
      </c>
      <c r="P4557" s="1" t="str">
        <f t="array" ref="P4557">INDEX(T_Natures[Nature],MATCH(TRUE,ISNUMBER(FIND(T_Natures[Libellé],F4557)),0))</f>
        <v>Commission/Vir</v>
      </c>
    </row>
    <row r="4558" spans="2:16" x14ac:dyDescent="0.2">
      <c r="B4558" s="1">
        <f t="shared" si="213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215"/>
        <v>7579979.1509997761</v>
      </c>
      <c r="L4558" s="9" t="str">
        <f t="shared" si="214"/>
        <v>Commission/Vir</v>
      </c>
      <c r="P4558" s="1" t="str">
        <f t="array" ref="P4558">INDEX(T_Natures[Nature],MATCH(TRUE,ISNUMBER(FIND(T_Natures[Libellé],F4558)),0))</f>
        <v>Commission/Vir</v>
      </c>
    </row>
    <row r="4559" spans="2:16" x14ac:dyDescent="0.2">
      <c r="B4559" s="1">
        <f t="shared" si="213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215"/>
        <v>7579978.8529997757</v>
      </c>
      <c r="L4559" s="9" t="str">
        <f t="shared" si="214"/>
        <v>Commission/Vir</v>
      </c>
      <c r="P4559" s="1" t="str">
        <f t="array" ref="P4559">INDEX(T_Natures[Nature],MATCH(TRUE,ISNUMBER(FIND(T_Natures[Libellé],F4559)),0))</f>
        <v>Commission/Vir</v>
      </c>
    </row>
    <row r="4560" spans="2:16" x14ac:dyDescent="0.2">
      <c r="B4560" s="1">
        <f t="shared" si="213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215"/>
        <v>7579978.5549997753</v>
      </c>
      <c r="L4560" s="9" t="str">
        <f t="shared" si="214"/>
        <v>Commission/Vir</v>
      </c>
      <c r="P4560" s="1" t="str">
        <f t="array" ref="P4560">INDEX(T_Natures[Nature],MATCH(TRUE,ISNUMBER(FIND(T_Natures[Libellé],F4560)),0))</f>
        <v>Commission/Vir</v>
      </c>
    </row>
    <row r="4561" spans="2:16" x14ac:dyDescent="0.2">
      <c r="B4561" s="1">
        <f t="shared" si="213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215"/>
        <v>7579978.2569997748</v>
      </c>
      <c r="L4561" s="9" t="str">
        <f t="shared" si="214"/>
        <v>Commission/Vir</v>
      </c>
      <c r="P4561" s="1" t="str">
        <f t="array" ref="P4561">INDEX(T_Natures[Nature],MATCH(TRUE,ISNUMBER(FIND(T_Natures[Libellé],F4561)),0))</f>
        <v>Commission/Vir</v>
      </c>
    </row>
    <row r="4562" spans="2:16" x14ac:dyDescent="0.2">
      <c r="B4562" s="1">
        <f t="shared" si="213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215"/>
        <v>7579977.9589997744</v>
      </c>
      <c r="L4562" s="9" t="str">
        <f t="shared" si="214"/>
        <v>Commission/Vir</v>
      </c>
      <c r="P4562" s="1" t="str">
        <f t="array" ref="P4562">INDEX(T_Natures[Nature],MATCH(TRUE,ISNUMBER(FIND(T_Natures[Libellé],F4562)),0))</f>
        <v>Commission/Vir</v>
      </c>
    </row>
    <row r="4563" spans="2:16" x14ac:dyDescent="0.2">
      <c r="B4563" s="1">
        <f t="shared" si="213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215"/>
        <v>7580077.9589997744</v>
      </c>
      <c r="L4563" s="9" t="str">
        <f t="shared" si="214"/>
        <v>Virement Local</v>
      </c>
      <c r="P4563" s="1" t="str">
        <f t="array" ref="P4563">INDEX(T_Natures[Nature],MATCH(TRUE,ISNUMBER(FIND(T_Natures[Libellé],F4563)),0))</f>
        <v>Virement Local</v>
      </c>
    </row>
    <row r="4564" spans="2:16" x14ac:dyDescent="0.2">
      <c r="B4564" s="1">
        <f t="shared" si="213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215"/>
        <v>7581077.9589997744</v>
      </c>
      <c r="L4564" s="9" t="str">
        <f t="shared" si="214"/>
        <v>Virement Local</v>
      </c>
      <c r="P4564" s="1" t="str">
        <f t="array" ref="P4564">INDEX(T_Natures[Nature],MATCH(TRUE,ISNUMBER(FIND(T_Natures[Libellé],F4564)),0))</f>
        <v>Virement Local</v>
      </c>
    </row>
    <row r="4565" spans="2:16" x14ac:dyDescent="0.2">
      <c r="B4565" s="1">
        <f t="shared" si="213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215"/>
        <v>7581157.9589997744</v>
      </c>
      <c r="L4565" s="9" t="str">
        <f t="shared" si="214"/>
        <v>Virement Local</v>
      </c>
      <c r="P4565" s="1" t="str">
        <f t="array" ref="P4565">INDEX(T_Natures[Nature],MATCH(TRUE,ISNUMBER(FIND(T_Natures[Libellé],F4565)),0))</f>
        <v>Virement Local</v>
      </c>
    </row>
    <row r="4566" spans="2:16" x14ac:dyDescent="0.2">
      <c r="B4566" s="1">
        <f t="shared" si="213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215"/>
        <v>7581182.9589997744</v>
      </c>
      <c r="L4566" s="9" t="str">
        <f t="shared" si="214"/>
        <v>Virement Local</v>
      </c>
      <c r="P4566" s="1" t="str">
        <f t="array" ref="P4566">INDEX(T_Natures[Nature],MATCH(TRUE,ISNUMBER(FIND(T_Natures[Libellé],F4566)),0))</f>
        <v>Virement Local</v>
      </c>
    </row>
    <row r="4567" spans="2:16" x14ac:dyDescent="0.2">
      <c r="B4567" s="1">
        <f t="shared" si="213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215"/>
        <v>7581282.9589997744</v>
      </c>
      <c r="L4567" s="9" t="str">
        <f t="shared" si="214"/>
        <v>Virement Local</v>
      </c>
      <c r="P4567" s="1" t="str">
        <f t="array" ref="P4567">INDEX(T_Natures[Nature],MATCH(TRUE,ISNUMBER(FIND(T_Natures[Libellé],F4567)),0))</f>
        <v>Virement Local</v>
      </c>
    </row>
    <row r="4568" spans="2:16" x14ac:dyDescent="0.2">
      <c r="B4568" s="1">
        <f t="shared" si="213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215"/>
        <v>7581332.9589997744</v>
      </c>
      <c r="L4568" s="9" t="str">
        <f t="shared" si="214"/>
        <v>Virement Local</v>
      </c>
      <c r="P4568" s="1" t="str">
        <f t="array" ref="P4568">INDEX(T_Natures[Nature],MATCH(TRUE,ISNUMBER(FIND(T_Natures[Libellé],F4568)),0))</f>
        <v>Virement Local</v>
      </c>
    </row>
    <row r="4569" spans="2:16" x14ac:dyDescent="0.2">
      <c r="B4569" s="1">
        <f t="shared" si="213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215"/>
        <v>7581362.9589997744</v>
      </c>
      <c r="L4569" s="9" t="str">
        <f t="shared" si="214"/>
        <v>Virement Local</v>
      </c>
      <c r="P4569" s="1" t="str">
        <f t="array" ref="P4569">INDEX(T_Natures[Nature],MATCH(TRUE,ISNUMBER(FIND(T_Natures[Libellé],F4569)),0))</f>
        <v>Virement Local</v>
      </c>
    </row>
    <row r="4570" spans="2:16" x14ac:dyDescent="0.2">
      <c r="B4570" s="1">
        <f t="shared" si="213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215"/>
        <v>7581612.9589997744</v>
      </c>
      <c r="L4570" s="9" t="str">
        <f t="shared" si="214"/>
        <v>Virement Local</v>
      </c>
      <c r="P4570" s="1" t="str">
        <f t="array" ref="P4570">INDEX(T_Natures[Nature],MATCH(TRUE,ISNUMBER(FIND(T_Natures[Libellé],F4570)),0))</f>
        <v>Virement Local</v>
      </c>
    </row>
    <row r="4571" spans="2:16" x14ac:dyDescent="0.2">
      <c r="B4571" s="1">
        <f t="shared" si="213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215"/>
        <v>7581712.2109997747</v>
      </c>
      <c r="L4571" s="9" t="str">
        <f t="shared" si="214"/>
        <v>Virement Local</v>
      </c>
      <c r="P4571" s="1" t="str">
        <f t="array" ref="P4571">INDEX(T_Natures[Nature],MATCH(TRUE,ISNUMBER(FIND(T_Natures[Libellé],F4571)),0))</f>
        <v>Virement Local</v>
      </c>
    </row>
    <row r="4572" spans="2:16" x14ac:dyDescent="0.2">
      <c r="B4572" s="1">
        <f t="shared" si="213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215"/>
        <v>7581878.2109997747</v>
      </c>
      <c r="L4572" s="9" t="str">
        <f t="shared" si="214"/>
        <v>Virement Local</v>
      </c>
      <c r="P4572" s="1" t="str">
        <f t="array" ref="P4572">INDEX(T_Natures[Nature],MATCH(TRUE,ISNUMBER(FIND(T_Natures[Libellé],F4572)),0))</f>
        <v>Virement Local</v>
      </c>
    </row>
    <row r="4573" spans="2:16" x14ac:dyDescent="0.2">
      <c r="B4573" s="1">
        <f t="shared" si="213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215"/>
        <v>7581978.2109997747</v>
      </c>
      <c r="L4573" s="9" t="str">
        <f t="shared" si="214"/>
        <v>Virement Local</v>
      </c>
      <c r="P4573" s="1" t="str">
        <f t="array" ref="P4573">INDEX(T_Natures[Nature],MATCH(TRUE,ISNUMBER(FIND(T_Natures[Libellé],F4573)),0))</f>
        <v>Virement Local</v>
      </c>
    </row>
    <row r="4574" spans="2:16" x14ac:dyDescent="0.2">
      <c r="B4574" s="1">
        <f t="shared" si="213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215"/>
        <v>7582008.2109997747</v>
      </c>
      <c r="L4574" s="9" t="str">
        <f t="shared" si="214"/>
        <v>Virement Local</v>
      </c>
      <c r="P4574" s="1" t="str">
        <f t="array" ref="P4574">INDEX(T_Natures[Nature],MATCH(TRUE,ISNUMBER(FIND(T_Natures[Libellé],F4574)),0))</f>
        <v>Virement Local</v>
      </c>
    </row>
    <row r="4575" spans="2:16" x14ac:dyDescent="0.2">
      <c r="B4575" s="1">
        <f t="shared" si="213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215"/>
        <v>7582208.2109997747</v>
      </c>
      <c r="L4575" s="9" t="str">
        <f t="shared" si="214"/>
        <v>Virement Local</v>
      </c>
      <c r="P4575" s="1" t="str">
        <f t="array" ref="P4575">INDEX(T_Natures[Nature],MATCH(TRUE,ISNUMBER(FIND(T_Natures[Libellé],F4575)),0))</f>
        <v>Virement Local</v>
      </c>
    </row>
    <row r="4576" spans="2:16" x14ac:dyDescent="0.2">
      <c r="B4576" s="1">
        <f t="shared" si="213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215"/>
        <v>7582238.2109997747</v>
      </c>
      <c r="L4576" s="9" t="str">
        <f t="shared" si="214"/>
        <v>Virement Local</v>
      </c>
      <c r="P4576" s="1" t="str">
        <f t="array" ref="P4576">INDEX(T_Natures[Nature],MATCH(TRUE,ISNUMBER(FIND(T_Natures[Libellé],F4576)),0))</f>
        <v>Virement Local</v>
      </c>
    </row>
    <row r="4577" spans="2:16" x14ac:dyDescent="0.2">
      <c r="B4577" s="1">
        <f t="shared" si="213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215"/>
        <v>7582268.2109997747</v>
      </c>
      <c r="L4577" s="9" t="str">
        <f t="shared" si="214"/>
        <v>Virement Local</v>
      </c>
      <c r="P4577" s="1" t="str">
        <f t="array" ref="P4577">INDEX(T_Natures[Nature],MATCH(TRUE,ISNUMBER(FIND(T_Natures[Libellé],F4577)),0))</f>
        <v>Virement Local</v>
      </c>
    </row>
    <row r="4578" spans="2:16" x14ac:dyDescent="0.2">
      <c r="B4578" s="1">
        <f t="shared" si="213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215"/>
        <v>7582278.2109997747</v>
      </c>
      <c r="L4578" s="9" t="str">
        <f t="shared" si="214"/>
        <v>Virement Local</v>
      </c>
      <c r="P4578" s="1" t="str">
        <f t="array" ref="P4578">INDEX(T_Natures[Nature],MATCH(TRUE,ISNUMBER(FIND(T_Natures[Libellé],F4578)),0))</f>
        <v>Virement Local</v>
      </c>
    </row>
    <row r="4579" spans="2:16" x14ac:dyDescent="0.2">
      <c r="B4579" s="1">
        <f t="shared" si="213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215"/>
        <v>7582308.2109997747</v>
      </c>
      <c r="L4579" s="9" t="str">
        <f t="shared" si="214"/>
        <v>Virement Local</v>
      </c>
      <c r="P4579" s="1" t="str">
        <f t="array" ref="P4579">INDEX(T_Natures[Nature],MATCH(TRUE,ISNUMBER(FIND(T_Natures[Libellé],F4579)),0))</f>
        <v>Virement Local</v>
      </c>
    </row>
    <row r="4580" spans="2:16" x14ac:dyDescent="0.2">
      <c r="B4580" s="1">
        <f t="shared" si="213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215"/>
        <v>7583028.2109997747</v>
      </c>
      <c r="L4580" s="9" t="str">
        <f t="shared" si="214"/>
        <v>Virement Local</v>
      </c>
      <c r="P4580" s="1" t="str">
        <f t="array" ref="P4580">INDEX(T_Natures[Nature],MATCH(TRUE,ISNUMBER(FIND(T_Natures[Libellé],F4580)),0))</f>
        <v>Virement Local</v>
      </c>
    </row>
    <row r="4581" spans="2:16" x14ac:dyDescent="0.2">
      <c r="B4581" s="1">
        <f t="shared" si="213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215"/>
        <v>7583078.2109997747</v>
      </c>
      <c r="L4581" s="9" t="str">
        <f t="shared" si="214"/>
        <v>Virement Local</v>
      </c>
      <c r="P4581" s="1" t="str">
        <f t="array" ref="P4581">INDEX(T_Natures[Nature],MATCH(TRUE,ISNUMBER(FIND(T_Natures[Libellé],F4581)),0))</f>
        <v>Virement Local</v>
      </c>
    </row>
    <row r="4582" spans="2:16" x14ac:dyDescent="0.2">
      <c r="B4582" s="1">
        <f t="shared" si="213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215"/>
        <v>7583388.2109997747</v>
      </c>
      <c r="L4582" s="9" t="str">
        <f t="shared" si="214"/>
        <v>Virement Local</v>
      </c>
      <c r="P4582" s="1" t="str">
        <f t="array" ref="P4582">INDEX(T_Natures[Nature],MATCH(TRUE,ISNUMBER(FIND(T_Natures[Libellé],F4582)),0))</f>
        <v>Virement Local</v>
      </c>
    </row>
    <row r="4583" spans="2:16" x14ac:dyDescent="0.2">
      <c r="B4583" s="1">
        <f t="shared" si="213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215"/>
        <v>7583888.2109997747</v>
      </c>
      <c r="L4583" s="9" t="str">
        <f t="shared" si="214"/>
        <v>Virement Local</v>
      </c>
      <c r="P4583" s="1" t="str">
        <f t="array" ref="P4583">INDEX(T_Natures[Nature],MATCH(TRUE,ISNUMBER(FIND(T_Natures[Libellé],F4583)),0))</f>
        <v>Virement Local</v>
      </c>
    </row>
    <row r="4584" spans="2:16" x14ac:dyDescent="0.2">
      <c r="B4584" s="1">
        <f t="shared" si="213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215"/>
        <v>7583938.2109997747</v>
      </c>
      <c r="L4584" s="9" t="str">
        <f t="shared" si="214"/>
        <v>Virement Local</v>
      </c>
      <c r="P4584" s="1" t="str">
        <f t="array" ref="P4584">INDEX(T_Natures[Nature],MATCH(TRUE,ISNUMBER(FIND(T_Natures[Libellé],F4584)),0))</f>
        <v>Virement Local</v>
      </c>
    </row>
    <row r="4585" spans="2:16" x14ac:dyDescent="0.2">
      <c r="B4585" s="1">
        <f t="shared" si="213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215"/>
        <v>7584238.2109997747</v>
      </c>
      <c r="L4585" s="9" t="str">
        <f t="shared" si="214"/>
        <v>Virement Local</v>
      </c>
      <c r="P4585" s="1" t="str">
        <f t="array" ref="P4585">INDEX(T_Natures[Nature],MATCH(TRUE,ISNUMBER(FIND(T_Natures[Libellé],F4585)),0))</f>
        <v>Virement Local</v>
      </c>
    </row>
    <row r="4586" spans="2:16" x14ac:dyDescent="0.2">
      <c r="B4586" s="1">
        <f t="shared" si="213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215"/>
        <v>7584237.9129997743</v>
      </c>
      <c r="L4586" s="9" t="str">
        <f t="shared" si="214"/>
        <v>Commission/Vir</v>
      </c>
      <c r="P4586" s="1" t="str">
        <f t="array" ref="P4586">INDEX(T_Natures[Nature],MATCH(TRUE,ISNUMBER(FIND(T_Natures[Libellé],F4586)),0))</f>
        <v>Commission/Vir</v>
      </c>
    </row>
    <row r="4587" spans="2:16" x14ac:dyDescent="0.2">
      <c r="B4587" s="1">
        <f t="shared" si="213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215"/>
        <v>7584237.6149997739</v>
      </c>
      <c r="L4587" s="9" t="str">
        <f t="shared" si="214"/>
        <v>Commission/Vir</v>
      </c>
      <c r="P4587" s="1" t="str">
        <f t="array" ref="P4587">INDEX(T_Natures[Nature],MATCH(TRUE,ISNUMBER(FIND(T_Natures[Libellé],F4587)),0))</f>
        <v>Commission/Vir</v>
      </c>
    </row>
    <row r="4588" spans="2:16" x14ac:dyDescent="0.2">
      <c r="B4588" s="1">
        <f t="shared" si="213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215"/>
        <v>7584237.3169997735</v>
      </c>
      <c r="L4588" s="9" t="str">
        <f t="shared" si="214"/>
        <v>Commission/Vir</v>
      </c>
      <c r="P4588" s="1" t="str">
        <f t="array" ref="P4588">INDEX(T_Natures[Nature],MATCH(TRUE,ISNUMBER(FIND(T_Natures[Libellé],F4588)),0))</f>
        <v>Commission/Vir</v>
      </c>
    </row>
    <row r="4589" spans="2:16" x14ac:dyDescent="0.2">
      <c r="B4589" s="1">
        <f t="shared" si="213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215"/>
        <v>7584237.0189997731</v>
      </c>
      <c r="L4589" s="9" t="str">
        <f t="shared" si="214"/>
        <v>Commission/Vir</v>
      </c>
      <c r="P4589" s="1" t="str">
        <f t="array" ref="P4589">INDEX(T_Natures[Nature],MATCH(TRUE,ISNUMBER(FIND(T_Natures[Libellé],F4589)),0))</f>
        <v>Commission/Vir</v>
      </c>
    </row>
    <row r="4590" spans="2:16" x14ac:dyDescent="0.2">
      <c r="B4590" s="1">
        <f t="shared" si="213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215"/>
        <v>7584236.7209997727</v>
      </c>
      <c r="L4590" s="9" t="str">
        <f t="shared" si="214"/>
        <v>Commission/Vir</v>
      </c>
      <c r="P4590" s="1" t="str">
        <f t="array" ref="P4590">INDEX(T_Natures[Nature],MATCH(TRUE,ISNUMBER(FIND(T_Natures[Libellé],F4590)),0))</f>
        <v>Commission/Vir</v>
      </c>
    </row>
    <row r="4591" spans="2:16" x14ac:dyDescent="0.2">
      <c r="B4591" s="1">
        <f t="shared" si="213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215"/>
        <v>7584236.4229997722</v>
      </c>
      <c r="L4591" s="9" t="str">
        <f t="shared" si="214"/>
        <v>Commission/Vir</v>
      </c>
      <c r="P4591" s="1" t="str">
        <f t="array" ref="P4591">INDEX(T_Natures[Nature],MATCH(TRUE,ISNUMBER(FIND(T_Natures[Libellé],F4591)),0))</f>
        <v>Commission/Vir</v>
      </c>
    </row>
    <row r="4592" spans="2:16" x14ac:dyDescent="0.2">
      <c r="B4592" s="1">
        <f t="shared" si="213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215"/>
        <v>7584236.1249997718</v>
      </c>
      <c r="L4592" s="9" t="str">
        <f t="shared" si="214"/>
        <v>Commission/Vir</v>
      </c>
      <c r="P4592" s="1" t="str">
        <f t="array" ref="P4592">INDEX(T_Natures[Nature],MATCH(TRUE,ISNUMBER(FIND(T_Natures[Libellé],F4592)),0))</f>
        <v>Commission/Vir</v>
      </c>
    </row>
    <row r="4593" spans="2:16" x14ac:dyDescent="0.2">
      <c r="B4593" s="1">
        <f t="shared" si="213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215"/>
        <v>7584235.8269997714</v>
      </c>
      <c r="L4593" s="9" t="str">
        <f t="shared" si="214"/>
        <v>Commission/Vir</v>
      </c>
      <c r="P4593" s="1" t="str">
        <f t="array" ref="P4593">INDEX(T_Natures[Nature],MATCH(TRUE,ISNUMBER(FIND(T_Natures[Libellé],F4593)),0))</f>
        <v>Commission/Vir</v>
      </c>
    </row>
    <row r="4594" spans="2:16" x14ac:dyDescent="0.2">
      <c r="B4594" s="1">
        <f t="shared" si="213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215"/>
        <v>7584235.528999771</v>
      </c>
      <c r="L4594" s="9" t="str">
        <f t="shared" si="214"/>
        <v>Commission/Vir</v>
      </c>
      <c r="P4594" s="1" t="str">
        <f t="array" ref="P4594">INDEX(T_Natures[Nature],MATCH(TRUE,ISNUMBER(FIND(T_Natures[Libellé],F4594)),0))</f>
        <v>Commission/Vir</v>
      </c>
    </row>
    <row r="4595" spans="2:16" x14ac:dyDescent="0.2">
      <c r="B4595" s="1">
        <f t="shared" si="213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215"/>
        <v>7584235.2309997706</v>
      </c>
      <c r="L4595" s="9" t="str">
        <f t="shared" si="214"/>
        <v>Commission/Vir</v>
      </c>
      <c r="P4595" s="1" t="str">
        <f t="array" ref="P4595">INDEX(T_Natures[Nature],MATCH(TRUE,ISNUMBER(FIND(T_Natures[Libellé],F4595)),0))</f>
        <v>Commission/Vir</v>
      </c>
    </row>
    <row r="4596" spans="2:16" x14ac:dyDescent="0.2">
      <c r="B4596" s="1">
        <f t="shared" si="213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215"/>
        <v>7584234.9329997702</v>
      </c>
      <c r="L4596" s="9" t="str">
        <f t="shared" si="214"/>
        <v>Commission/Vir</v>
      </c>
      <c r="P4596" s="1" t="str">
        <f t="array" ref="P4596">INDEX(T_Natures[Nature],MATCH(TRUE,ISNUMBER(FIND(T_Natures[Libellé],F4596)),0))</f>
        <v>Commission/Vir</v>
      </c>
    </row>
    <row r="4597" spans="2:16" x14ac:dyDescent="0.2">
      <c r="B4597" s="1">
        <f t="shared" si="213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215"/>
        <v>7584234.6349997697</v>
      </c>
      <c r="L4597" s="9" t="str">
        <f t="shared" si="214"/>
        <v>Commission/Vir</v>
      </c>
      <c r="P4597" s="1" t="str">
        <f t="array" ref="P4597">INDEX(T_Natures[Nature],MATCH(TRUE,ISNUMBER(FIND(T_Natures[Libellé],F4597)),0))</f>
        <v>Commission/Vir</v>
      </c>
    </row>
    <row r="4598" spans="2:16" x14ac:dyDescent="0.2">
      <c r="B4598" s="1">
        <f t="shared" si="213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215"/>
        <v>7584234.3369997693</v>
      </c>
      <c r="L4598" s="9" t="str">
        <f t="shared" si="214"/>
        <v>Commission/Vir</v>
      </c>
      <c r="P4598" s="1" t="str">
        <f t="array" ref="P4598">INDEX(T_Natures[Nature],MATCH(TRUE,ISNUMBER(FIND(T_Natures[Libellé],F4598)),0))</f>
        <v>Commission/Vir</v>
      </c>
    </row>
    <row r="4599" spans="2:16" x14ac:dyDescent="0.2">
      <c r="B4599" s="1">
        <f t="shared" si="213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215"/>
        <v>7584234.0389997689</v>
      </c>
      <c r="L4599" s="9" t="str">
        <f t="shared" si="214"/>
        <v>Commission/Vir</v>
      </c>
      <c r="P4599" s="1" t="str">
        <f t="array" ref="P4599">INDEX(T_Natures[Nature],MATCH(TRUE,ISNUMBER(FIND(T_Natures[Libellé],F4599)),0))</f>
        <v>Commission/Vir</v>
      </c>
    </row>
    <row r="4600" spans="2:16" x14ac:dyDescent="0.2">
      <c r="B4600" s="1">
        <f t="shared" si="213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215"/>
        <v>7584233.7409997685</v>
      </c>
      <c r="L4600" s="9" t="str">
        <f t="shared" si="214"/>
        <v>Commission/Vir</v>
      </c>
      <c r="P4600" s="1" t="str">
        <f t="array" ref="P4600">INDEX(T_Natures[Nature],MATCH(TRUE,ISNUMBER(FIND(T_Natures[Libellé],F4600)),0))</f>
        <v>Commission/Vir</v>
      </c>
    </row>
    <row r="4601" spans="2:16" x14ac:dyDescent="0.2">
      <c r="B4601" s="1">
        <f t="shared" si="213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215"/>
        <v>7584233.4429997681</v>
      </c>
      <c r="L4601" s="9" t="str">
        <f t="shared" si="214"/>
        <v>Commission/Vir</v>
      </c>
      <c r="P4601" s="1" t="str">
        <f t="array" ref="P4601">INDEX(T_Natures[Nature],MATCH(TRUE,ISNUMBER(FIND(T_Natures[Libellé],F4601)),0))</f>
        <v>Commission/Vir</v>
      </c>
    </row>
    <row r="4602" spans="2:16" x14ac:dyDescent="0.2">
      <c r="B4602" s="1">
        <f t="shared" si="213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215"/>
        <v>7584233.1449997677</v>
      </c>
      <c r="L4602" s="9" t="str">
        <f t="shared" si="214"/>
        <v>Commission/Vir</v>
      </c>
      <c r="P4602" s="1" t="str">
        <f t="array" ref="P4602">INDEX(T_Natures[Nature],MATCH(TRUE,ISNUMBER(FIND(T_Natures[Libellé],F4602)),0))</f>
        <v>Commission/Vir</v>
      </c>
    </row>
    <row r="4603" spans="2:16" x14ac:dyDescent="0.2">
      <c r="B4603" s="1">
        <f t="shared" si="213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215"/>
        <v>7584232.8469997672</v>
      </c>
      <c r="L4603" s="9" t="str">
        <f t="shared" si="214"/>
        <v>Commission/Vir</v>
      </c>
      <c r="P4603" s="1" t="str">
        <f t="array" ref="P4603">INDEX(T_Natures[Nature],MATCH(TRUE,ISNUMBER(FIND(T_Natures[Libellé],F4603)),0))</f>
        <v>Commission/Vir</v>
      </c>
    </row>
    <row r="4604" spans="2:16" x14ac:dyDescent="0.2">
      <c r="B4604" s="1">
        <f t="shared" si="213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215"/>
        <v>7584252.8469997672</v>
      </c>
      <c r="L4604" s="9" t="str">
        <f t="shared" si="214"/>
        <v>Virement Local</v>
      </c>
      <c r="P4604" s="1" t="str">
        <f t="array" ref="P4604">INDEX(T_Natures[Nature],MATCH(TRUE,ISNUMBER(FIND(T_Natures[Libellé],F4604)),0))</f>
        <v>Virement Local</v>
      </c>
    </row>
    <row r="4605" spans="2:16" x14ac:dyDescent="0.2">
      <c r="B4605" s="1">
        <f t="shared" si="213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215"/>
        <v>7584262.8469997672</v>
      </c>
      <c r="L4605" s="9" t="str">
        <f t="shared" si="214"/>
        <v>Virement Local</v>
      </c>
      <c r="P4605" s="1" t="str">
        <f t="array" ref="P4605">INDEX(T_Natures[Nature],MATCH(TRUE,ISNUMBER(FIND(T_Natures[Libellé],F4605)),0))</f>
        <v>Virement Local</v>
      </c>
    </row>
    <row r="4606" spans="2:16" x14ac:dyDescent="0.2">
      <c r="B4606" s="1">
        <f t="shared" si="213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215"/>
        <v>7584312.8469997672</v>
      </c>
      <c r="L4606" s="9" t="str">
        <f t="shared" si="214"/>
        <v>Virement Local</v>
      </c>
      <c r="P4606" s="1" t="str">
        <f t="array" ref="P4606">INDEX(T_Natures[Nature],MATCH(TRUE,ISNUMBER(FIND(T_Natures[Libellé],F4606)),0))</f>
        <v>Virement Local</v>
      </c>
    </row>
    <row r="4607" spans="2:16" x14ac:dyDescent="0.2">
      <c r="B4607" s="1">
        <f t="shared" si="213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215"/>
        <v>7584382.8469997672</v>
      </c>
      <c r="L4607" s="9" t="str">
        <f t="shared" si="214"/>
        <v>Virement Local</v>
      </c>
      <c r="P4607" s="1" t="str">
        <f t="array" ref="P4607">INDEX(T_Natures[Nature],MATCH(TRUE,ISNUMBER(FIND(T_Natures[Libellé],F4607)),0))</f>
        <v>Virement Local</v>
      </c>
    </row>
    <row r="4608" spans="2:16" x14ac:dyDescent="0.2">
      <c r="B4608" s="1">
        <f t="shared" si="213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215"/>
        <v>7584392.8469997672</v>
      </c>
      <c r="L4608" s="9" t="str">
        <f t="shared" si="214"/>
        <v>Virement Local</v>
      </c>
      <c r="P4608" s="1" t="str">
        <f t="array" ref="P4608">INDEX(T_Natures[Nature],MATCH(TRUE,ISNUMBER(FIND(T_Natures[Libellé],F4608)),0))</f>
        <v>Virement Local</v>
      </c>
    </row>
    <row r="4609" spans="2:16" x14ac:dyDescent="0.2">
      <c r="B4609" s="1">
        <f t="shared" si="213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215"/>
        <v>7585092.8469997672</v>
      </c>
      <c r="L4609" s="9" t="str">
        <f t="shared" si="214"/>
        <v>Virement Local</v>
      </c>
      <c r="P4609" s="1" t="str">
        <f t="array" ref="P4609">INDEX(T_Natures[Nature],MATCH(TRUE,ISNUMBER(FIND(T_Natures[Libellé],F4609)),0))</f>
        <v>Virement Local</v>
      </c>
    </row>
    <row r="4610" spans="2:16" x14ac:dyDescent="0.2">
      <c r="B4610" s="1">
        <f t="shared" si="213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215"/>
        <v>7585592.8469997672</v>
      </c>
      <c r="L4610" s="9" t="str">
        <f t="shared" si="214"/>
        <v>Virement Local</v>
      </c>
      <c r="P4610" s="1" t="str">
        <f t="array" ref="P4610">INDEX(T_Natures[Nature],MATCH(TRUE,ISNUMBER(FIND(T_Natures[Libellé],F4610)),0))</f>
        <v>Virement Local</v>
      </c>
    </row>
    <row r="4611" spans="2:16" x14ac:dyDescent="0.2">
      <c r="B4611" s="1">
        <f t="shared" si="213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215"/>
        <v>7586092.8469997672</v>
      </c>
      <c r="L4611" s="9" t="str">
        <f t="shared" si="214"/>
        <v>Virement Local</v>
      </c>
      <c r="P4611" s="1" t="str">
        <f t="array" ref="P4611">INDEX(T_Natures[Nature],MATCH(TRUE,ISNUMBER(FIND(T_Natures[Libellé],F4611)),0))</f>
        <v>Virement Local</v>
      </c>
    </row>
    <row r="4612" spans="2:16" x14ac:dyDescent="0.2">
      <c r="B4612" s="1">
        <f t="shared" si="213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215"/>
        <v>7587092.8469997672</v>
      </c>
      <c r="L4612" s="9" t="str">
        <f t="shared" si="214"/>
        <v>Virement Local</v>
      </c>
      <c r="P4612" s="1" t="str">
        <f t="array" ref="P4612">INDEX(T_Natures[Nature],MATCH(TRUE,ISNUMBER(FIND(T_Natures[Libellé],F4612)),0))</f>
        <v>Virement Local</v>
      </c>
    </row>
    <row r="4613" spans="2:16" x14ac:dyDescent="0.2">
      <c r="B4613" s="1">
        <f t="shared" ref="B4613:B4676" si="216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215"/>
        <v>7587172.8469997672</v>
      </c>
      <c r="L4613" s="9" t="str">
        <f t="shared" ref="L4613:L4676" si="217">IF(ISNUMBER(FIND(LEFT($R$4,$S$4),F4613))=TRUE,$T$4,IF(ISNUMBER(FIND(LEFT($R$5,$S$5),F4613))=TRUE,$T$5,IF(ISNUMBER(FIND(LEFT($R$6,$S$6),F4613))=TRUE,$T$6,IF(ISNUMBER(FIND(LEFT($R$7,$S$7),F4613))=TRUE,$T$7,IF(ISNUMBER(FIND(LEFT($R$8,$S$8),F4613))=TRUE,$T$8,IF(ISNUMBER(FIND(LEFT($R$9,$S$9),F4613))=TRUE,$T$9,IF(ISNUMBER(FIND(LEFT($R$10,$S$10),F4613))=TRUE,$T$10,IF(ISNUMBER(FIND(LEFT($R$11,$S$11),F4613))=TRUE,$T$11,IF(ISNUMBER(FIND(LEFT($R$12,$S$12),F4613))=TRUE,$T$12,IF(ISNUMBER(FIND(LEFT($R$13,$S$13),F4613))=TRUE,$T$13,IF(ISNUMBER(FIND(LEFT($R$14,$S$14),F4613))=TRUE,$T$14,IF(ISNUMBER(FIND(LEFT($R$15,$S$15),F4613))=TRUE,$T$15,IF(ISNUMBER(FIND(LEFT($R$16,$S$16),F4613))=TRUE,$T$16,IF(ISNUMBER(FIND(LEFT($R$17,$S$17),F4613))=TRUE,$T$17,IF(ISNUMBER(FIND(LEFT($R$18,$S$18),F4613))=TRUE,$T$18,IF(ISNUMBER(FIND(LEFT($R$19,$S$19),F4613))=TRUE,$T$19,IF(ISNUMBER(FIND(LEFT($R$20,$S$20),F4613))=TRUE,$T$20,IF(ISNUMBER(FIND(LEFT($R$21,$S$21),F4613))=TRUE,$T$21,IF(ISNUMBER(FIND(LEFT($R$24,$S$24),F4613))=TRUE,$T$24,IF(ISNUMBER(FIND(LEFT($R$25,$S$25),F4613))=TRUE,$T$25,IF(ISNUMBER(FIND(LEFT($R$26,$S$26),F4613))=TRUE,$T$26,IF(ISNUMBER(FIND(LEFT($R$27,$S$27),F4613))=TRUE,$T$27,IF(ISNUMBER(FIND(LEFT($R$28,$S$28),F4613))=TRUE,$T$28,IF(ISNUMBER(FIND(LEFT($R$22,$S$22),F4613))=TRUE,$T$22,IF(ISNUMBER(FIND(LEFT($R$23,$S$23),F4613))=TRUE,$T$23,IF(ISNUMBER(FIND(LEFT($R$29,$S$29),F4613))=TRUE,$T$29))))))))))))))))))))))))))</f>
        <v>Virement Local</v>
      </c>
      <c r="P4613" s="1" t="str">
        <f t="array" ref="P4613">INDEX(T_Natures[Nature],MATCH(TRUE,ISNUMBER(FIND(T_Natures[Libellé],F4613)),0))</f>
        <v>Virement Local</v>
      </c>
    </row>
    <row r="4614" spans="2:16" x14ac:dyDescent="0.2">
      <c r="B4614" s="1">
        <f t="shared" si="216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218">K4613+J4614-I4614</f>
        <v>7587202.8469997672</v>
      </c>
      <c r="L4614" s="9" t="str">
        <f t="shared" si="217"/>
        <v>Virement Local</v>
      </c>
      <c r="P4614" s="1" t="str">
        <f t="array" ref="P4614">INDEX(T_Natures[Nature],MATCH(TRUE,ISNUMBER(FIND(T_Natures[Libellé],F4614)),0))</f>
        <v>Virement Local</v>
      </c>
    </row>
    <row r="4615" spans="2:16" x14ac:dyDescent="0.2">
      <c r="B4615" s="1">
        <f t="shared" si="216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218"/>
        <v>7587252.8469997672</v>
      </c>
      <c r="L4615" s="9" t="str">
        <f t="shared" si="217"/>
        <v>Virement Local</v>
      </c>
      <c r="P4615" s="1" t="str">
        <f t="array" ref="P4615">INDEX(T_Natures[Nature],MATCH(TRUE,ISNUMBER(FIND(T_Natures[Libellé],F4615)),0))</f>
        <v>Virement Local</v>
      </c>
    </row>
    <row r="4616" spans="2:16" x14ac:dyDescent="0.2">
      <c r="B4616" s="1">
        <f t="shared" si="216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218"/>
        <v>7587352.8469997672</v>
      </c>
      <c r="L4616" s="9" t="str">
        <f t="shared" si="217"/>
        <v>Virement Local</v>
      </c>
      <c r="P4616" s="1" t="str">
        <f t="array" ref="P4616">INDEX(T_Natures[Nature],MATCH(TRUE,ISNUMBER(FIND(T_Natures[Libellé],F4616)),0))</f>
        <v>Virement Local</v>
      </c>
    </row>
    <row r="4617" spans="2:16" x14ac:dyDescent="0.2">
      <c r="B4617" s="1">
        <f t="shared" si="216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218"/>
        <v>7592352.8469997672</v>
      </c>
      <c r="L4617" s="9" t="str">
        <f t="shared" si="217"/>
        <v>Virement Local</v>
      </c>
      <c r="P4617" s="1" t="str">
        <f t="array" ref="P4617">INDEX(T_Natures[Nature],MATCH(TRUE,ISNUMBER(FIND(T_Natures[Libellé],F4617)),0))</f>
        <v>Virement Local</v>
      </c>
    </row>
    <row r="4618" spans="2:16" x14ac:dyDescent="0.2">
      <c r="B4618" s="1">
        <f t="shared" si="216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218"/>
        <v>7592452.8469997672</v>
      </c>
      <c r="L4618" s="9" t="str">
        <f t="shared" si="217"/>
        <v>Virement Local</v>
      </c>
      <c r="P4618" s="1" t="str">
        <f t="array" ref="P4618">INDEX(T_Natures[Nature],MATCH(TRUE,ISNUMBER(FIND(T_Natures[Libellé],F4618)),0))</f>
        <v>Virement Local</v>
      </c>
    </row>
    <row r="4619" spans="2:16" x14ac:dyDescent="0.2">
      <c r="B4619" s="1">
        <f t="shared" si="216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218"/>
        <v>7592502.8469997672</v>
      </c>
      <c r="L4619" s="9" t="str">
        <f t="shared" si="217"/>
        <v>Virement Local</v>
      </c>
      <c r="P4619" s="1" t="str">
        <f t="array" ref="P4619">INDEX(T_Natures[Nature],MATCH(TRUE,ISNUMBER(FIND(T_Natures[Libellé],F4619)),0))</f>
        <v>Virement Local</v>
      </c>
    </row>
    <row r="4620" spans="2:16" x14ac:dyDescent="0.2">
      <c r="B4620" s="1">
        <f t="shared" si="216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218"/>
        <v>7592622.8469997672</v>
      </c>
      <c r="L4620" s="9" t="str">
        <f t="shared" si="217"/>
        <v>Virement Local</v>
      </c>
      <c r="P4620" s="1" t="str">
        <f t="array" ref="P4620">INDEX(T_Natures[Nature],MATCH(TRUE,ISNUMBER(FIND(T_Natures[Libellé],F4620)),0))</f>
        <v>Virement Local</v>
      </c>
    </row>
    <row r="4621" spans="2:16" x14ac:dyDescent="0.2">
      <c r="B4621" s="1">
        <f t="shared" si="216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218"/>
        <v>7592722.8469997672</v>
      </c>
      <c r="L4621" s="9" t="str">
        <f t="shared" si="217"/>
        <v>Virement Local</v>
      </c>
      <c r="P4621" s="1" t="str">
        <f t="array" ref="P4621">INDEX(T_Natures[Nature],MATCH(TRUE,ISNUMBER(FIND(T_Natures[Libellé],F4621)),0))</f>
        <v>Virement Local</v>
      </c>
    </row>
    <row r="4622" spans="2:16" x14ac:dyDescent="0.2">
      <c r="B4622" s="1">
        <f t="shared" si="216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218"/>
        <v>7592772.8469997672</v>
      </c>
      <c r="L4622" s="9" t="str">
        <f t="shared" si="217"/>
        <v>Virement Local</v>
      </c>
      <c r="P4622" s="1" t="str">
        <f t="array" ref="P4622">INDEX(T_Natures[Nature],MATCH(TRUE,ISNUMBER(FIND(T_Natures[Libellé],F4622)),0))</f>
        <v>Virement Local</v>
      </c>
    </row>
    <row r="4623" spans="2:16" x14ac:dyDescent="0.2">
      <c r="B4623" s="1">
        <f t="shared" si="216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218"/>
        <v>7592822.8469997672</v>
      </c>
      <c r="L4623" s="9" t="str">
        <f t="shared" si="217"/>
        <v>Virement Local</v>
      </c>
      <c r="P4623" s="1" t="str">
        <f t="array" ref="P4623">INDEX(T_Natures[Nature],MATCH(TRUE,ISNUMBER(FIND(T_Natures[Libellé],F4623)),0))</f>
        <v>Virement Local</v>
      </c>
    </row>
    <row r="4624" spans="2:16" x14ac:dyDescent="0.2">
      <c r="B4624" s="1">
        <f t="shared" si="216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218"/>
        <v>7592872.8469997672</v>
      </c>
      <c r="L4624" s="9" t="str">
        <f t="shared" si="217"/>
        <v>Virement Local</v>
      </c>
      <c r="P4624" s="1" t="str">
        <f t="array" ref="P4624">INDEX(T_Natures[Nature],MATCH(TRUE,ISNUMBER(FIND(T_Natures[Libellé],F4624)),0))</f>
        <v>Virement Local</v>
      </c>
    </row>
    <row r="4625" spans="2:16" x14ac:dyDescent="0.2">
      <c r="B4625" s="1">
        <f t="shared" si="216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218"/>
        <v>7593872.8469997672</v>
      </c>
      <c r="L4625" s="9" t="str">
        <f t="shared" si="217"/>
        <v>Virement Local</v>
      </c>
      <c r="P4625" s="1" t="str">
        <f t="array" ref="P4625">INDEX(T_Natures[Nature],MATCH(TRUE,ISNUMBER(FIND(T_Natures[Libellé],F4625)),0))</f>
        <v>Virement Local</v>
      </c>
    </row>
    <row r="4626" spans="2:16" x14ac:dyDescent="0.2">
      <c r="B4626" s="1">
        <f t="shared" si="216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218"/>
        <v>7593942.8469997672</v>
      </c>
      <c r="L4626" s="9" t="str">
        <f t="shared" si="217"/>
        <v>Virement Local</v>
      </c>
      <c r="P4626" s="1" t="str">
        <f t="array" ref="P4626">INDEX(T_Natures[Nature],MATCH(TRUE,ISNUMBER(FIND(T_Natures[Libellé],F4626)),0))</f>
        <v>Virement Local</v>
      </c>
    </row>
    <row r="4627" spans="2:16" x14ac:dyDescent="0.2">
      <c r="B4627" s="1">
        <f t="shared" si="216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218"/>
        <v>7593952.8469997672</v>
      </c>
      <c r="L4627" s="9" t="str">
        <f t="shared" si="217"/>
        <v>Virement Local</v>
      </c>
      <c r="P4627" s="1" t="str">
        <f t="array" ref="P4627">INDEX(T_Natures[Nature],MATCH(TRUE,ISNUMBER(FIND(T_Natures[Libellé],F4627)),0))</f>
        <v>Virement Local</v>
      </c>
    </row>
    <row r="4628" spans="2:16" x14ac:dyDescent="0.2">
      <c r="B4628" s="1">
        <f t="shared" si="216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218"/>
        <v>7593952.5489997668</v>
      </c>
      <c r="L4628" s="9" t="str">
        <f t="shared" si="217"/>
        <v>Commission/Vir</v>
      </c>
      <c r="P4628" s="1" t="str">
        <f t="array" ref="P4628">INDEX(T_Natures[Nature],MATCH(TRUE,ISNUMBER(FIND(T_Natures[Libellé],F4628)),0))</f>
        <v>Commission/Vir</v>
      </c>
    </row>
    <row r="4629" spans="2:16" x14ac:dyDescent="0.2">
      <c r="B4629" s="1">
        <f t="shared" si="216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218"/>
        <v>7593952.2509997664</v>
      </c>
      <c r="L4629" s="9" t="str">
        <f t="shared" si="217"/>
        <v>Commission/Vir</v>
      </c>
      <c r="P4629" s="1" t="str">
        <f t="array" ref="P4629">INDEX(T_Natures[Nature],MATCH(TRUE,ISNUMBER(FIND(T_Natures[Libellé],F4629)),0))</f>
        <v>Commission/Vir</v>
      </c>
    </row>
    <row r="4630" spans="2:16" x14ac:dyDescent="0.2">
      <c r="B4630" s="1">
        <f t="shared" si="216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218"/>
        <v>7593951.952999766</v>
      </c>
      <c r="L4630" s="9" t="str">
        <f t="shared" si="217"/>
        <v>Commission/Vir</v>
      </c>
      <c r="P4630" s="1" t="str">
        <f t="array" ref="P4630">INDEX(T_Natures[Nature],MATCH(TRUE,ISNUMBER(FIND(T_Natures[Libellé],F4630)),0))</f>
        <v>Commission/Vir</v>
      </c>
    </row>
    <row r="4631" spans="2:16" x14ac:dyDescent="0.2">
      <c r="B4631" s="1">
        <f t="shared" si="216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218"/>
        <v>7593951.6549997656</v>
      </c>
      <c r="L4631" s="9" t="str">
        <f t="shared" si="217"/>
        <v>Commission/Vir</v>
      </c>
      <c r="P4631" s="1" t="str">
        <f t="array" ref="P4631">INDEX(T_Natures[Nature],MATCH(TRUE,ISNUMBER(FIND(T_Natures[Libellé],F4631)),0))</f>
        <v>Commission/Vir</v>
      </c>
    </row>
    <row r="4632" spans="2:16" x14ac:dyDescent="0.2">
      <c r="B4632" s="1">
        <f t="shared" si="216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218"/>
        <v>7593951.3569997652</v>
      </c>
      <c r="L4632" s="9" t="str">
        <f t="shared" si="217"/>
        <v>Commission/Vir</v>
      </c>
      <c r="P4632" s="1" t="str">
        <f t="array" ref="P4632">INDEX(T_Natures[Nature],MATCH(TRUE,ISNUMBER(FIND(T_Natures[Libellé],F4632)),0))</f>
        <v>Commission/Vir</v>
      </c>
    </row>
    <row r="4633" spans="2:16" x14ac:dyDescent="0.2">
      <c r="B4633" s="1">
        <f t="shared" si="216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218"/>
        <v>7593951.0589997647</v>
      </c>
      <c r="L4633" s="9" t="str">
        <f t="shared" si="217"/>
        <v>Commission/Vir</v>
      </c>
      <c r="P4633" s="1" t="str">
        <f t="array" ref="P4633">INDEX(T_Natures[Nature],MATCH(TRUE,ISNUMBER(FIND(T_Natures[Libellé],F4633)),0))</f>
        <v>Commission/Vir</v>
      </c>
    </row>
    <row r="4634" spans="2:16" x14ac:dyDescent="0.2">
      <c r="B4634" s="1">
        <f t="shared" si="216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218"/>
        <v>7593950.7609997643</v>
      </c>
      <c r="L4634" s="9" t="str">
        <f t="shared" si="217"/>
        <v>Commission/Vir</v>
      </c>
      <c r="P4634" s="1" t="str">
        <f t="array" ref="P4634">INDEX(T_Natures[Nature],MATCH(TRUE,ISNUMBER(FIND(T_Natures[Libellé],F4634)),0))</f>
        <v>Commission/Vir</v>
      </c>
    </row>
    <row r="4635" spans="2:16" x14ac:dyDescent="0.2">
      <c r="B4635" s="1">
        <f t="shared" si="216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218"/>
        <v>7593950.4629997639</v>
      </c>
      <c r="L4635" s="9" t="str">
        <f t="shared" si="217"/>
        <v>Commission/Vir</v>
      </c>
      <c r="P4635" s="1" t="str">
        <f t="array" ref="P4635">INDEX(T_Natures[Nature],MATCH(TRUE,ISNUMBER(FIND(T_Natures[Libellé],F4635)),0))</f>
        <v>Commission/Vir</v>
      </c>
    </row>
    <row r="4636" spans="2:16" x14ac:dyDescent="0.2">
      <c r="B4636" s="1">
        <f t="shared" si="216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218"/>
        <v>7593950.1649997635</v>
      </c>
      <c r="L4636" s="9" t="str">
        <f t="shared" si="217"/>
        <v>Commission/Vir</v>
      </c>
      <c r="P4636" s="1" t="str">
        <f t="array" ref="P4636">INDEX(T_Natures[Nature],MATCH(TRUE,ISNUMBER(FIND(T_Natures[Libellé],F4636)),0))</f>
        <v>Commission/Vir</v>
      </c>
    </row>
    <row r="4637" spans="2:16" x14ac:dyDescent="0.2">
      <c r="B4637" s="1">
        <f t="shared" si="216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218"/>
        <v>7593949.8669997631</v>
      </c>
      <c r="L4637" s="9" t="str">
        <f t="shared" si="217"/>
        <v>Commission/Vir</v>
      </c>
      <c r="P4637" s="1" t="str">
        <f t="array" ref="P4637">INDEX(T_Natures[Nature],MATCH(TRUE,ISNUMBER(FIND(T_Natures[Libellé],F4637)),0))</f>
        <v>Commission/Vir</v>
      </c>
    </row>
    <row r="4638" spans="2:16" x14ac:dyDescent="0.2">
      <c r="B4638" s="1">
        <f t="shared" si="216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218"/>
        <v>7593949.5689997626</v>
      </c>
      <c r="L4638" s="9" t="str">
        <f t="shared" si="217"/>
        <v>Commission/Vir</v>
      </c>
      <c r="P4638" s="1" t="str">
        <f t="array" ref="P4638">INDEX(T_Natures[Nature],MATCH(TRUE,ISNUMBER(FIND(T_Natures[Libellé],F4638)),0))</f>
        <v>Commission/Vir</v>
      </c>
    </row>
    <row r="4639" spans="2:16" x14ac:dyDescent="0.2">
      <c r="B4639" s="1">
        <f t="shared" si="216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218"/>
        <v>7593949.2709997622</v>
      </c>
      <c r="L4639" s="9" t="str">
        <f t="shared" si="217"/>
        <v>Commission/Vir</v>
      </c>
      <c r="P4639" s="1" t="str">
        <f t="array" ref="P4639">INDEX(T_Natures[Nature],MATCH(TRUE,ISNUMBER(FIND(T_Natures[Libellé],F4639)),0))</f>
        <v>Commission/Vir</v>
      </c>
    </row>
    <row r="4640" spans="2:16" x14ac:dyDescent="0.2">
      <c r="B4640" s="1">
        <f t="shared" si="216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218"/>
        <v>7593948.9729997618</v>
      </c>
      <c r="L4640" s="9" t="str">
        <f t="shared" si="217"/>
        <v>Commission/Vir</v>
      </c>
      <c r="P4640" s="1" t="str">
        <f t="array" ref="P4640">INDEX(T_Natures[Nature],MATCH(TRUE,ISNUMBER(FIND(T_Natures[Libellé],F4640)),0))</f>
        <v>Commission/Vir</v>
      </c>
    </row>
    <row r="4641" spans="2:16" x14ac:dyDescent="0.2">
      <c r="B4641" s="1">
        <f t="shared" si="216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218"/>
        <v>7593948.6749997614</v>
      </c>
      <c r="L4641" s="9" t="str">
        <f t="shared" si="217"/>
        <v>Commission/Vir</v>
      </c>
      <c r="P4641" s="1" t="str">
        <f t="array" ref="P4641">INDEX(T_Natures[Nature],MATCH(TRUE,ISNUMBER(FIND(T_Natures[Libellé],F4641)),0))</f>
        <v>Commission/Vir</v>
      </c>
    </row>
    <row r="4642" spans="2:16" x14ac:dyDescent="0.2">
      <c r="B4642" s="1">
        <f t="shared" si="216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218"/>
        <v>7593948.376999761</v>
      </c>
      <c r="L4642" s="9" t="str">
        <f t="shared" si="217"/>
        <v>Commission/Vir</v>
      </c>
      <c r="P4642" s="1" t="str">
        <f t="array" ref="P4642">INDEX(T_Natures[Nature],MATCH(TRUE,ISNUMBER(FIND(T_Natures[Libellé],F4642)),0))</f>
        <v>Commission/Vir</v>
      </c>
    </row>
    <row r="4643" spans="2:16" x14ac:dyDescent="0.2">
      <c r="B4643" s="1">
        <f t="shared" si="216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218"/>
        <v>7593948.0789997606</v>
      </c>
      <c r="L4643" s="9" t="str">
        <f t="shared" si="217"/>
        <v>Commission/Vir</v>
      </c>
      <c r="P4643" s="1" t="str">
        <f t="array" ref="P4643">INDEX(T_Natures[Nature],MATCH(TRUE,ISNUMBER(FIND(T_Natures[Libellé],F4643)),0))</f>
        <v>Commission/Vir</v>
      </c>
    </row>
    <row r="4644" spans="2:16" x14ac:dyDescent="0.2">
      <c r="B4644" s="1">
        <f t="shared" si="216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218"/>
        <v>7593947.7809997601</v>
      </c>
      <c r="L4644" s="9" t="str">
        <f t="shared" si="217"/>
        <v>Commission/Vir</v>
      </c>
      <c r="P4644" s="1" t="str">
        <f t="array" ref="P4644">INDEX(T_Natures[Nature],MATCH(TRUE,ISNUMBER(FIND(T_Natures[Libellé],F4644)),0))</f>
        <v>Commission/Vir</v>
      </c>
    </row>
    <row r="4645" spans="2:16" x14ac:dyDescent="0.2">
      <c r="B4645" s="1">
        <f t="shared" si="216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218"/>
        <v>7593947.4829997597</v>
      </c>
      <c r="L4645" s="9" t="str">
        <f t="shared" si="217"/>
        <v>Commission/Vir</v>
      </c>
      <c r="P4645" s="1" t="str">
        <f t="array" ref="P4645">INDEX(T_Natures[Nature],MATCH(TRUE,ISNUMBER(FIND(T_Natures[Libellé],F4645)),0))</f>
        <v>Commission/Vir</v>
      </c>
    </row>
    <row r="4646" spans="2:16" x14ac:dyDescent="0.2">
      <c r="B4646" s="1">
        <f t="shared" si="216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218"/>
        <v>7593947.1849997593</v>
      </c>
      <c r="L4646" s="9" t="str">
        <f t="shared" si="217"/>
        <v>Commission/Vir</v>
      </c>
      <c r="P4646" s="1" t="str">
        <f t="array" ref="P4646">INDEX(T_Natures[Nature],MATCH(TRUE,ISNUMBER(FIND(T_Natures[Libellé],F4646)),0))</f>
        <v>Commission/Vir</v>
      </c>
    </row>
    <row r="4647" spans="2:16" x14ac:dyDescent="0.2">
      <c r="B4647" s="1">
        <f t="shared" si="216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218"/>
        <v>7593946.8869997589</v>
      </c>
      <c r="L4647" s="9" t="str">
        <f t="shared" si="217"/>
        <v>Commission/Vir</v>
      </c>
      <c r="P4647" s="1" t="str">
        <f t="array" ref="P4647">INDEX(T_Natures[Nature],MATCH(TRUE,ISNUMBER(FIND(T_Natures[Libellé],F4647)),0))</f>
        <v>Commission/Vir</v>
      </c>
    </row>
    <row r="4648" spans="2:16" x14ac:dyDescent="0.2">
      <c r="B4648" s="1">
        <f t="shared" si="216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218"/>
        <v>7593946.5889997585</v>
      </c>
      <c r="L4648" s="9" t="str">
        <f t="shared" si="217"/>
        <v>Commission/Vir</v>
      </c>
      <c r="P4648" s="1" t="str">
        <f t="array" ref="P4648">INDEX(T_Natures[Nature],MATCH(TRUE,ISNUMBER(FIND(T_Natures[Libellé],F4648)),0))</f>
        <v>Commission/Vir</v>
      </c>
    </row>
    <row r="4649" spans="2:16" x14ac:dyDescent="0.2">
      <c r="B4649" s="1">
        <f t="shared" si="216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218"/>
        <v>7593946.2909997581</v>
      </c>
      <c r="L4649" s="9" t="str">
        <f t="shared" si="217"/>
        <v>Commission/Vir</v>
      </c>
      <c r="P4649" s="1" t="str">
        <f t="array" ref="P4649">INDEX(T_Natures[Nature],MATCH(TRUE,ISNUMBER(FIND(T_Natures[Libellé],F4649)),0))</f>
        <v>Commission/Vir</v>
      </c>
    </row>
    <row r="4650" spans="2:16" x14ac:dyDescent="0.2">
      <c r="B4650" s="1">
        <f t="shared" si="216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218"/>
        <v>7593945.9929997576</v>
      </c>
      <c r="L4650" s="9" t="str">
        <f t="shared" si="217"/>
        <v>Commission/Vir</v>
      </c>
      <c r="P4650" s="1" t="str">
        <f t="array" ref="P4650">INDEX(T_Natures[Nature],MATCH(TRUE,ISNUMBER(FIND(T_Natures[Libellé],F4650)),0))</f>
        <v>Commission/Vir</v>
      </c>
    </row>
    <row r="4651" spans="2:16" x14ac:dyDescent="0.2">
      <c r="B4651" s="1">
        <f t="shared" si="216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218"/>
        <v>7593945.6949997572</v>
      </c>
      <c r="L4651" s="9" t="str">
        <f t="shared" si="217"/>
        <v>Commission/Vir</v>
      </c>
      <c r="P4651" s="1" t="str">
        <f t="array" ref="P4651">INDEX(T_Natures[Nature],MATCH(TRUE,ISNUMBER(FIND(T_Natures[Libellé],F4651)),0))</f>
        <v>Commission/Vir</v>
      </c>
    </row>
    <row r="4652" spans="2:16" x14ac:dyDescent="0.2">
      <c r="B4652" s="1">
        <f t="shared" si="216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218"/>
        <v>7593945.3969997568</v>
      </c>
      <c r="L4652" s="9" t="str">
        <f t="shared" si="217"/>
        <v>Commission/Vir</v>
      </c>
      <c r="P4652" s="1" t="str">
        <f t="array" ref="P4652">INDEX(T_Natures[Nature],MATCH(TRUE,ISNUMBER(FIND(T_Natures[Libellé],F4652)),0))</f>
        <v>Commission/Vir</v>
      </c>
    </row>
    <row r="4653" spans="2:16" x14ac:dyDescent="0.2">
      <c r="B4653" s="1">
        <f t="shared" si="216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218"/>
        <v>7593945.0989997564</v>
      </c>
      <c r="L4653" s="9" t="str">
        <f t="shared" si="217"/>
        <v>Commission/Vir</v>
      </c>
      <c r="P4653" s="1" t="str">
        <f t="array" ref="P4653">INDEX(T_Natures[Nature],MATCH(TRUE,ISNUMBER(FIND(T_Natures[Libellé],F4653)),0))</f>
        <v>Commission/Vir</v>
      </c>
    </row>
    <row r="4654" spans="2:16" x14ac:dyDescent="0.2">
      <c r="B4654" s="1">
        <f t="shared" si="216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218"/>
        <v>7593944.800999756</v>
      </c>
      <c r="L4654" s="9" t="str">
        <f t="shared" si="217"/>
        <v>Commission/Vir</v>
      </c>
      <c r="P4654" s="1" t="str">
        <f t="array" ref="P4654">INDEX(T_Natures[Nature],MATCH(TRUE,ISNUMBER(FIND(T_Natures[Libellé],F4654)),0))</f>
        <v>Commission/Vir</v>
      </c>
    </row>
    <row r="4655" spans="2:16" x14ac:dyDescent="0.2">
      <c r="B4655" s="1">
        <f t="shared" si="216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218"/>
        <v>7593944.5029997556</v>
      </c>
      <c r="L4655" s="9" t="str">
        <f t="shared" si="217"/>
        <v>Commission/Vir</v>
      </c>
      <c r="P4655" s="1" t="str">
        <f t="array" ref="P4655">INDEX(T_Natures[Nature],MATCH(TRUE,ISNUMBER(FIND(T_Natures[Libellé],F4655)),0))</f>
        <v>Commission/Vir</v>
      </c>
    </row>
    <row r="4656" spans="2:16" x14ac:dyDescent="0.2">
      <c r="B4656" s="1">
        <f t="shared" si="216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218"/>
        <v>7593944.2049997551</v>
      </c>
      <c r="L4656" s="9" t="str">
        <f t="shared" si="217"/>
        <v>Commission/Vir</v>
      </c>
      <c r="P4656" s="1" t="str">
        <f t="array" ref="P4656">INDEX(T_Natures[Nature],MATCH(TRUE,ISNUMBER(FIND(T_Natures[Libellé],F4656)),0))</f>
        <v>Commission/Vir</v>
      </c>
    </row>
    <row r="4657" spans="2:16" x14ac:dyDescent="0.2">
      <c r="B4657" s="1">
        <f t="shared" si="216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218"/>
        <v>7593943.9069997547</v>
      </c>
      <c r="L4657" s="9" t="str">
        <f t="shared" si="217"/>
        <v>Commission/Vir</v>
      </c>
      <c r="P4657" s="1" t="str">
        <f t="array" ref="P4657">INDEX(T_Natures[Nature],MATCH(TRUE,ISNUMBER(FIND(T_Natures[Libellé],F4657)),0))</f>
        <v>Commission/Vir</v>
      </c>
    </row>
    <row r="4658" spans="2:16" x14ac:dyDescent="0.2">
      <c r="B4658" s="1">
        <f t="shared" si="216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218"/>
        <v>7593943.6089997543</v>
      </c>
      <c r="L4658" s="9" t="str">
        <f t="shared" si="217"/>
        <v>Commission/Vir</v>
      </c>
      <c r="P4658" s="1" t="str">
        <f t="array" ref="P4658">INDEX(T_Natures[Nature],MATCH(TRUE,ISNUMBER(FIND(T_Natures[Libellé],F4658)),0))</f>
        <v>Commission/Vir</v>
      </c>
    </row>
    <row r="4659" spans="2:16" x14ac:dyDescent="0.2">
      <c r="B4659" s="1">
        <f t="shared" si="216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218"/>
        <v>7593943.3109997539</v>
      </c>
      <c r="L4659" s="9" t="str">
        <f t="shared" si="217"/>
        <v>Commission/Vir</v>
      </c>
      <c r="P4659" s="1" t="str">
        <f t="array" ref="P4659">INDEX(T_Natures[Nature],MATCH(TRUE,ISNUMBER(FIND(T_Natures[Libellé],F4659)),0))</f>
        <v>Commission/Vir</v>
      </c>
    </row>
    <row r="4660" spans="2:16" x14ac:dyDescent="0.2">
      <c r="B4660" s="1">
        <f t="shared" si="216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218"/>
        <v>7593943.0129997535</v>
      </c>
      <c r="L4660" s="9" t="str">
        <f t="shared" si="217"/>
        <v>Commission/Vir</v>
      </c>
      <c r="P4660" s="1" t="str">
        <f t="array" ref="P4660">INDEX(T_Natures[Nature],MATCH(TRUE,ISNUMBER(FIND(T_Natures[Libellé],F4660)),0))</f>
        <v>Commission/Vir</v>
      </c>
    </row>
    <row r="4661" spans="2:16" x14ac:dyDescent="0.2">
      <c r="B4661" s="1">
        <f t="shared" si="216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218"/>
        <v>7593942.7149997531</v>
      </c>
      <c r="L4661" s="9" t="str">
        <f t="shared" si="217"/>
        <v>Commission/Vir</v>
      </c>
      <c r="P4661" s="1" t="str">
        <f t="array" ref="P4661">INDEX(T_Natures[Nature],MATCH(TRUE,ISNUMBER(FIND(T_Natures[Libellé],F4661)),0))</f>
        <v>Commission/Vir</v>
      </c>
    </row>
    <row r="4662" spans="2:16" x14ac:dyDescent="0.2">
      <c r="B4662" s="1">
        <f t="shared" si="216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218"/>
        <v>7593942.4169997526</v>
      </c>
      <c r="L4662" s="9" t="str">
        <f t="shared" si="217"/>
        <v>Commission/Vir</v>
      </c>
      <c r="P4662" s="1" t="str">
        <f t="array" ref="P4662">INDEX(T_Natures[Nature],MATCH(TRUE,ISNUMBER(FIND(T_Natures[Libellé],F4662)),0))</f>
        <v>Commission/Vir</v>
      </c>
    </row>
    <row r="4663" spans="2:16" x14ac:dyDescent="0.2">
      <c r="B4663" s="1">
        <f t="shared" si="216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218"/>
        <v>7593942.1189997522</v>
      </c>
      <c r="L4663" s="9" t="str">
        <f t="shared" si="217"/>
        <v>Commission/Vir</v>
      </c>
      <c r="P4663" s="1" t="str">
        <f t="array" ref="P4663">INDEX(T_Natures[Nature],MATCH(TRUE,ISNUMBER(FIND(T_Natures[Libellé],F4663)),0))</f>
        <v>Commission/Vir</v>
      </c>
    </row>
    <row r="4664" spans="2:16" x14ac:dyDescent="0.2">
      <c r="B4664" s="1">
        <f t="shared" si="216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218"/>
        <v>7593941.8209997518</v>
      </c>
      <c r="L4664" s="9" t="str">
        <f t="shared" si="217"/>
        <v>Commission/Vir</v>
      </c>
      <c r="P4664" s="1" t="str">
        <f t="array" ref="P4664">INDEX(T_Natures[Nature],MATCH(TRUE,ISNUMBER(FIND(T_Natures[Libellé],F4664)),0))</f>
        <v>Commission/Vir</v>
      </c>
    </row>
    <row r="4665" spans="2:16" x14ac:dyDescent="0.2">
      <c r="B4665" s="1">
        <f t="shared" si="216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218"/>
        <v>7593941.5229997514</v>
      </c>
      <c r="L4665" s="9" t="str">
        <f t="shared" si="217"/>
        <v>Commission/Vir</v>
      </c>
      <c r="P4665" s="1" t="str">
        <f t="array" ref="P4665">INDEX(T_Natures[Nature],MATCH(TRUE,ISNUMBER(FIND(T_Natures[Libellé],F4665)),0))</f>
        <v>Commission/Vir</v>
      </c>
    </row>
    <row r="4666" spans="2:16" x14ac:dyDescent="0.2">
      <c r="B4666" s="1">
        <f t="shared" si="216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218"/>
        <v>7593941.224999751</v>
      </c>
      <c r="L4666" s="9" t="str">
        <f t="shared" si="217"/>
        <v>Commission/Vir</v>
      </c>
      <c r="P4666" s="1" t="str">
        <f t="array" ref="P4666">INDEX(T_Natures[Nature],MATCH(TRUE,ISNUMBER(FIND(T_Natures[Libellé],F4666)),0))</f>
        <v>Commission/Vir</v>
      </c>
    </row>
    <row r="4667" spans="2:16" x14ac:dyDescent="0.2">
      <c r="B4667" s="1">
        <f t="shared" si="216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218"/>
        <v>7593940.9269997505</v>
      </c>
      <c r="L4667" s="9" t="str">
        <f t="shared" si="217"/>
        <v>Commission/Vir</v>
      </c>
      <c r="P4667" s="1" t="str">
        <f t="array" ref="P4667">INDEX(T_Natures[Nature],MATCH(TRUE,ISNUMBER(FIND(T_Natures[Libellé],F4667)),0))</f>
        <v>Commission/Vir</v>
      </c>
    </row>
    <row r="4668" spans="2:16" x14ac:dyDescent="0.2">
      <c r="B4668" s="1">
        <f t="shared" si="216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218"/>
        <v>7593940.6289997501</v>
      </c>
      <c r="L4668" s="9" t="str">
        <f t="shared" si="217"/>
        <v>Commission/Vir</v>
      </c>
      <c r="P4668" s="1" t="str">
        <f t="array" ref="P4668">INDEX(T_Natures[Nature],MATCH(TRUE,ISNUMBER(FIND(T_Natures[Libellé],F4668)),0))</f>
        <v>Commission/Vir</v>
      </c>
    </row>
    <row r="4669" spans="2:16" x14ac:dyDescent="0.2">
      <c r="B4669" s="1">
        <f t="shared" si="216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218"/>
        <v>7593940.3309997497</v>
      </c>
      <c r="L4669" s="9" t="str">
        <f t="shared" si="217"/>
        <v>Commission/Vir</v>
      </c>
      <c r="P4669" s="1" t="str">
        <f t="array" ref="P4669">INDEX(T_Natures[Nature],MATCH(TRUE,ISNUMBER(FIND(T_Natures[Libellé],F4669)),0))</f>
        <v>Commission/Vir</v>
      </c>
    </row>
    <row r="4670" spans="2:16" x14ac:dyDescent="0.2">
      <c r="B4670" s="1">
        <f t="shared" si="216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218"/>
        <v>7593940.0329997493</v>
      </c>
      <c r="L4670" s="9" t="str">
        <f t="shared" si="217"/>
        <v>Commission/Vir</v>
      </c>
      <c r="P4670" s="1" t="str">
        <f t="array" ref="P4670">INDEX(T_Natures[Nature],MATCH(TRUE,ISNUMBER(FIND(T_Natures[Libellé],F4670)),0))</f>
        <v>Commission/Vir</v>
      </c>
    </row>
    <row r="4671" spans="2:16" x14ac:dyDescent="0.2">
      <c r="B4671" s="1">
        <f t="shared" si="216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218"/>
        <v>7594140.0329997493</v>
      </c>
      <c r="L4671" s="9" t="str">
        <f t="shared" si="217"/>
        <v>Virement Local</v>
      </c>
      <c r="P4671" s="1" t="str">
        <f t="array" ref="P4671">INDEX(T_Natures[Nature],MATCH(TRUE,ISNUMBER(FIND(T_Natures[Libellé],F4671)),0))</f>
        <v>Virement Local</v>
      </c>
    </row>
    <row r="4672" spans="2:16" x14ac:dyDescent="0.2">
      <c r="B4672" s="1">
        <f t="shared" si="216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218"/>
        <v>7594440.0329997493</v>
      </c>
      <c r="L4672" s="9" t="str">
        <f t="shared" si="217"/>
        <v>Virement Local</v>
      </c>
      <c r="P4672" s="1" t="str">
        <f t="array" ref="P4672">INDEX(T_Natures[Nature],MATCH(TRUE,ISNUMBER(FIND(T_Natures[Libellé],F4672)),0))</f>
        <v>Virement Local</v>
      </c>
    </row>
    <row r="4673" spans="2:16" x14ac:dyDescent="0.2">
      <c r="B4673" s="1">
        <f t="shared" si="216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218"/>
        <v>7594530.0329997493</v>
      </c>
      <c r="L4673" s="9" t="str">
        <f t="shared" si="217"/>
        <v>Virement Local</v>
      </c>
      <c r="P4673" s="1" t="str">
        <f t="array" ref="P4673">INDEX(T_Natures[Nature],MATCH(TRUE,ISNUMBER(FIND(T_Natures[Libellé],F4673)),0))</f>
        <v>Virement Local</v>
      </c>
    </row>
    <row r="4674" spans="2:16" x14ac:dyDescent="0.2">
      <c r="B4674" s="1">
        <f t="shared" si="216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218"/>
        <v>7594830.0329997493</v>
      </c>
      <c r="L4674" s="9" t="str">
        <f t="shared" si="217"/>
        <v>Virement Local</v>
      </c>
      <c r="P4674" s="1" t="str">
        <f t="array" ref="P4674">INDEX(T_Natures[Nature],MATCH(TRUE,ISNUMBER(FIND(T_Natures[Libellé],F4674)),0))</f>
        <v>Virement Local</v>
      </c>
    </row>
    <row r="4675" spans="2:16" x14ac:dyDescent="0.2">
      <c r="B4675" s="1">
        <f t="shared" si="216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218"/>
        <v>7594880.0329997493</v>
      </c>
      <c r="L4675" s="9" t="str">
        <f t="shared" si="217"/>
        <v>Virement Local</v>
      </c>
      <c r="P4675" s="1" t="str">
        <f t="array" ref="P4675">INDEX(T_Natures[Nature],MATCH(TRUE,ISNUMBER(FIND(T_Natures[Libellé],F4675)),0))</f>
        <v>Virement Local</v>
      </c>
    </row>
    <row r="4676" spans="2:16" x14ac:dyDescent="0.2">
      <c r="B4676" s="1">
        <f t="shared" si="216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218"/>
        <v>7594940.0329997493</v>
      </c>
      <c r="L4676" s="9" t="str">
        <f t="shared" si="217"/>
        <v>Virement Local</v>
      </c>
      <c r="P4676" s="1" t="str">
        <f t="array" ref="P4676">INDEX(T_Natures[Nature],MATCH(TRUE,ISNUMBER(FIND(T_Natures[Libellé],F4676)),0))</f>
        <v>Virement Local</v>
      </c>
    </row>
    <row r="4677" spans="2:16" x14ac:dyDescent="0.2">
      <c r="B4677" s="1">
        <f t="shared" ref="B4677:B4740" si="219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218"/>
        <v>7595140.0329997493</v>
      </c>
      <c r="L4677" s="9" t="str">
        <f t="shared" ref="L4677:L4740" si="220">IF(ISNUMBER(FIND(LEFT($R$4,$S$4),F4677))=TRUE,$T$4,IF(ISNUMBER(FIND(LEFT($R$5,$S$5),F4677))=TRUE,$T$5,IF(ISNUMBER(FIND(LEFT($R$6,$S$6),F4677))=TRUE,$T$6,IF(ISNUMBER(FIND(LEFT($R$7,$S$7),F4677))=TRUE,$T$7,IF(ISNUMBER(FIND(LEFT($R$8,$S$8),F4677))=TRUE,$T$8,IF(ISNUMBER(FIND(LEFT($R$9,$S$9),F4677))=TRUE,$T$9,IF(ISNUMBER(FIND(LEFT($R$10,$S$10),F4677))=TRUE,$T$10,IF(ISNUMBER(FIND(LEFT($R$11,$S$11),F4677))=TRUE,$T$11,IF(ISNUMBER(FIND(LEFT($R$12,$S$12),F4677))=TRUE,$T$12,IF(ISNUMBER(FIND(LEFT($R$13,$S$13),F4677))=TRUE,$T$13,IF(ISNUMBER(FIND(LEFT($R$14,$S$14),F4677))=TRUE,$T$14,IF(ISNUMBER(FIND(LEFT($R$15,$S$15),F4677))=TRUE,$T$15,IF(ISNUMBER(FIND(LEFT($R$16,$S$16),F4677))=TRUE,$T$16,IF(ISNUMBER(FIND(LEFT($R$17,$S$17),F4677))=TRUE,$T$17,IF(ISNUMBER(FIND(LEFT($R$18,$S$18),F4677))=TRUE,$T$18,IF(ISNUMBER(FIND(LEFT($R$19,$S$19),F4677))=TRUE,$T$19,IF(ISNUMBER(FIND(LEFT($R$20,$S$20),F4677))=TRUE,$T$20,IF(ISNUMBER(FIND(LEFT($R$21,$S$21),F4677))=TRUE,$T$21,IF(ISNUMBER(FIND(LEFT($R$24,$S$24),F4677))=TRUE,$T$24,IF(ISNUMBER(FIND(LEFT($R$25,$S$25),F4677))=TRUE,$T$25,IF(ISNUMBER(FIND(LEFT($R$26,$S$26),F4677))=TRUE,$T$26,IF(ISNUMBER(FIND(LEFT($R$27,$S$27),F4677))=TRUE,$T$27,IF(ISNUMBER(FIND(LEFT($R$28,$S$28),F4677))=TRUE,$T$28,IF(ISNUMBER(FIND(LEFT($R$22,$S$22),F4677))=TRUE,$T$22,IF(ISNUMBER(FIND(LEFT($R$23,$S$23),F4677))=TRUE,$T$23,IF(ISNUMBER(FIND(LEFT($R$29,$S$29),F4677))=TRUE,$T$29))))))))))))))))))))))))))</f>
        <v>Virement Local</v>
      </c>
      <c r="P4677" s="1" t="str">
        <f t="array" ref="P4677">INDEX(T_Natures[Nature],MATCH(TRUE,ISNUMBER(FIND(T_Natures[Libellé],F4677)),0))</f>
        <v>Virement Local</v>
      </c>
    </row>
    <row r="4678" spans="2:16" x14ac:dyDescent="0.2">
      <c r="B4678" s="1">
        <f t="shared" si="219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221">K4677+J4678-I4678</f>
        <v>7595240.0329997493</v>
      </c>
      <c r="L4678" s="9" t="str">
        <f t="shared" si="220"/>
        <v>Virement Local</v>
      </c>
      <c r="P4678" s="1" t="str">
        <f t="array" ref="P4678">INDEX(T_Natures[Nature],MATCH(TRUE,ISNUMBER(FIND(T_Natures[Libellé],F4678)),0))</f>
        <v>Virement Local</v>
      </c>
    </row>
    <row r="4679" spans="2:16" x14ac:dyDescent="0.2">
      <c r="B4679" s="1">
        <f t="shared" si="219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221"/>
        <v>7595270.0329997493</v>
      </c>
      <c r="L4679" s="9" t="str">
        <f t="shared" si="220"/>
        <v>Virement Local</v>
      </c>
      <c r="P4679" s="1" t="str">
        <f t="array" ref="P4679">INDEX(T_Natures[Nature],MATCH(TRUE,ISNUMBER(FIND(T_Natures[Libellé],F4679)),0))</f>
        <v>Virement Local</v>
      </c>
    </row>
    <row r="4680" spans="2:16" x14ac:dyDescent="0.2">
      <c r="B4680" s="1">
        <f t="shared" si="219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221"/>
        <v>7595595.0329997493</v>
      </c>
      <c r="L4680" s="9" t="str">
        <f t="shared" si="220"/>
        <v>Virement Local</v>
      </c>
      <c r="P4680" s="1" t="str">
        <f t="array" ref="P4680">INDEX(T_Natures[Nature],MATCH(TRUE,ISNUMBER(FIND(T_Natures[Libellé],F4680)),0))</f>
        <v>Virement Local</v>
      </c>
    </row>
    <row r="4681" spans="2:16" x14ac:dyDescent="0.2">
      <c r="B4681" s="1">
        <f t="shared" si="219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221"/>
        <v>7595715.0329997493</v>
      </c>
      <c r="L4681" s="9" t="str">
        <f t="shared" si="220"/>
        <v>Virement Local</v>
      </c>
      <c r="P4681" s="1" t="str">
        <f t="array" ref="P4681">INDEX(T_Natures[Nature],MATCH(TRUE,ISNUMBER(FIND(T_Natures[Libellé],F4681)),0))</f>
        <v>Virement Local</v>
      </c>
    </row>
    <row r="4682" spans="2:16" x14ac:dyDescent="0.2">
      <c r="B4682" s="1">
        <f t="shared" si="219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221"/>
        <v>7595735.0329997493</v>
      </c>
      <c r="L4682" s="9" t="str">
        <f t="shared" si="220"/>
        <v>Virement Local</v>
      </c>
      <c r="P4682" s="1" t="str">
        <f t="array" ref="P4682">INDEX(T_Natures[Nature],MATCH(TRUE,ISNUMBER(FIND(T_Natures[Libellé],F4682)),0))</f>
        <v>Virement Local</v>
      </c>
    </row>
    <row r="4683" spans="2:16" x14ac:dyDescent="0.2">
      <c r="B4683" s="1">
        <f t="shared" si="219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221"/>
        <v>7595765.0329997493</v>
      </c>
      <c r="L4683" s="9" t="str">
        <f t="shared" si="220"/>
        <v>Virement Local</v>
      </c>
      <c r="P4683" s="1" t="str">
        <f t="array" ref="P4683">INDEX(T_Natures[Nature],MATCH(TRUE,ISNUMBER(FIND(T_Natures[Libellé],F4683)),0))</f>
        <v>Virement Local</v>
      </c>
    </row>
    <row r="4684" spans="2:16" x14ac:dyDescent="0.2">
      <c r="B4684" s="1">
        <f t="shared" si="219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221"/>
        <v>7595865.0329997493</v>
      </c>
      <c r="L4684" s="9" t="str">
        <f t="shared" si="220"/>
        <v>Virement Local</v>
      </c>
      <c r="P4684" s="1" t="str">
        <f t="array" ref="P4684">INDEX(T_Natures[Nature],MATCH(TRUE,ISNUMBER(FIND(T_Natures[Libellé],F4684)),0))</f>
        <v>Virement Local</v>
      </c>
    </row>
    <row r="4685" spans="2:16" x14ac:dyDescent="0.2">
      <c r="B4685" s="1">
        <f t="shared" si="219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221"/>
        <v>7595915.0329997493</v>
      </c>
      <c r="L4685" s="9" t="str">
        <f t="shared" si="220"/>
        <v>Virement Local</v>
      </c>
      <c r="P4685" s="1" t="str">
        <f t="array" ref="P4685">INDEX(T_Natures[Nature],MATCH(TRUE,ISNUMBER(FIND(T_Natures[Libellé],F4685)),0))</f>
        <v>Virement Local</v>
      </c>
    </row>
    <row r="4686" spans="2:16" x14ac:dyDescent="0.2">
      <c r="B4686" s="1">
        <f t="shared" si="219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221"/>
        <v>7595945.0329997493</v>
      </c>
      <c r="L4686" s="9" t="str">
        <f t="shared" si="220"/>
        <v>Virement Local</v>
      </c>
      <c r="P4686" s="1" t="str">
        <f t="array" ref="P4686">INDEX(T_Natures[Nature],MATCH(TRUE,ISNUMBER(FIND(T_Natures[Libellé],F4686)),0))</f>
        <v>Virement Local</v>
      </c>
    </row>
    <row r="4687" spans="2:16" x14ac:dyDescent="0.2">
      <c r="B4687" s="1">
        <f t="shared" si="219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221"/>
        <v>7595975.0329997493</v>
      </c>
      <c r="L4687" s="9" t="str">
        <f t="shared" si="220"/>
        <v>Virement Local</v>
      </c>
      <c r="P4687" s="1" t="str">
        <f t="array" ref="P4687">INDEX(T_Natures[Nature],MATCH(TRUE,ISNUMBER(FIND(T_Natures[Libellé],F4687)),0))</f>
        <v>Virement Local</v>
      </c>
    </row>
    <row r="4688" spans="2:16" x14ac:dyDescent="0.2">
      <c r="B4688" s="1">
        <f t="shared" si="219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221"/>
        <v>7596175.0329997493</v>
      </c>
      <c r="L4688" s="9" t="str">
        <f t="shared" si="220"/>
        <v>Virement Local</v>
      </c>
      <c r="P4688" s="1" t="str">
        <f t="array" ref="P4688">INDEX(T_Natures[Nature],MATCH(TRUE,ISNUMBER(FIND(T_Natures[Libellé],F4688)),0))</f>
        <v>Virement Local</v>
      </c>
    </row>
    <row r="4689" spans="2:16" x14ac:dyDescent="0.2">
      <c r="B4689" s="1">
        <f t="shared" si="219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221"/>
        <v>7596375.0329997493</v>
      </c>
      <c r="L4689" s="9" t="str">
        <f t="shared" si="220"/>
        <v>Virement Local</v>
      </c>
      <c r="P4689" s="1" t="str">
        <f t="array" ref="P4689">INDEX(T_Natures[Nature],MATCH(TRUE,ISNUMBER(FIND(T_Natures[Libellé],F4689)),0))</f>
        <v>Virement Local</v>
      </c>
    </row>
    <row r="4690" spans="2:16" x14ac:dyDescent="0.2">
      <c r="B4690" s="1">
        <f t="shared" si="219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221"/>
        <v>7596675.0329997493</v>
      </c>
      <c r="L4690" s="9" t="str">
        <f t="shared" si="220"/>
        <v>Virement Local</v>
      </c>
      <c r="P4690" s="1" t="str">
        <f t="array" ref="P4690">INDEX(T_Natures[Nature],MATCH(TRUE,ISNUMBER(FIND(T_Natures[Libellé],F4690)),0))</f>
        <v>Virement Local</v>
      </c>
    </row>
    <row r="4691" spans="2:16" x14ac:dyDescent="0.2">
      <c r="B4691" s="1">
        <f t="shared" si="219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221"/>
        <v>7596775.0329997493</v>
      </c>
      <c r="L4691" s="9" t="str">
        <f t="shared" si="220"/>
        <v>Virement Local</v>
      </c>
      <c r="P4691" s="1" t="str">
        <f t="array" ref="P4691">INDEX(T_Natures[Nature],MATCH(TRUE,ISNUMBER(FIND(T_Natures[Libellé],F4691)),0))</f>
        <v>Virement Local</v>
      </c>
    </row>
    <row r="4692" spans="2:16" x14ac:dyDescent="0.2">
      <c r="B4692" s="1">
        <f t="shared" si="219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221"/>
        <v>7596975.0329997493</v>
      </c>
      <c r="L4692" s="9" t="str">
        <f t="shared" si="220"/>
        <v>Virement Local</v>
      </c>
      <c r="P4692" s="1" t="str">
        <f t="array" ref="P4692">INDEX(T_Natures[Nature],MATCH(TRUE,ISNUMBER(FIND(T_Natures[Libellé],F4692)),0))</f>
        <v>Virement Local</v>
      </c>
    </row>
    <row r="4693" spans="2:16" x14ac:dyDescent="0.2">
      <c r="B4693" s="1">
        <f t="shared" si="219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221"/>
        <v>7597025.0329997493</v>
      </c>
      <c r="L4693" s="9" t="str">
        <f t="shared" si="220"/>
        <v>Virement Local</v>
      </c>
      <c r="P4693" s="1" t="str">
        <f t="array" ref="P4693">INDEX(T_Natures[Nature],MATCH(TRUE,ISNUMBER(FIND(T_Natures[Libellé],F4693)),0))</f>
        <v>Virement Local</v>
      </c>
    </row>
    <row r="4694" spans="2:16" x14ac:dyDescent="0.2">
      <c r="B4694" s="1">
        <f t="shared" si="219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221"/>
        <v>7597085.0329997493</v>
      </c>
      <c r="L4694" s="9" t="str">
        <f t="shared" si="220"/>
        <v>Virement Local</v>
      </c>
      <c r="P4694" s="1" t="str">
        <f t="array" ref="P4694">INDEX(T_Natures[Nature],MATCH(TRUE,ISNUMBER(FIND(T_Natures[Libellé],F4694)),0))</f>
        <v>Virement Local</v>
      </c>
    </row>
    <row r="4695" spans="2:16" x14ac:dyDescent="0.2">
      <c r="B4695" s="1">
        <f t="shared" si="219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221"/>
        <v>7597084.7349997489</v>
      </c>
      <c r="L4695" s="9" t="str">
        <f t="shared" si="220"/>
        <v>Commission/Vir</v>
      </c>
      <c r="P4695" s="1" t="str">
        <f t="array" ref="P4695">INDEX(T_Natures[Nature],MATCH(TRUE,ISNUMBER(FIND(T_Natures[Libellé],F4695)),0))</f>
        <v>Commission/Vir</v>
      </c>
    </row>
    <row r="4696" spans="2:16" x14ac:dyDescent="0.2">
      <c r="B4696" s="1">
        <f t="shared" si="219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221"/>
        <v>7597084.4369997485</v>
      </c>
      <c r="L4696" s="9" t="str">
        <f t="shared" si="220"/>
        <v>Commission/Vir</v>
      </c>
      <c r="P4696" s="1" t="str">
        <f t="array" ref="P4696">INDEX(T_Natures[Nature],MATCH(TRUE,ISNUMBER(FIND(T_Natures[Libellé],F4696)),0))</f>
        <v>Commission/Vir</v>
      </c>
    </row>
    <row r="4697" spans="2:16" x14ac:dyDescent="0.2">
      <c r="B4697" s="1">
        <f t="shared" si="219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221"/>
        <v>7597084.138999748</v>
      </c>
      <c r="L4697" s="9" t="str">
        <f t="shared" si="220"/>
        <v>Commission/Vir</v>
      </c>
      <c r="P4697" s="1" t="str">
        <f t="array" ref="P4697">INDEX(T_Natures[Nature],MATCH(TRUE,ISNUMBER(FIND(T_Natures[Libellé],F4697)),0))</f>
        <v>Commission/Vir</v>
      </c>
    </row>
    <row r="4698" spans="2:16" x14ac:dyDescent="0.2">
      <c r="B4698" s="1">
        <f t="shared" si="219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221"/>
        <v>7597083.8409997476</v>
      </c>
      <c r="L4698" s="9" t="str">
        <f t="shared" si="220"/>
        <v>Commission/Vir</v>
      </c>
      <c r="P4698" s="1" t="str">
        <f t="array" ref="P4698">INDEX(T_Natures[Nature],MATCH(TRUE,ISNUMBER(FIND(T_Natures[Libellé],F4698)),0))</f>
        <v>Commission/Vir</v>
      </c>
    </row>
    <row r="4699" spans="2:16" x14ac:dyDescent="0.2">
      <c r="B4699" s="1">
        <f t="shared" si="219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221"/>
        <v>7597083.5429997472</v>
      </c>
      <c r="L4699" s="9" t="str">
        <f t="shared" si="220"/>
        <v>Commission/Vir</v>
      </c>
      <c r="P4699" s="1" t="str">
        <f t="array" ref="P4699">INDEX(T_Natures[Nature],MATCH(TRUE,ISNUMBER(FIND(T_Natures[Libellé],F4699)),0))</f>
        <v>Commission/Vir</v>
      </c>
    </row>
    <row r="4700" spans="2:16" x14ac:dyDescent="0.2">
      <c r="B4700" s="1">
        <f t="shared" si="219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221"/>
        <v>7597083.2449997468</v>
      </c>
      <c r="L4700" s="9" t="str">
        <f t="shared" si="220"/>
        <v>Commission/Vir</v>
      </c>
      <c r="P4700" s="1" t="str">
        <f t="array" ref="P4700">INDEX(T_Natures[Nature],MATCH(TRUE,ISNUMBER(FIND(T_Natures[Libellé],F4700)),0))</f>
        <v>Commission/Vir</v>
      </c>
    </row>
    <row r="4701" spans="2:16" x14ac:dyDescent="0.2">
      <c r="B4701" s="1">
        <f t="shared" si="219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221"/>
        <v>7597082.9469997464</v>
      </c>
      <c r="L4701" s="9" t="str">
        <f t="shared" si="220"/>
        <v>Commission/Vir</v>
      </c>
      <c r="P4701" s="1" t="str">
        <f t="array" ref="P4701">INDEX(T_Natures[Nature],MATCH(TRUE,ISNUMBER(FIND(T_Natures[Libellé],F4701)),0))</f>
        <v>Commission/Vir</v>
      </c>
    </row>
    <row r="4702" spans="2:16" x14ac:dyDescent="0.2">
      <c r="B4702" s="1">
        <f t="shared" si="219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221"/>
        <v>7597082.648999746</v>
      </c>
      <c r="L4702" s="9" t="str">
        <f t="shared" si="220"/>
        <v>Commission/Vir</v>
      </c>
      <c r="P4702" s="1" t="str">
        <f t="array" ref="P4702">INDEX(T_Natures[Nature],MATCH(TRUE,ISNUMBER(FIND(T_Natures[Libellé],F4702)),0))</f>
        <v>Commission/Vir</v>
      </c>
    </row>
    <row r="4703" spans="2:16" x14ac:dyDescent="0.2">
      <c r="B4703" s="1">
        <f t="shared" si="219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221"/>
        <v>7597082.3509997455</v>
      </c>
      <c r="L4703" s="9" t="str">
        <f t="shared" si="220"/>
        <v>Commission/Vir</v>
      </c>
      <c r="P4703" s="1" t="str">
        <f t="array" ref="P4703">INDEX(T_Natures[Nature],MATCH(TRUE,ISNUMBER(FIND(T_Natures[Libellé],F4703)),0))</f>
        <v>Commission/Vir</v>
      </c>
    </row>
    <row r="4704" spans="2:16" x14ac:dyDescent="0.2">
      <c r="B4704" s="1">
        <f t="shared" si="219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221"/>
        <v>7597082.0529997451</v>
      </c>
      <c r="L4704" s="9" t="str">
        <f t="shared" si="220"/>
        <v>Commission/Vir</v>
      </c>
      <c r="P4704" s="1" t="str">
        <f t="array" ref="P4704">INDEX(T_Natures[Nature],MATCH(TRUE,ISNUMBER(FIND(T_Natures[Libellé],F4704)),0))</f>
        <v>Commission/Vir</v>
      </c>
    </row>
    <row r="4705" spans="2:16" x14ac:dyDescent="0.2">
      <c r="B4705" s="1">
        <f t="shared" si="219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221"/>
        <v>7597081.7549997447</v>
      </c>
      <c r="L4705" s="9" t="str">
        <f t="shared" si="220"/>
        <v>Commission/Vir</v>
      </c>
      <c r="P4705" s="1" t="str">
        <f t="array" ref="P4705">INDEX(T_Natures[Nature],MATCH(TRUE,ISNUMBER(FIND(T_Natures[Libellé],F4705)),0))</f>
        <v>Commission/Vir</v>
      </c>
    </row>
    <row r="4706" spans="2:16" x14ac:dyDescent="0.2">
      <c r="B4706" s="1">
        <f t="shared" si="219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221"/>
        <v>7597081.4569997443</v>
      </c>
      <c r="L4706" s="9" t="str">
        <f t="shared" si="220"/>
        <v>Commission/Vir</v>
      </c>
      <c r="P4706" s="1" t="str">
        <f t="array" ref="P4706">INDEX(T_Natures[Nature],MATCH(TRUE,ISNUMBER(FIND(T_Natures[Libellé],F4706)),0))</f>
        <v>Commission/Vir</v>
      </c>
    </row>
    <row r="4707" spans="2:16" x14ac:dyDescent="0.2">
      <c r="B4707" s="1">
        <f t="shared" si="219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221"/>
        <v>7597281.4569997443</v>
      </c>
      <c r="L4707" s="9" t="str">
        <f t="shared" si="220"/>
        <v>Virement Local</v>
      </c>
      <c r="P4707" s="1" t="str">
        <f t="array" ref="P4707">INDEX(T_Natures[Nature],MATCH(TRUE,ISNUMBER(FIND(T_Natures[Libellé],F4707)),0))</f>
        <v>Virement Local</v>
      </c>
    </row>
    <row r="4708" spans="2:16" x14ac:dyDescent="0.2">
      <c r="B4708" s="1">
        <f t="shared" si="219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221"/>
        <v>7597281.1589997439</v>
      </c>
      <c r="L4708" s="9" t="str">
        <f t="shared" si="220"/>
        <v>Commission/Vir</v>
      </c>
      <c r="P4708" s="1" t="str">
        <f t="array" ref="P4708">INDEX(T_Natures[Nature],MATCH(TRUE,ISNUMBER(FIND(T_Natures[Libellé],F4708)),0))</f>
        <v>Commission/Vir</v>
      </c>
    </row>
    <row r="4709" spans="2:16" x14ac:dyDescent="0.2">
      <c r="B4709" s="1">
        <f t="shared" si="219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221"/>
        <v>7597280.8609997435</v>
      </c>
      <c r="L4709" s="9" t="str">
        <f t="shared" si="220"/>
        <v>Commission/Vir</v>
      </c>
      <c r="P4709" s="1" t="str">
        <f t="array" ref="P4709">INDEX(T_Natures[Nature],MATCH(TRUE,ISNUMBER(FIND(T_Natures[Libellé],F4709)),0))</f>
        <v>Commission/Vir</v>
      </c>
    </row>
    <row r="4710" spans="2:16" x14ac:dyDescent="0.2">
      <c r="B4710" s="1">
        <f t="shared" si="219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221"/>
        <v>7597280.562999743</v>
      </c>
      <c r="L4710" s="9" t="str">
        <f t="shared" si="220"/>
        <v>Commission/Vir</v>
      </c>
      <c r="P4710" s="1" t="str">
        <f t="array" ref="P4710">INDEX(T_Natures[Nature],MATCH(TRUE,ISNUMBER(FIND(T_Natures[Libellé],F4710)),0))</f>
        <v>Commission/Vir</v>
      </c>
    </row>
    <row r="4711" spans="2:16" x14ac:dyDescent="0.2">
      <c r="B4711" s="1">
        <f t="shared" si="219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221"/>
        <v>7597280.2649997426</v>
      </c>
      <c r="L4711" s="9" t="str">
        <f t="shared" si="220"/>
        <v>Commission/Vir</v>
      </c>
      <c r="P4711" s="1" t="str">
        <f t="array" ref="P4711">INDEX(T_Natures[Nature],MATCH(TRUE,ISNUMBER(FIND(T_Natures[Libellé],F4711)),0))</f>
        <v>Commission/Vir</v>
      </c>
    </row>
    <row r="4712" spans="2:16" x14ac:dyDescent="0.2">
      <c r="B4712" s="1">
        <f t="shared" si="219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221"/>
        <v>7597279.9669997422</v>
      </c>
      <c r="L4712" s="9" t="str">
        <f t="shared" si="220"/>
        <v>Commission/Vir</v>
      </c>
      <c r="P4712" s="1" t="str">
        <f t="array" ref="P4712">INDEX(T_Natures[Nature],MATCH(TRUE,ISNUMBER(FIND(T_Natures[Libellé],F4712)),0))</f>
        <v>Commission/Vir</v>
      </c>
    </row>
    <row r="4713" spans="2:16" x14ac:dyDescent="0.2">
      <c r="B4713" s="1">
        <f t="shared" si="219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221"/>
        <v>7597279.6689997418</v>
      </c>
      <c r="L4713" s="9" t="str">
        <f t="shared" si="220"/>
        <v>Commission/Vir</v>
      </c>
      <c r="P4713" s="1" t="str">
        <f t="array" ref="P4713">INDEX(T_Natures[Nature],MATCH(TRUE,ISNUMBER(FIND(T_Natures[Libellé],F4713)),0))</f>
        <v>Commission/Vir</v>
      </c>
    </row>
    <row r="4714" spans="2:16" x14ac:dyDescent="0.2">
      <c r="B4714" s="1">
        <f t="shared" si="219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221"/>
        <v>7597279.3709997414</v>
      </c>
      <c r="L4714" s="9" t="str">
        <f t="shared" si="220"/>
        <v>Commission/Vir</v>
      </c>
      <c r="P4714" s="1" t="str">
        <f t="array" ref="P4714">INDEX(T_Natures[Nature],MATCH(TRUE,ISNUMBER(FIND(T_Natures[Libellé],F4714)),0))</f>
        <v>Commission/Vir</v>
      </c>
    </row>
    <row r="4715" spans="2:16" x14ac:dyDescent="0.2">
      <c r="B4715" s="1">
        <f t="shared" si="219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221"/>
        <v>7597279.072999741</v>
      </c>
      <c r="L4715" s="9" t="str">
        <f t="shared" si="220"/>
        <v>Commission/Vir</v>
      </c>
      <c r="P4715" s="1" t="str">
        <f t="array" ref="P4715">INDEX(T_Natures[Nature],MATCH(TRUE,ISNUMBER(FIND(T_Natures[Libellé],F4715)),0))</f>
        <v>Commission/Vir</v>
      </c>
    </row>
    <row r="4716" spans="2:16" x14ac:dyDescent="0.2">
      <c r="B4716" s="1">
        <f t="shared" si="219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221"/>
        <v>7597278.7749997405</v>
      </c>
      <c r="L4716" s="9" t="str">
        <f t="shared" si="220"/>
        <v>Commission/Vir</v>
      </c>
      <c r="P4716" s="1" t="str">
        <f t="array" ref="P4716">INDEX(T_Natures[Nature],MATCH(TRUE,ISNUMBER(FIND(T_Natures[Libellé],F4716)),0))</f>
        <v>Commission/Vir</v>
      </c>
    </row>
    <row r="4717" spans="2:16" x14ac:dyDescent="0.2">
      <c r="B4717" s="1">
        <f t="shared" si="219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221"/>
        <v>7597278.4769997401</v>
      </c>
      <c r="L4717" s="9" t="str">
        <f t="shared" si="220"/>
        <v>Commission/Vir</v>
      </c>
      <c r="P4717" s="1" t="str">
        <f t="array" ref="P4717">INDEX(T_Natures[Nature],MATCH(TRUE,ISNUMBER(FIND(T_Natures[Libellé],F4717)),0))</f>
        <v>Commission/Vir</v>
      </c>
    </row>
    <row r="4718" spans="2:16" x14ac:dyDescent="0.2">
      <c r="B4718" s="1">
        <f t="shared" si="219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221"/>
        <v>7597278.1789997397</v>
      </c>
      <c r="L4718" s="9" t="str">
        <f t="shared" si="220"/>
        <v>Commission/Vir</v>
      </c>
      <c r="P4718" s="1" t="str">
        <f t="array" ref="P4718">INDEX(T_Natures[Nature],MATCH(TRUE,ISNUMBER(FIND(T_Natures[Libellé],F4718)),0))</f>
        <v>Commission/Vir</v>
      </c>
    </row>
    <row r="4719" spans="2:16" x14ac:dyDescent="0.2">
      <c r="B4719" s="1">
        <f t="shared" si="219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221"/>
        <v>7597277.8809997393</v>
      </c>
      <c r="L4719" s="9" t="str">
        <f t="shared" si="220"/>
        <v>Commission/Vir</v>
      </c>
      <c r="P4719" s="1" t="str">
        <f t="array" ref="P4719">INDEX(T_Natures[Nature],MATCH(TRUE,ISNUMBER(FIND(T_Natures[Libellé],F4719)),0))</f>
        <v>Commission/Vir</v>
      </c>
    </row>
    <row r="4720" spans="2:16" x14ac:dyDescent="0.2">
      <c r="B4720" s="1">
        <f t="shared" si="219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221"/>
        <v>7597277.5829997389</v>
      </c>
      <c r="L4720" s="9" t="str">
        <f t="shared" si="220"/>
        <v>Commission/Vir</v>
      </c>
      <c r="P4720" s="1" t="str">
        <f t="array" ref="P4720">INDEX(T_Natures[Nature],MATCH(TRUE,ISNUMBER(FIND(T_Natures[Libellé],F4720)),0))</f>
        <v>Commission/Vir</v>
      </c>
    </row>
    <row r="4721" spans="2:16" x14ac:dyDescent="0.2">
      <c r="B4721" s="1">
        <f t="shared" si="219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221"/>
        <v>7597277.2849997384</v>
      </c>
      <c r="L4721" s="9" t="str">
        <f t="shared" si="220"/>
        <v>Commission/Vir</v>
      </c>
      <c r="P4721" s="1" t="str">
        <f t="array" ref="P4721">INDEX(T_Natures[Nature],MATCH(TRUE,ISNUMBER(FIND(T_Natures[Libellé],F4721)),0))</f>
        <v>Commission/Vir</v>
      </c>
    </row>
    <row r="4722" spans="2:16" x14ac:dyDescent="0.2">
      <c r="B4722" s="1">
        <f t="shared" si="219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221"/>
        <v>7597276.986999738</v>
      </c>
      <c r="L4722" s="9" t="str">
        <f t="shared" si="220"/>
        <v>Commission/Vir</v>
      </c>
      <c r="P4722" s="1" t="str">
        <f t="array" ref="P4722">INDEX(T_Natures[Nature],MATCH(TRUE,ISNUMBER(FIND(T_Natures[Libellé],F4722)),0))</f>
        <v>Commission/Vir</v>
      </c>
    </row>
    <row r="4723" spans="2:16" x14ac:dyDescent="0.2">
      <c r="B4723" s="1">
        <f t="shared" si="219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221"/>
        <v>7597276.6889997376</v>
      </c>
      <c r="L4723" s="9" t="str">
        <f t="shared" si="220"/>
        <v>Commission/Vir</v>
      </c>
      <c r="P4723" s="1" t="str">
        <f t="array" ref="P4723">INDEX(T_Natures[Nature],MATCH(TRUE,ISNUMBER(FIND(T_Natures[Libellé],F4723)),0))</f>
        <v>Commission/Vir</v>
      </c>
    </row>
    <row r="4724" spans="2:16" x14ac:dyDescent="0.2">
      <c r="B4724" s="1">
        <f t="shared" si="219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221"/>
        <v>7597276.3909997372</v>
      </c>
      <c r="L4724" s="9" t="str">
        <f t="shared" si="220"/>
        <v>Commission/Vir</v>
      </c>
      <c r="P4724" s="1" t="str">
        <f t="array" ref="P4724">INDEX(T_Natures[Nature],MATCH(TRUE,ISNUMBER(FIND(T_Natures[Libellé],F4724)),0))</f>
        <v>Commission/Vir</v>
      </c>
    </row>
    <row r="4725" spans="2:16" x14ac:dyDescent="0.2">
      <c r="B4725" s="1">
        <f t="shared" si="219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221"/>
        <v>7597276.0929997368</v>
      </c>
      <c r="L4725" s="9" t="str">
        <f t="shared" si="220"/>
        <v>Commission/Vir</v>
      </c>
      <c r="P4725" s="1" t="str">
        <f t="array" ref="P4725">INDEX(T_Natures[Nature],MATCH(TRUE,ISNUMBER(FIND(T_Natures[Libellé],F4725)),0))</f>
        <v>Commission/Vir</v>
      </c>
    </row>
    <row r="4726" spans="2:16" x14ac:dyDescent="0.2">
      <c r="B4726" s="1">
        <f t="shared" si="219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221"/>
        <v>7597275.7949997364</v>
      </c>
      <c r="L4726" s="9" t="str">
        <f t="shared" si="220"/>
        <v>Commission/Vir</v>
      </c>
      <c r="P4726" s="1" t="str">
        <f t="array" ref="P4726">INDEX(T_Natures[Nature],MATCH(TRUE,ISNUMBER(FIND(T_Natures[Libellé],F4726)),0))</f>
        <v>Commission/Vir</v>
      </c>
    </row>
    <row r="4727" spans="2:16" x14ac:dyDescent="0.2">
      <c r="B4727" s="1">
        <f t="shared" si="219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221"/>
        <v>7597275.4969997359</v>
      </c>
      <c r="L4727" s="9" t="str">
        <f t="shared" si="220"/>
        <v>Commission/Vir</v>
      </c>
      <c r="P4727" s="1" t="str">
        <f t="array" ref="P4727">INDEX(T_Natures[Nature],MATCH(TRUE,ISNUMBER(FIND(T_Natures[Libellé],F4727)),0))</f>
        <v>Commission/Vir</v>
      </c>
    </row>
    <row r="4728" spans="2:16" x14ac:dyDescent="0.2">
      <c r="B4728" s="1">
        <f t="shared" si="219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221"/>
        <v>7597275.1989997355</v>
      </c>
      <c r="L4728" s="9" t="str">
        <f t="shared" si="220"/>
        <v>Commission/Vir</v>
      </c>
      <c r="P4728" s="1" t="str">
        <f t="array" ref="P4728">INDEX(T_Natures[Nature],MATCH(TRUE,ISNUMBER(FIND(T_Natures[Libellé],F4728)),0))</f>
        <v>Commission/Vir</v>
      </c>
    </row>
    <row r="4729" spans="2:16" x14ac:dyDescent="0.2">
      <c r="B4729" s="1">
        <f t="shared" si="219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221"/>
        <v>7597274.9009997351</v>
      </c>
      <c r="L4729" s="9" t="str">
        <f t="shared" si="220"/>
        <v>Commission/Vir</v>
      </c>
      <c r="P4729" s="1" t="str">
        <f t="array" ref="P4729">INDEX(T_Natures[Nature],MATCH(TRUE,ISNUMBER(FIND(T_Natures[Libellé],F4729)),0))</f>
        <v>Commission/Vir</v>
      </c>
    </row>
    <row r="4730" spans="2:16" x14ac:dyDescent="0.2">
      <c r="B4730" s="1">
        <f t="shared" si="219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221"/>
        <v>7597274.6029997347</v>
      </c>
      <c r="L4730" s="9" t="str">
        <f t="shared" si="220"/>
        <v>Commission/Vir</v>
      </c>
      <c r="P4730" s="1" t="str">
        <f t="array" ref="P4730">INDEX(T_Natures[Nature],MATCH(TRUE,ISNUMBER(FIND(T_Natures[Libellé],F4730)),0))</f>
        <v>Commission/Vir</v>
      </c>
    </row>
    <row r="4731" spans="2:16" x14ac:dyDescent="0.2">
      <c r="B4731" s="1">
        <f t="shared" si="219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221"/>
        <v>7597274.3049997343</v>
      </c>
      <c r="L4731" s="9" t="str">
        <f t="shared" si="220"/>
        <v>Commission/Vir</v>
      </c>
      <c r="P4731" s="1" t="str">
        <f t="array" ref="P4731">INDEX(T_Natures[Nature],MATCH(TRUE,ISNUMBER(FIND(T_Natures[Libellé],F4731)),0))</f>
        <v>Commission/Vir</v>
      </c>
    </row>
    <row r="4732" spans="2:16" x14ac:dyDescent="0.2">
      <c r="B4732" s="1">
        <f t="shared" si="219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221"/>
        <v>7597274.0069997339</v>
      </c>
      <c r="L4732" s="9" t="str">
        <f t="shared" si="220"/>
        <v>Commission/Vir</v>
      </c>
      <c r="P4732" s="1" t="str">
        <f t="array" ref="P4732">INDEX(T_Natures[Nature],MATCH(TRUE,ISNUMBER(FIND(T_Natures[Libellé],F4732)),0))</f>
        <v>Commission/Vir</v>
      </c>
    </row>
    <row r="4733" spans="2:16" x14ac:dyDescent="0.2">
      <c r="B4733" s="1">
        <f t="shared" si="219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221"/>
        <v>7597273.7089997334</v>
      </c>
      <c r="L4733" s="9" t="str">
        <f t="shared" si="220"/>
        <v>Commission/Vir</v>
      </c>
      <c r="P4733" s="1" t="str">
        <f t="array" ref="P4733">INDEX(T_Natures[Nature],MATCH(TRUE,ISNUMBER(FIND(T_Natures[Libellé],F4733)),0))</f>
        <v>Commission/Vir</v>
      </c>
    </row>
    <row r="4734" spans="2:16" x14ac:dyDescent="0.2">
      <c r="B4734" s="1">
        <f t="shared" si="219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221"/>
        <v>7597273.410999733</v>
      </c>
      <c r="L4734" s="9" t="str">
        <f t="shared" si="220"/>
        <v>Commission/Vir</v>
      </c>
      <c r="P4734" s="1" t="str">
        <f t="array" ref="P4734">INDEX(T_Natures[Nature],MATCH(TRUE,ISNUMBER(FIND(T_Natures[Libellé],F4734)),0))</f>
        <v>Commission/Vir</v>
      </c>
    </row>
    <row r="4735" spans="2:16" x14ac:dyDescent="0.2">
      <c r="B4735" s="1">
        <f t="shared" si="219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221"/>
        <v>7597273.1129997326</v>
      </c>
      <c r="L4735" s="9" t="str">
        <f t="shared" si="220"/>
        <v>Commission/Vir</v>
      </c>
      <c r="P4735" s="1" t="str">
        <f t="array" ref="P4735">INDEX(T_Natures[Nature],MATCH(TRUE,ISNUMBER(FIND(T_Natures[Libellé],F4735)),0))</f>
        <v>Commission/Vir</v>
      </c>
    </row>
    <row r="4736" spans="2:16" x14ac:dyDescent="0.2">
      <c r="B4736" s="1">
        <f t="shared" si="219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221"/>
        <v>7597272.8149997322</v>
      </c>
      <c r="L4736" s="9" t="str">
        <f t="shared" si="220"/>
        <v>Commission/Vir</v>
      </c>
      <c r="P4736" s="1" t="str">
        <f t="array" ref="P4736">INDEX(T_Natures[Nature],MATCH(TRUE,ISNUMBER(FIND(T_Natures[Libellé],F4736)),0))</f>
        <v>Commission/Vir</v>
      </c>
    </row>
    <row r="4737" spans="2:16" x14ac:dyDescent="0.2">
      <c r="B4737" s="1">
        <f t="shared" si="219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221"/>
        <v>7597272.5169997318</v>
      </c>
      <c r="L4737" s="9" t="str">
        <f t="shared" si="220"/>
        <v>Commission/Vir</v>
      </c>
      <c r="P4737" s="1" t="str">
        <f t="array" ref="P4737">INDEX(T_Natures[Nature],MATCH(TRUE,ISNUMBER(FIND(T_Natures[Libellé],F4737)),0))</f>
        <v>Commission/Vir</v>
      </c>
    </row>
    <row r="4738" spans="2:16" x14ac:dyDescent="0.2">
      <c r="B4738" s="1">
        <f t="shared" si="219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221"/>
        <v>7597272.2189997314</v>
      </c>
      <c r="L4738" s="9" t="str">
        <f t="shared" si="220"/>
        <v>Commission/Vir</v>
      </c>
      <c r="P4738" s="1" t="str">
        <f t="array" ref="P4738">INDEX(T_Natures[Nature],MATCH(TRUE,ISNUMBER(FIND(T_Natures[Libellé],F4738)),0))</f>
        <v>Commission/Vir</v>
      </c>
    </row>
    <row r="4739" spans="2:16" x14ac:dyDescent="0.2">
      <c r="B4739" s="1">
        <f t="shared" si="219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221"/>
        <v>7597269.8389997315</v>
      </c>
      <c r="L4739" s="9" t="str">
        <f t="shared" si="220"/>
        <v>Virement</v>
      </c>
      <c r="P4739" s="1" t="str">
        <f t="array" ref="P4739">INDEX(T_Natures[Nature],MATCH(TRUE,ISNUMBER(FIND(T_Natures[Libellé],F4739)),0))</f>
        <v>Virement</v>
      </c>
    </row>
    <row r="4740" spans="2:16" x14ac:dyDescent="0.2">
      <c r="B4740" s="1">
        <f t="shared" si="219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221"/>
        <v>7597269.540999731</v>
      </c>
      <c r="L4740" s="9" t="str">
        <f t="shared" si="220"/>
        <v>Commission/Vir</v>
      </c>
      <c r="P4740" s="1" t="str">
        <f t="array" ref="P4740">INDEX(T_Natures[Nature],MATCH(TRUE,ISNUMBER(FIND(T_Natures[Libellé],F4740)),0))</f>
        <v>Commission/Vir</v>
      </c>
    </row>
    <row r="4741" spans="2:16" x14ac:dyDescent="0.2">
      <c r="B4741" s="1">
        <f t="shared" ref="B4741:B4804" si="222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221"/>
        <v>7597369.540999731</v>
      </c>
      <c r="L4741" s="9" t="str">
        <f t="shared" ref="L4741:L4804" si="223">IF(ISNUMBER(FIND(LEFT($R$4,$S$4),F4741))=TRUE,$T$4,IF(ISNUMBER(FIND(LEFT($R$5,$S$5),F4741))=TRUE,$T$5,IF(ISNUMBER(FIND(LEFT($R$6,$S$6),F4741))=TRUE,$T$6,IF(ISNUMBER(FIND(LEFT($R$7,$S$7),F4741))=TRUE,$T$7,IF(ISNUMBER(FIND(LEFT($R$8,$S$8),F4741))=TRUE,$T$8,IF(ISNUMBER(FIND(LEFT($R$9,$S$9),F4741))=TRUE,$T$9,IF(ISNUMBER(FIND(LEFT($R$10,$S$10),F4741))=TRUE,$T$10,IF(ISNUMBER(FIND(LEFT($R$11,$S$11),F4741))=TRUE,$T$11,IF(ISNUMBER(FIND(LEFT($R$12,$S$12),F4741))=TRUE,$T$12,IF(ISNUMBER(FIND(LEFT($R$13,$S$13),F4741))=TRUE,$T$13,IF(ISNUMBER(FIND(LEFT($R$14,$S$14),F4741))=TRUE,$T$14,IF(ISNUMBER(FIND(LEFT($R$15,$S$15),F4741))=TRUE,$T$15,IF(ISNUMBER(FIND(LEFT($R$16,$S$16),F4741))=TRUE,$T$16,IF(ISNUMBER(FIND(LEFT($R$17,$S$17),F4741))=TRUE,$T$17,IF(ISNUMBER(FIND(LEFT($R$18,$S$18),F4741))=TRUE,$T$18,IF(ISNUMBER(FIND(LEFT($R$19,$S$19),F4741))=TRUE,$T$19,IF(ISNUMBER(FIND(LEFT($R$20,$S$20),F4741))=TRUE,$T$20,IF(ISNUMBER(FIND(LEFT($R$21,$S$21),F4741))=TRUE,$T$21,IF(ISNUMBER(FIND(LEFT($R$24,$S$24),F4741))=TRUE,$T$24,IF(ISNUMBER(FIND(LEFT($R$25,$S$25),F4741))=TRUE,$T$25,IF(ISNUMBER(FIND(LEFT($R$26,$S$26),F4741))=TRUE,$T$26,IF(ISNUMBER(FIND(LEFT($R$27,$S$27),F4741))=TRUE,$T$27,IF(ISNUMBER(FIND(LEFT($R$28,$S$28),F4741))=TRUE,$T$28,IF(ISNUMBER(FIND(LEFT($R$22,$S$22),F4741))=TRUE,$T$22,IF(ISNUMBER(FIND(LEFT($R$23,$S$23),F4741))=TRUE,$T$23,IF(ISNUMBER(FIND(LEFT($R$29,$S$29),F4741))=TRUE,$T$29))))))))))))))))))))))))))</f>
        <v>Virement</v>
      </c>
      <c r="P4741" s="1" t="str">
        <f t="array" ref="P4741">INDEX(T_Natures[Nature],MATCH(TRUE,ISNUMBER(FIND(T_Natures[Libellé],F4741)),0))</f>
        <v>Virement</v>
      </c>
    </row>
    <row r="4742" spans="2:16" x14ac:dyDescent="0.2">
      <c r="B4742" s="1">
        <f t="shared" si="222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224">K4741+J4742-I4742</f>
        <v>7597469.540999731</v>
      </c>
      <c r="L4742" s="9" t="str">
        <f t="shared" si="223"/>
        <v>Virement</v>
      </c>
      <c r="P4742" s="1" t="str">
        <f t="array" ref="P4742">INDEX(T_Natures[Nature],MATCH(TRUE,ISNUMBER(FIND(T_Natures[Libellé],F4742)),0))</f>
        <v>Virement</v>
      </c>
    </row>
    <row r="4743" spans="2:16" x14ac:dyDescent="0.2">
      <c r="B4743" s="1">
        <f t="shared" si="222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224"/>
        <v>7597479.540999731</v>
      </c>
      <c r="L4743" s="9" t="str">
        <f t="shared" si="223"/>
        <v>Virement Local</v>
      </c>
      <c r="P4743" s="1" t="str">
        <f t="array" ref="P4743">INDEX(T_Natures[Nature],MATCH(TRUE,ISNUMBER(FIND(T_Natures[Libellé],F4743)),0))</f>
        <v>Virement Local</v>
      </c>
    </row>
    <row r="4744" spans="2:16" x14ac:dyDescent="0.2">
      <c r="B4744" s="1">
        <f t="shared" si="222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224"/>
        <v>7597499.540999731</v>
      </c>
      <c r="L4744" s="9" t="str">
        <f t="shared" si="223"/>
        <v>Virement Local</v>
      </c>
      <c r="P4744" s="1" t="str">
        <f t="array" ref="P4744">INDEX(T_Natures[Nature],MATCH(TRUE,ISNUMBER(FIND(T_Natures[Libellé],F4744)),0))</f>
        <v>Virement Local</v>
      </c>
    </row>
    <row r="4745" spans="2:16" x14ac:dyDescent="0.2">
      <c r="B4745" s="1">
        <f t="shared" si="222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224"/>
        <v>7597529.540999731</v>
      </c>
      <c r="L4745" s="9" t="str">
        <f t="shared" si="223"/>
        <v>Virement Local</v>
      </c>
      <c r="P4745" s="1" t="str">
        <f t="array" ref="P4745">INDEX(T_Natures[Nature],MATCH(TRUE,ISNUMBER(FIND(T_Natures[Libellé],F4745)),0))</f>
        <v>Virement Local</v>
      </c>
    </row>
    <row r="4746" spans="2:16" x14ac:dyDescent="0.2">
      <c r="B4746" s="1">
        <f t="shared" si="222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224"/>
        <v>7597629.540999731</v>
      </c>
      <c r="L4746" s="9" t="str">
        <f t="shared" si="223"/>
        <v>Virement Local</v>
      </c>
      <c r="P4746" s="1" t="str">
        <f t="array" ref="P4746">INDEX(T_Natures[Nature],MATCH(TRUE,ISNUMBER(FIND(T_Natures[Libellé],F4746)),0))</f>
        <v>Virement Local</v>
      </c>
    </row>
    <row r="4747" spans="2:16" x14ac:dyDescent="0.2">
      <c r="B4747" s="1">
        <f t="shared" si="222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224"/>
        <v>7649549.4409997314</v>
      </c>
      <c r="L4747" s="9" t="str">
        <f t="shared" si="223"/>
        <v>Virement Local</v>
      </c>
      <c r="P4747" s="1" t="str">
        <f t="array" ref="P4747">INDEX(T_Natures[Nature],MATCH(TRUE,ISNUMBER(FIND(T_Natures[Libellé],F4747)),0))</f>
        <v>Virement Local</v>
      </c>
    </row>
    <row r="4748" spans="2:16" x14ac:dyDescent="0.2">
      <c r="B4748" s="1">
        <f t="shared" si="222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224"/>
        <v>7649579.4409997314</v>
      </c>
      <c r="L4748" s="9" t="str">
        <f t="shared" si="223"/>
        <v>Virement Local</v>
      </c>
      <c r="P4748" s="1" t="str">
        <f t="array" ref="P4748">INDEX(T_Natures[Nature],MATCH(TRUE,ISNUMBER(FIND(T_Natures[Libellé],F4748)),0))</f>
        <v>Virement Local</v>
      </c>
    </row>
    <row r="4749" spans="2:16" x14ac:dyDescent="0.2">
      <c r="B4749" s="1">
        <f t="shared" si="222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224"/>
        <v>7649609.4409997314</v>
      </c>
      <c r="L4749" s="9" t="str">
        <f t="shared" si="223"/>
        <v>Virement Local</v>
      </c>
      <c r="P4749" s="1" t="str">
        <f t="array" ref="P4749">INDEX(T_Natures[Nature],MATCH(TRUE,ISNUMBER(FIND(T_Natures[Libellé],F4749)),0))</f>
        <v>Virement Local</v>
      </c>
    </row>
    <row r="4750" spans="2:16" x14ac:dyDescent="0.2">
      <c r="B4750" s="1">
        <f t="shared" si="222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224"/>
        <v>7649669.4409997314</v>
      </c>
      <c r="L4750" s="9" t="str">
        <f t="shared" si="223"/>
        <v>Virement Local</v>
      </c>
      <c r="P4750" s="1" t="str">
        <f t="array" ref="P4750">INDEX(T_Natures[Nature],MATCH(TRUE,ISNUMBER(FIND(T_Natures[Libellé],F4750)),0))</f>
        <v>Virement Local</v>
      </c>
    </row>
    <row r="4751" spans="2:16" x14ac:dyDescent="0.2">
      <c r="B4751" s="1">
        <f t="shared" si="222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224"/>
        <v>7649693.4409997314</v>
      </c>
      <c r="L4751" s="9" t="str">
        <f t="shared" si="223"/>
        <v>Virement Local</v>
      </c>
      <c r="P4751" s="1" t="str">
        <f t="array" ref="P4751">INDEX(T_Natures[Nature],MATCH(TRUE,ISNUMBER(FIND(T_Natures[Libellé],F4751)),0))</f>
        <v>Virement Local</v>
      </c>
    </row>
    <row r="4752" spans="2:16" x14ac:dyDescent="0.2">
      <c r="B4752" s="1">
        <f t="shared" si="222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224"/>
        <v>7649723.4409997314</v>
      </c>
      <c r="L4752" s="9" t="str">
        <f t="shared" si="223"/>
        <v>Virement Local</v>
      </c>
      <c r="P4752" s="1" t="str">
        <f t="array" ref="P4752">INDEX(T_Natures[Nature],MATCH(TRUE,ISNUMBER(FIND(T_Natures[Libellé],F4752)),0))</f>
        <v>Virement Local</v>
      </c>
    </row>
    <row r="4753" spans="2:16" x14ac:dyDescent="0.2">
      <c r="B4753" s="1">
        <f t="shared" si="222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224"/>
        <v>7649843.4409997314</v>
      </c>
      <c r="L4753" s="9" t="str">
        <f t="shared" si="223"/>
        <v>Virement Local</v>
      </c>
      <c r="P4753" s="1" t="str">
        <f t="array" ref="P4753">INDEX(T_Natures[Nature],MATCH(TRUE,ISNUMBER(FIND(T_Natures[Libellé],F4753)),0))</f>
        <v>Virement Local</v>
      </c>
    </row>
    <row r="4754" spans="2:16" x14ac:dyDescent="0.2">
      <c r="B4754" s="1">
        <f t="shared" si="222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224"/>
        <v>7649963.4409997314</v>
      </c>
      <c r="L4754" s="9" t="str">
        <f t="shared" si="223"/>
        <v>Virement Local</v>
      </c>
      <c r="P4754" s="1" t="str">
        <f t="array" ref="P4754">INDEX(T_Natures[Nature],MATCH(TRUE,ISNUMBER(FIND(T_Natures[Libellé],F4754)),0))</f>
        <v>Virement Local</v>
      </c>
    </row>
    <row r="4755" spans="2:16" x14ac:dyDescent="0.2">
      <c r="B4755" s="1">
        <f t="shared" si="222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224"/>
        <v>7650963.4409997314</v>
      </c>
      <c r="L4755" s="9" t="str">
        <f t="shared" si="223"/>
        <v>Virement Local</v>
      </c>
      <c r="P4755" s="1" t="str">
        <f t="array" ref="P4755">INDEX(T_Natures[Nature],MATCH(TRUE,ISNUMBER(FIND(T_Natures[Libellé],F4755)),0))</f>
        <v>Virement Local</v>
      </c>
    </row>
    <row r="4756" spans="2:16" x14ac:dyDescent="0.2">
      <c r="B4756" s="1">
        <f t="shared" si="222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224"/>
        <v>7655963.4409997314</v>
      </c>
      <c r="L4756" s="9" t="str">
        <f t="shared" si="223"/>
        <v>Virement Local</v>
      </c>
      <c r="P4756" s="1" t="str">
        <f t="array" ref="P4756">INDEX(T_Natures[Nature],MATCH(TRUE,ISNUMBER(FIND(T_Natures[Libellé],F4756)),0))</f>
        <v>Virement Local</v>
      </c>
    </row>
    <row r="4757" spans="2:16" x14ac:dyDescent="0.2">
      <c r="B4757" s="1">
        <f t="shared" si="222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224"/>
        <v>7656163.4409997314</v>
      </c>
      <c r="L4757" s="9" t="str">
        <f t="shared" si="223"/>
        <v>Virement Local</v>
      </c>
      <c r="P4757" s="1" t="str">
        <f t="array" ref="P4757">INDEX(T_Natures[Nature],MATCH(TRUE,ISNUMBER(FIND(T_Natures[Libellé],F4757)),0))</f>
        <v>Virement Local</v>
      </c>
    </row>
    <row r="4758" spans="2:16" x14ac:dyDescent="0.2">
      <c r="B4758" s="1">
        <f t="shared" si="222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224"/>
        <v>7656663.4409997314</v>
      </c>
      <c r="L4758" s="9" t="str">
        <f t="shared" si="223"/>
        <v>Virement Local</v>
      </c>
      <c r="P4758" s="1" t="str">
        <f t="array" ref="P4758">INDEX(T_Natures[Nature],MATCH(TRUE,ISNUMBER(FIND(T_Natures[Libellé],F4758)),0))</f>
        <v>Virement Local</v>
      </c>
    </row>
    <row r="4759" spans="2:16" x14ac:dyDescent="0.2">
      <c r="B4759" s="1">
        <f t="shared" si="222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224"/>
        <v>7656683.4409997314</v>
      </c>
      <c r="L4759" s="9" t="str">
        <f t="shared" si="223"/>
        <v>Virement Local</v>
      </c>
      <c r="P4759" s="1" t="str">
        <f t="array" ref="P4759">INDEX(T_Natures[Nature],MATCH(TRUE,ISNUMBER(FIND(T_Natures[Libellé],F4759)),0))</f>
        <v>Virement Local</v>
      </c>
    </row>
    <row r="4760" spans="2:16" x14ac:dyDescent="0.2">
      <c r="B4760" s="1">
        <f t="shared" si="222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224"/>
        <v>7656703.4409997314</v>
      </c>
      <c r="L4760" s="9" t="str">
        <f t="shared" si="223"/>
        <v>Virement Local</v>
      </c>
      <c r="P4760" s="1" t="str">
        <f t="array" ref="P4760">INDEX(T_Natures[Nature],MATCH(TRUE,ISNUMBER(FIND(T_Natures[Libellé],F4760)),0))</f>
        <v>Virement Local</v>
      </c>
    </row>
    <row r="4761" spans="2:16" x14ac:dyDescent="0.2">
      <c r="B4761" s="1">
        <f t="shared" si="222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224"/>
        <v>7656803.4409997314</v>
      </c>
      <c r="L4761" s="9" t="str">
        <f t="shared" si="223"/>
        <v>Virement Local</v>
      </c>
      <c r="P4761" s="1" t="str">
        <f t="array" ref="P4761">INDEX(T_Natures[Nature],MATCH(TRUE,ISNUMBER(FIND(T_Natures[Libellé],F4761)),0))</f>
        <v>Virement Local</v>
      </c>
    </row>
    <row r="4762" spans="2:16" x14ac:dyDescent="0.2">
      <c r="B4762" s="1">
        <f t="shared" si="222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224"/>
        <v>7656833.4409997314</v>
      </c>
      <c r="L4762" s="9" t="str">
        <f t="shared" si="223"/>
        <v>Virement Local</v>
      </c>
      <c r="P4762" s="1" t="str">
        <f t="array" ref="P4762">INDEX(T_Natures[Nature],MATCH(TRUE,ISNUMBER(FIND(T_Natures[Libellé],F4762)),0))</f>
        <v>Virement Local</v>
      </c>
    </row>
    <row r="4763" spans="2:16" x14ac:dyDescent="0.2">
      <c r="B4763" s="1">
        <f t="shared" si="222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224"/>
        <v>7657933.4409997314</v>
      </c>
      <c r="L4763" s="9" t="str">
        <f t="shared" si="223"/>
        <v>Virement Local</v>
      </c>
      <c r="P4763" s="1" t="str">
        <f t="array" ref="P4763">INDEX(T_Natures[Nature],MATCH(TRUE,ISNUMBER(FIND(T_Natures[Libellé],F4763)),0))</f>
        <v>Virement Local</v>
      </c>
    </row>
    <row r="4764" spans="2:16" x14ac:dyDescent="0.2">
      <c r="B4764" s="1">
        <f t="shared" si="222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224"/>
        <v>7657953.4409997314</v>
      </c>
      <c r="L4764" s="9" t="str">
        <f t="shared" si="223"/>
        <v>Virement Local</v>
      </c>
      <c r="P4764" s="1" t="str">
        <f t="array" ref="P4764">INDEX(T_Natures[Nature],MATCH(TRUE,ISNUMBER(FIND(T_Natures[Libellé],F4764)),0))</f>
        <v>Virement Local</v>
      </c>
    </row>
    <row r="4765" spans="2:16" x14ac:dyDescent="0.2">
      <c r="B4765" s="1">
        <f t="shared" si="222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224"/>
        <v>7657963.4409997314</v>
      </c>
      <c r="L4765" s="9" t="str">
        <f t="shared" si="223"/>
        <v>Virement Local</v>
      </c>
      <c r="P4765" s="1" t="str">
        <f t="array" ref="P4765">INDEX(T_Natures[Nature],MATCH(TRUE,ISNUMBER(FIND(T_Natures[Libellé],F4765)),0))</f>
        <v>Virement Local</v>
      </c>
    </row>
    <row r="4766" spans="2:16" x14ac:dyDescent="0.2">
      <c r="B4766" s="1">
        <f t="shared" si="222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224"/>
        <v>7658083.4409997314</v>
      </c>
      <c r="L4766" s="9" t="str">
        <f t="shared" si="223"/>
        <v>Virement Local</v>
      </c>
      <c r="P4766" s="1" t="str">
        <f t="array" ref="P4766">INDEX(T_Natures[Nature],MATCH(TRUE,ISNUMBER(FIND(T_Natures[Libellé],F4766)),0))</f>
        <v>Virement Local</v>
      </c>
    </row>
    <row r="4767" spans="2:16" x14ac:dyDescent="0.2">
      <c r="B4767" s="1">
        <f t="shared" si="222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224"/>
        <v>7658103.4409997314</v>
      </c>
      <c r="L4767" s="9" t="str">
        <f t="shared" si="223"/>
        <v>Virement</v>
      </c>
      <c r="P4767" s="1" t="str">
        <f t="array" ref="P4767">INDEX(T_Natures[Nature],MATCH(TRUE,ISNUMBER(FIND(T_Natures[Libellé],F4767)),0))</f>
        <v>Virement</v>
      </c>
    </row>
    <row r="4768" spans="2:16" x14ac:dyDescent="0.2">
      <c r="B4768" s="1">
        <f t="shared" si="222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224"/>
        <v>7658303.4409997314</v>
      </c>
      <c r="L4768" s="9" t="str">
        <f t="shared" si="223"/>
        <v>Virement</v>
      </c>
      <c r="P4768" s="1" t="str">
        <f t="array" ref="P4768">INDEX(T_Natures[Nature],MATCH(TRUE,ISNUMBER(FIND(T_Natures[Libellé],F4768)),0))</f>
        <v>Virement</v>
      </c>
    </row>
    <row r="4769" spans="2:16" x14ac:dyDescent="0.2">
      <c r="B4769" s="1">
        <f t="shared" si="222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224"/>
        <v>7658301.0609997315</v>
      </c>
      <c r="L4769" s="9" t="str">
        <f t="shared" si="223"/>
        <v>Virement</v>
      </c>
      <c r="P4769" s="1" t="str">
        <f t="array" ref="P4769">INDEX(T_Natures[Nature],MATCH(TRUE,ISNUMBER(FIND(T_Natures[Libellé],F4769)),0))</f>
        <v>Virement</v>
      </c>
    </row>
    <row r="4770" spans="2:16" x14ac:dyDescent="0.2">
      <c r="B4770" s="1">
        <f t="shared" si="222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224"/>
        <v>7658298.6809997316</v>
      </c>
      <c r="L4770" s="9" t="str">
        <f t="shared" si="223"/>
        <v>Virement</v>
      </c>
      <c r="P4770" s="1" t="str">
        <f t="array" ref="P4770">INDEX(T_Natures[Nature],MATCH(TRUE,ISNUMBER(FIND(T_Natures[Libellé],F4770)),0))</f>
        <v>Virement</v>
      </c>
    </row>
    <row r="4771" spans="2:16" x14ac:dyDescent="0.2">
      <c r="B4771" s="1">
        <f t="shared" si="222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224"/>
        <v>7658298.3829997312</v>
      </c>
      <c r="L4771" s="9" t="str">
        <f t="shared" si="223"/>
        <v>Commission/Vir</v>
      </c>
      <c r="P4771" s="1" t="str">
        <f t="array" ref="P4771">INDEX(T_Natures[Nature],MATCH(TRUE,ISNUMBER(FIND(T_Natures[Libellé],F4771)),0))</f>
        <v>Commission/Vir</v>
      </c>
    </row>
    <row r="4772" spans="2:16" x14ac:dyDescent="0.2">
      <c r="B4772" s="1">
        <f t="shared" si="222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224"/>
        <v>7658298.0849997308</v>
      </c>
      <c r="L4772" s="9" t="str">
        <f t="shared" si="223"/>
        <v>Commission/Vir</v>
      </c>
      <c r="P4772" s="1" t="str">
        <f t="array" ref="P4772">INDEX(T_Natures[Nature],MATCH(TRUE,ISNUMBER(FIND(T_Natures[Libellé],F4772)),0))</f>
        <v>Commission/Vir</v>
      </c>
    </row>
    <row r="4773" spans="2:16" x14ac:dyDescent="0.2">
      <c r="B4773" s="1">
        <f t="shared" si="222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224"/>
        <v>7658297.7869997304</v>
      </c>
      <c r="L4773" s="9" t="str">
        <f t="shared" si="223"/>
        <v>Commission/Vir</v>
      </c>
      <c r="P4773" s="1" t="str">
        <f t="array" ref="P4773">INDEX(T_Natures[Nature],MATCH(TRUE,ISNUMBER(FIND(T_Natures[Libellé],F4773)),0))</f>
        <v>Commission/Vir</v>
      </c>
    </row>
    <row r="4774" spans="2:16" x14ac:dyDescent="0.2">
      <c r="B4774" s="1">
        <f t="shared" si="222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224"/>
        <v>7658297.48899973</v>
      </c>
      <c r="L4774" s="9" t="str">
        <f t="shared" si="223"/>
        <v>Commission/Vir</v>
      </c>
      <c r="P4774" s="1" t="str">
        <f t="array" ref="P4774">INDEX(T_Natures[Nature],MATCH(TRUE,ISNUMBER(FIND(T_Natures[Libellé],F4774)),0))</f>
        <v>Commission/Vir</v>
      </c>
    </row>
    <row r="4775" spans="2:16" x14ac:dyDescent="0.2">
      <c r="B4775" s="1">
        <f t="shared" si="222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224"/>
        <v>7658297.1909997296</v>
      </c>
      <c r="L4775" s="9" t="str">
        <f t="shared" si="223"/>
        <v>Commission/Vir</v>
      </c>
      <c r="P4775" s="1" t="str">
        <f t="array" ref="P4775">INDEX(T_Natures[Nature],MATCH(TRUE,ISNUMBER(FIND(T_Natures[Libellé],F4775)),0))</f>
        <v>Commission/Vir</v>
      </c>
    </row>
    <row r="4776" spans="2:16" x14ac:dyDescent="0.2">
      <c r="B4776" s="1">
        <f t="shared" si="222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224"/>
        <v>7658296.8929997291</v>
      </c>
      <c r="L4776" s="9" t="str">
        <f t="shared" si="223"/>
        <v>Commission/Vir</v>
      </c>
      <c r="P4776" s="1" t="str">
        <f t="array" ref="P4776">INDEX(T_Natures[Nature],MATCH(TRUE,ISNUMBER(FIND(T_Natures[Libellé],F4776)),0))</f>
        <v>Commission/Vir</v>
      </c>
    </row>
    <row r="4777" spans="2:16" x14ac:dyDescent="0.2">
      <c r="B4777" s="1">
        <f t="shared" si="222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224"/>
        <v>7658296.5949997287</v>
      </c>
      <c r="L4777" s="9" t="str">
        <f t="shared" si="223"/>
        <v>Commission/Vir</v>
      </c>
      <c r="P4777" s="1" t="str">
        <f t="array" ref="P4777">INDEX(T_Natures[Nature],MATCH(TRUE,ISNUMBER(FIND(T_Natures[Libellé],F4777)),0))</f>
        <v>Commission/Vir</v>
      </c>
    </row>
    <row r="4778" spans="2:16" x14ac:dyDescent="0.2">
      <c r="B4778" s="1">
        <f t="shared" si="222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224"/>
        <v>7658294.2149997288</v>
      </c>
      <c r="L4778" s="9" t="str">
        <f t="shared" si="223"/>
        <v>Virement</v>
      </c>
      <c r="P4778" s="1" t="str">
        <f t="array" ref="P4778">INDEX(T_Natures[Nature],MATCH(TRUE,ISNUMBER(FIND(T_Natures[Libellé],F4778)),0))</f>
        <v>Virement</v>
      </c>
    </row>
    <row r="4779" spans="2:16" x14ac:dyDescent="0.2">
      <c r="B4779" s="1">
        <f t="shared" si="222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224"/>
        <v>7658415.2149997288</v>
      </c>
      <c r="L4779" s="9" t="str">
        <f t="shared" si="223"/>
        <v>DON BY UIB</v>
      </c>
      <c r="P4779" s="1" t="str">
        <f t="array" ref="P4779">INDEX(T_Natures[Nature],MATCH(TRUE,ISNUMBER(FIND(T_Natures[Libellé],F4779)),0))</f>
        <v>DON BY UIB</v>
      </c>
    </row>
    <row r="4780" spans="2:16" x14ac:dyDescent="0.2">
      <c r="B4780" s="1">
        <f t="shared" si="222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224"/>
        <v>7658421.2149997288</v>
      </c>
      <c r="L4780" s="9" t="str">
        <f t="shared" si="223"/>
        <v>DON BY UIB</v>
      </c>
      <c r="P4780" s="1" t="str">
        <f t="array" ref="P4780">INDEX(T_Natures[Nature],MATCH(TRUE,ISNUMBER(FIND(T_Natures[Libellé],F4780)),0))</f>
        <v>DON BY UIB</v>
      </c>
    </row>
    <row r="4781" spans="2:16" x14ac:dyDescent="0.2">
      <c r="B4781" s="1">
        <f t="shared" si="222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224"/>
        <v>7658419.3429997284</v>
      </c>
      <c r="L4781" s="9" t="str">
        <f t="shared" si="223"/>
        <v>Commission Internationale-Change</v>
      </c>
      <c r="P4781" s="1" t="str">
        <f t="array" ref="P4781">INDEX(T_Natures[Nature],MATCH(TRUE,ISNUMBER(FIND(T_Natures[Libellé],F4781)),0))</f>
        <v>Commission Internationale-Change</v>
      </c>
    </row>
    <row r="4782" spans="2:16" x14ac:dyDescent="0.2">
      <c r="B4782" s="1">
        <f t="shared" si="222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224"/>
        <v>7658419.2499997281</v>
      </c>
      <c r="L4782" s="9" t="str">
        <f t="shared" si="223"/>
        <v>Commission Internationale-Change</v>
      </c>
      <c r="P4782" s="1" t="str">
        <f t="array" ref="P4782">INDEX(T_Natures[Nature],MATCH(TRUE,ISNUMBER(FIND(T_Natures[Libellé],F4782)),0))</f>
        <v>Commission Internationale-Change</v>
      </c>
    </row>
    <row r="4783" spans="2:16" x14ac:dyDescent="0.2">
      <c r="B4783" s="1">
        <f t="shared" si="222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224"/>
        <v>7658519.2499997281</v>
      </c>
      <c r="L4783" s="9" t="str">
        <f t="shared" si="223"/>
        <v>DON BY UIB</v>
      </c>
      <c r="P4783" s="1" t="str">
        <f t="array" ref="P4783">INDEX(T_Natures[Nature],MATCH(TRUE,ISNUMBER(FIND(T_Natures[Libellé],F4783)),0))</f>
        <v>DON BY UIB</v>
      </c>
    </row>
    <row r="4784" spans="2:16" x14ac:dyDescent="0.2">
      <c r="B4784" s="1">
        <f t="shared" si="222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224"/>
        <v>7658517.7029997278</v>
      </c>
      <c r="L4784" s="9" t="str">
        <f t="shared" si="223"/>
        <v>Commission Internationale-Change</v>
      </c>
      <c r="P4784" s="1" t="str">
        <f t="array" ref="P4784">INDEX(T_Natures[Nature],MATCH(TRUE,ISNUMBER(FIND(T_Natures[Libellé],F4784)),0))</f>
        <v>Commission Internationale-Change</v>
      </c>
    </row>
    <row r="4785" spans="2:16" x14ac:dyDescent="0.2">
      <c r="B4785" s="1">
        <f t="shared" si="222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224"/>
        <v>7659017.7029997278</v>
      </c>
      <c r="L4785" s="9" t="str">
        <f t="shared" si="223"/>
        <v>Versement</v>
      </c>
      <c r="P4785" s="1" t="str">
        <f t="array" ref="P4785">INDEX(T_Natures[Nature],MATCH(TRUE,ISNUMBER(FIND(T_Natures[Libellé],F4785)),0))</f>
        <v>Versement</v>
      </c>
    </row>
    <row r="4786" spans="2:16" x14ac:dyDescent="0.2">
      <c r="B4786" s="1">
        <f t="shared" si="222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224"/>
        <v>7660217.7029997278</v>
      </c>
      <c r="L4786" s="9" t="str">
        <f t="shared" si="223"/>
        <v>Versement</v>
      </c>
      <c r="P4786" s="1" t="str">
        <f t="array" ref="P4786">INDEX(T_Natures[Nature],MATCH(TRUE,ISNUMBER(FIND(T_Natures[Libellé],F4786)),0))</f>
        <v>Versement</v>
      </c>
    </row>
    <row r="4787" spans="2:16" x14ac:dyDescent="0.2">
      <c r="B4787" s="1">
        <f t="shared" si="222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224"/>
        <v>7660617.7029997278</v>
      </c>
      <c r="L4787" s="9" t="str">
        <f t="shared" si="223"/>
        <v>Versement</v>
      </c>
      <c r="P4787" s="1" t="str">
        <f t="array" ref="P4787">INDEX(T_Natures[Nature],MATCH(TRUE,ISNUMBER(FIND(T_Natures[Libellé],F4787)),0))</f>
        <v>Versement</v>
      </c>
    </row>
    <row r="4788" spans="2:16" x14ac:dyDescent="0.2">
      <c r="B4788" s="1">
        <f t="shared" si="222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224"/>
        <v>7660667.7029997278</v>
      </c>
      <c r="L4788" s="9" t="str">
        <f t="shared" si="223"/>
        <v>Versement</v>
      </c>
      <c r="P4788" s="1" t="str">
        <f t="array" ref="P4788">INDEX(T_Natures[Nature],MATCH(TRUE,ISNUMBER(FIND(T_Natures[Libellé],F4788)),0))</f>
        <v>Versement</v>
      </c>
    </row>
    <row r="4789" spans="2:16" x14ac:dyDescent="0.2">
      <c r="B4789" s="1">
        <f t="shared" si="222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224"/>
        <v>7660967.7029997278</v>
      </c>
      <c r="L4789" s="9" t="str">
        <f t="shared" si="223"/>
        <v>Versement</v>
      </c>
      <c r="P4789" s="1" t="str">
        <f t="array" ref="P4789">INDEX(T_Natures[Nature],MATCH(TRUE,ISNUMBER(FIND(T_Natures[Libellé],F4789)),0))</f>
        <v>Versement</v>
      </c>
    </row>
    <row r="4790" spans="2:16" x14ac:dyDescent="0.2">
      <c r="B4790" s="1">
        <f t="shared" si="222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224"/>
        <v>7663967.7029997278</v>
      </c>
      <c r="L4790" s="9" t="str">
        <f t="shared" si="223"/>
        <v>Versement</v>
      </c>
      <c r="P4790" s="1" t="str">
        <f t="array" ref="P4790">INDEX(T_Natures[Nature],MATCH(TRUE,ISNUMBER(FIND(T_Natures[Libellé],F4790)),0))</f>
        <v>Versement</v>
      </c>
    </row>
    <row r="4791" spans="2:16" x14ac:dyDescent="0.2">
      <c r="B4791" s="1">
        <f t="shared" si="222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224"/>
        <v>7663997.7029997278</v>
      </c>
      <c r="L4791" s="9" t="str">
        <f t="shared" si="223"/>
        <v>Virement Local</v>
      </c>
      <c r="P4791" s="1" t="str">
        <f t="array" ref="P4791">INDEX(T_Natures[Nature],MATCH(TRUE,ISNUMBER(FIND(T_Natures[Libellé],F4791)),0))</f>
        <v>Virement Local</v>
      </c>
    </row>
    <row r="4792" spans="2:16" x14ac:dyDescent="0.2">
      <c r="B4792" s="1">
        <f t="shared" si="222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224"/>
        <v>7664047.7029997278</v>
      </c>
      <c r="L4792" s="9" t="str">
        <f t="shared" si="223"/>
        <v>Virement Local</v>
      </c>
      <c r="P4792" s="1" t="str">
        <f t="array" ref="P4792">INDEX(T_Natures[Nature],MATCH(TRUE,ISNUMBER(FIND(T_Natures[Libellé],F4792)),0))</f>
        <v>Virement Local</v>
      </c>
    </row>
    <row r="4793" spans="2:16" x14ac:dyDescent="0.2">
      <c r="B4793" s="1">
        <f t="shared" si="222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224"/>
        <v>7664077.7029997278</v>
      </c>
      <c r="L4793" s="9" t="str">
        <f t="shared" si="223"/>
        <v>Virement Local</v>
      </c>
      <c r="P4793" s="1" t="str">
        <f t="array" ref="P4793">INDEX(T_Natures[Nature],MATCH(TRUE,ISNUMBER(FIND(T_Natures[Libellé],F4793)),0))</f>
        <v>Virement Local</v>
      </c>
    </row>
    <row r="4794" spans="2:16" x14ac:dyDescent="0.2">
      <c r="B4794" s="1">
        <f t="shared" si="222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224"/>
        <v>7664137.7029997278</v>
      </c>
      <c r="L4794" s="9" t="str">
        <f t="shared" si="223"/>
        <v>Virement Local</v>
      </c>
      <c r="P4794" s="1" t="str">
        <f t="array" ref="P4794">INDEX(T_Natures[Nature],MATCH(TRUE,ISNUMBER(FIND(T_Natures[Libellé],F4794)),0))</f>
        <v>Virement Local</v>
      </c>
    </row>
    <row r="4795" spans="2:16" x14ac:dyDescent="0.2">
      <c r="B4795" s="1">
        <f t="shared" si="222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224"/>
        <v>7664637.7029997278</v>
      </c>
      <c r="L4795" s="9" t="str">
        <f t="shared" si="223"/>
        <v>Virement Local</v>
      </c>
      <c r="P4795" s="1" t="str">
        <f t="array" ref="P4795">INDEX(T_Natures[Nature],MATCH(TRUE,ISNUMBER(FIND(T_Natures[Libellé],F4795)),0))</f>
        <v>Virement Local</v>
      </c>
    </row>
    <row r="4796" spans="2:16" x14ac:dyDescent="0.2">
      <c r="B4796" s="1">
        <f t="shared" si="222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224"/>
        <v>7664737.7029997278</v>
      </c>
      <c r="L4796" s="9" t="str">
        <f t="shared" si="223"/>
        <v>Virement Local</v>
      </c>
      <c r="P4796" s="1" t="str">
        <f t="array" ref="P4796">INDEX(T_Natures[Nature],MATCH(TRUE,ISNUMBER(FIND(T_Natures[Libellé],F4796)),0))</f>
        <v>Virement Local</v>
      </c>
    </row>
    <row r="4797" spans="2:16" x14ac:dyDescent="0.2">
      <c r="B4797" s="1">
        <f t="shared" si="222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224"/>
        <v>7664767.7029997278</v>
      </c>
      <c r="L4797" s="9" t="str">
        <f t="shared" si="223"/>
        <v>Virement Local</v>
      </c>
      <c r="P4797" s="1" t="str">
        <f t="array" ref="P4797">INDEX(T_Natures[Nature],MATCH(TRUE,ISNUMBER(FIND(T_Natures[Libellé],F4797)),0))</f>
        <v>Virement Local</v>
      </c>
    </row>
    <row r="4798" spans="2:16" x14ac:dyDescent="0.2">
      <c r="B4798" s="1">
        <f t="shared" si="222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224"/>
        <v>7664797.7029997278</v>
      </c>
      <c r="L4798" s="9" t="str">
        <f t="shared" si="223"/>
        <v>Virement Local</v>
      </c>
      <c r="P4798" s="1" t="str">
        <f t="array" ref="P4798">INDEX(T_Natures[Nature],MATCH(TRUE,ISNUMBER(FIND(T_Natures[Libellé],F4798)),0))</f>
        <v>Virement Local</v>
      </c>
    </row>
    <row r="4799" spans="2:16" x14ac:dyDescent="0.2">
      <c r="B4799" s="1">
        <f t="shared" si="222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224"/>
        <v>7664847.7029997278</v>
      </c>
      <c r="L4799" s="9" t="str">
        <f t="shared" si="223"/>
        <v>Virement Local</v>
      </c>
      <c r="P4799" s="1" t="str">
        <f t="array" ref="P4799">INDEX(T_Natures[Nature],MATCH(TRUE,ISNUMBER(FIND(T_Natures[Libellé],F4799)),0))</f>
        <v>Virement Local</v>
      </c>
    </row>
    <row r="4800" spans="2:16" x14ac:dyDescent="0.2">
      <c r="B4800" s="1">
        <f t="shared" si="222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224"/>
        <v>7664897.7029997278</v>
      </c>
      <c r="L4800" s="9" t="str">
        <f t="shared" si="223"/>
        <v>Virement Local</v>
      </c>
      <c r="P4800" s="1" t="str">
        <f t="array" ref="P4800">INDEX(T_Natures[Nature],MATCH(TRUE,ISNUMBER(FIND(T_Natures[Libellé],F4800)),0))</f>
        <v>Virement Local</v>
      </c>
    </row>
    <row r="4801" spans="2:16" x14ac:dyDescent="0.2">
      <c r="B4801" s="1">
        <f t="shared" si="222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224"/>
        <v>7664997.7029997278</v>
      </c>
      <c r="L4801" s="9" t="str">
        <f t="shared" si="223"/>
        <v>Virement Local</v>
      </c>
      <c r="P4801" s="1" t="str">
        <f t="array" ref="P4801">INDEX(T_Natures[Nature],MATCH(TRUE,ISNUMBER(FIND(T_Natures[Libellé],F4801)),0))</f>
        <v>Virement Local</v>
      </c>
    </row>
    <row r="4802" spans="2:16" x14ac:dyDescent="0.2">
      <c r="B4802" s="1">
        <f t="shared" si="222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224"/>
        <v>7665047.7029997278</v>
      </c>
      <c r="L4802" s="9" t="str">
        <f t="shared" si="223"/>
        <v>Virement Local</v>
      </c>
      <c r="P4802" s="1" t="str">
        <f t="array" ref="P4802">INDEX(T_Natures[Nature],MATCH(TRUE,ISNUMBER(FIND(T_Natures[Libellé],F4802)),0))</f>
        <v>Virement Local</v>
      </c>
    </row>
    <row r="4803" spans="2:16" x14ac:dyDescent="0.2">
      <c r="B4803" s="1">
        <f t="shared" si="222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224"/>
        <v>7665507.7029997278</v>
      </c>
      <c r="L4803" s="9" t="str">
        <f t="shared" si="223"/>
        <v>Virement Local</v>
      </c>
      <c r="P4803" s="1" t="str">
        <f t="array" ref="P4803">INDEX(T_Natures[Nature],MATCH(TRUE,ISNUMBER(FIND(T_Natures[Libellé],F4803)),0))</f>
        <v>Virement Local</v>
      </c>
    </row>
    <row r="4804" spans="2:16" x14ac:dyDescent="0.2">
      <c r="B4804" s="1">
        <f t="shared" si="222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224"/>
        <v>7665557.7029997278</v>
      </c>
      <c r="L4804" s="9" t="str">
        <f t="shared" si="223"/>
        <v>Virement Local</v>
      </c>
      <c r="P4804" s="1" t="str">
        <f t="array" ref="P4804">INDEX(T_Natures[Nature],MATCH(TRUE,ISNUMBER(FIND(T_Natures[Libellé],F4804)),0))</f>
        <v>Virement Local</v>
      </c>
    </row>
    <row r="4805" spans="2:16" x14ac:dyDescent="0.2">
      <c r="B4805" s="1">
        <f t="shared" ref="B4805:B4868" si="225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224"/>
        <v>7665657.7029997278</v>
      </c>
      <c r="L4805" s="9" t="str">
        <f t="shared" ref="L4805:L4868" si="226">IF(ISNUMBER(FIND(LEFT($R$4,$S$4),F4805))=TRUE,$T$4,IF(ISNUMBER(FIND(LEFT($R$5,$S$5),F4805))=TRUE,$T$5,IF(ISNUMBER(FIND(LEFT($R$6,$S$6),F4805))=TRUE,$T$6,IF(ISNUMBER(FIND(LEFT($R$7,$S$7),F4805))=TRUE,$T$7,IF(ISNUMBER(FIND(LEFT($R$8,$S$8),F4805))=TRUE,$T$8,IF(ISNUMBER(FIND(LEFT($R$9,$S$9),F4805))=TRUE,$T$9,IF(ISNUMBER(FIND(LEFT($R$10,$S$10),F4805))=TRUE,$T$10,IF(ISNUMBER(FIND(LEFT($R$11,$S$11),F4805))=TRUE,$T$11,IF(ISNUMBER(FIND(LEFT($R$12,$S$12),F4805))=TRUE,$T$12,IF(ISNUMBER(FIND(LEFT($R$13,$S$13),F4805))=TRUE,$T$13,IF(ISNUMBER(FIND(LEFT($R$14,$S$14),F4805))=TRUE,$T$14,IF(ISNUMBER(FIND(LEFT($R$15,$S$15),F4805))=TRUE,$T$15,IF(ISNUMBER(FIND(LEFT($R$16,$S$16),F4805))=TRUE,$T$16,IF(ISNUMBER(FIND(LEFT($R$17,$S$17),F4805))=TRUE,$T$17,IF(ISNUMBER(FIND(LEFT($R$18,$S$18),F4805))=TRUE,$T$18,IF(ISNUMBER(FIND(LEFT($R$19,$S$19),F4805))=TRUE,$T$19,IF(ISNUMBER(FIND(LEFT($R$20,$S$20),F4805))=TRUE,$T$20,IF(ISNUMBER(FIND(LEFT($R$21,$S$21),F4805))=TRUE,$T$21,IF(ISNUMBER(FIND(LEFT($R$24,$S$24),F4805))=TRUE,$T$24,IF(ISNUMBER(FIND(LEFT($R$25,$S$25),F4805))=TRUE,$T$25,IF(ISNUMBER(FIND(LEFT($R$26,$S$26),F4805))=TRUE,$T$26,IF(ISNUMBER(FIND(LEFT($R$27,$S$27),F4805))=TRUE,$T$27,IF(ISNUMBER(FIND(LEFT($R$28,$S$28),F4805))=TRUE,$T$28,IF(ISNUMBER(FIND(LEFT($R$22,$S$22),F4805))=TRUE,$T$22,IF(ISNUMBER(FIND(LEFT($R$23,$S$23),F4805))=TRUE,$T$23,IF(ISNUMBER(FIND(LEFT($R$29,$S$29),F4805))=TRUE,$T$29))))))))))))))))))))))))))</f>
        <v>Virement Local</v>
      </c>
      <c r="P4805" s="1" t="str">
        <f t="array" ref="P4805">INDEX(T_Natures[Nature],MATCH(TRUE,ISNUMBER(FIND(T_Natures[Libellé],F4805)),0))</f>
        <v>Virement Local</v>
      </c>
    </row>
    <row r="4806" spans="2:16" x14ac:dyDescent="0.2">
      <c r="B4806" s="1">
        <f t="shared" si="225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227">K4805+J4806-I4806</f>
        <v>7666057.7029997278</v>
      </c>
      <c r="L4806" s="9" t="str">
        <f t="shared" si="226"/>
        <v>Virement Local</v>
      </c>
      <c r="P4806" s="1" t="str">
        <f t="array" ref="P4806">INDEX(T_Natures[Nature],MATCH(TRUE,ISNUMBER(FIND(T_Natures[Libellé],F4806)),0))</f>
        <v>Virement Local</v>
      </c>
    </row>
    <row r="4807" spans="2:16" x14ac:dyDescent="0.2">
      <c r="B4807" s="1">
        <f t="shared" si="225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227"/>
        <v>7666257.7029997278</v>
      </c>
      <c r="L4807" s="9" t="str">
        <f t="shared" si="226"/>
        <v>Virement Local</v>
      </c>
      <c r="P4807" s="1" t="str">
        <f t="array" ref="P4807">INDEX(T_Natures[Nature],MATCH(TRUE,ISNUMBER(FIND(T_Natures[Libellé],F4807)),0))</f>
        <v>Virement Local</v>
      </c>
    </row>
    <row r="4808" spans="2:16" x14ac:dyDescent="0.2">
      <c r="B4808" s="1">
        <f t="shared" si="225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227"/>
        <v>7666357.7029997278</v>
      </c>
      <c r="L4808" s="9" t="str">
        <f t="shared" si="226"/>
        <v>Virement Local</v>
      </c>
      <c r="P4808" s="1" t="str">
        <f t="array" ref="P4808">INDEX(T_Natures[Nature],MATCH(TRUE,ISNUMBER(FIND(T_Natures[Libellé],F4808)),0))</f>
        <v>Virement Local</v>
      </c>
    </row>
    <row r="4809" spans="2:16" x14ac:dyDescent="0.2">
      <c r="B4809" s="1">
        <f t="shared" si="225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227"/>
        <v>7666557.7029997278</v>
      </c>
      <c r="L4809" s="9" t="str">
        <f t="shared" si="226"/>
        <v>Virement Local</v>
      </c>
      <c r="P4809" s="1" t="str">
        <f t="array" ref="P4809">INDEX(T_Natures[Nature],MATCH(TRUE,ISNUMBER(FIND(T_Natures[Libellé],F4809)),0))</f>
        <v>Virement Local</v>
      </c>
    </row>
    <row r="4810" spans="2:16" x14ac:dyDescent="0.2">
      <c r="B4810" s="1">
        <f t="shared" si="225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227"/>
        <v>7666957.7029997278</v>
      </c>
      <c r="L4810" s="9" t="str">
        <f t="shared" si="226"/>
        <v>Virement Local</v>
      </c>
      <c r="P4810" s="1" t="str">
        <f t="array" ref="P4810">INDEX(T_Natures[Nature],MATCH(TRUE,ISNUMBER(FIND(T_Natures[Libellé],F4810)),0))</f>
        <v>Virement Local</v>
      </c>
    </row>
    <row r="4811" spans="2:16" x14ac:dyDescent="0.2">
      <c r="B4811" s="1">
        <f t="shared" si="225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227"/>
        <v>7667077.7029997278</v>
      </c>
      <c r="L4811" s="9" t="str">
        <f t="shared" si="226"/>
        <v>Virement Local</v>
      </c>
      <c r="P4811" s="1" t="str">
        <f t="array" ref="P4811">INDEX(T_Natures[Nature],MATCH(TRUE,ISNUMBER(FIND(T_Natures[Libellé],F4811)),0))</f>
        <v>Virement Local</v>
      </c>
    </row>
    <row r="4812" spans="2:16" x14ac:dyDescent="0.2">
      <c r="B4812" s="1">
        <f t="shared" si="225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227"/>
        <v>7667107.7029997278</v>
      </c>
      <c r="L4812" s="9" t="str">
        <f t="shared" si="226"/>
        <v>Virement Local</v>
      </c>
      <c r="P4812" s="1" t="str">
        <f t="array" ref="P4812">INDEX(T_Natures[Nature],MATCH(TRUE,ISNUMBER(FIND(T_Natures[Libellé],F4812)),0))</f>
        <v>Virement Local</v>
      </c>
    </row>
    <row r="4813" spans="2:16" x14ac:dyDescent="0.2">
      <c r="B4813" s="1">
        <f t="shared" si="225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227"/>
        <v>7667207.7029997278</v>
      </c>
      <c r="L4813" s="9" t="str">
        <f t="shared" si="226"/>
        <v>Virement Local</v>
      </c>
      <c r="P4813" s="1" t="str">
        <f t="array" ref="P4813">INDEX(T_Natures[Nature],MATCH(TRUE,ISNUMBER(FIND(T_Natures[Libellé],F4813)),0))</f>
        <v>Virement Local</v>
      </c>
    </row>
    <row r="4814" spans="2:16" x14ac:dyDescent="0.2">
      <c r="B4814" s="1">
        <f t="shared" si="225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227"/>
        <v>7669013.942999728</v>
      </c>
      <c r="L4814" s="9" t="str">
        <f t="shared" si="226"/>
        <v>Virement Local</v>
      </c>
      <c r="P4814" s="1" t="str">
        <f t="array" ref="P4814">INDEX(T_Natures[Nature],MATCH(TRUE,ISNUMBER(FIND(T_Natures[Libellé],F4814)),0))</f>
        <v>Virement Local</v>
      </c>
    </row>
    <row r="4815" spans="2:16" x14ac:dyDescent="0.2">
      <c r="B4815" s="1">
        <f t="shared" si="225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227"/>
        <v>7669533.942999728</v>
      </c>
      <c r="L4815" s="9" t="str">
        <f t="shared" si="226"/>
        <v>Virement Local</v>
      </c>
      <c r="P4815" s="1" t="str">
        <f t="array" ref="P4815">INDEX(T_Natures[Nature],MATCH(TRUE,ISNUMBER(FIND(T_Natures[Libellé],F4815)),0))</f>
        <v>Virement Local</v>
      </c>
    </row>
    <row r="4816" spans="2:16" x14ac:dyDescent="0.2">
      <c r="B4816" s="1">
        <f t="shared" si="225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227"/>
        <v>7669543.942999728</v>
      </c>
      <c r="L4816" s="9" t="str">
        <f t="shared" si="226"/>
        <v>Virement Local</v>
      </c>
      <c r="P4816" s="1" t="str">
        <f t="array" ref="P4816">INDEX(T_Natures[Nature],MATCH(TRUE,ISNUMBER(FIND(T_Natures[Libellé],F4816)),0))</f>
        <v>Virement Local</v>
      </c>
    </row>
    <row r="4817" spans="2:16" x14ac:dyDescent="0.2">
      <c r="B4817" s="1">
        <f t="shared" si="225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227"/>
        <v>7669743.942999728</v>
      </c>
      <c r="L4817" s="9" t="str">
        <f t="shared" si="226"/>
        <v>Virement Local</v>
      </c>
      <c r="P4817" s="1" t="str">
        <f t="array" ref="P4817">INDEX(T_Natures[Nature],MATCH(TRUE,ISNUMBER(FIND(T_Natures[Libellé],F4817)),0))</f>
        <v>Virement Local</v>
      </c>
    </row>
    <row r="4818" spans="2:16" x14ac:dyDescent="0.2">
      <c r="B4818" s="1">
        <f t="shared" si="225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227"/>
        <v>7669943.942999728</v>
      </c>
      <c r="L4818" s="9" t="str">
        <f t="shared" si="226"/>
        <v>Virement Local</v>
      </c>
      <c r="P4818" s="1" t="str">
        <f t="array" ref="P4818">INDEX(T_Natures[Nature],MATCH(TRUE,ISNUMBER(FIND(T_Natures[Libellé],F4818)),0))</f>
        <v>Virement Local</v>
      </c>
    </row>
    <row r="4819" spans="2:16" x14ac:dyDescent="0.2">
      <c r="B4819" s="1">
        <f t="shared" si="225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227"/>
        <v>7670143.942999728</v>
      </c>
      <c r="L4819" s="9" t="str">
        <f t="shared" si="226"/>
        <v>Virement Local</v>
      </c>
      <c r="P4819" s="1" t="str">
        <f t="array" ref="P4819">INDEX(T_Natures[Nature],MATCH(TRUE,ISNUMBER(FIND(T_Natures[Libellé],F4819)),0))</f>
        <v>Virement Local</v>
      </c>
    </row>
    <row r="4820" spans="2:16" x14ac:dyDescent="0.2">
      <c r="B4820" s="1">
        <f t="shared" si="225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227"/>
        <v>7670243.942999728</v>
      </c>
      <c r="L4820" s="9" t="str">
        <f t="shared" si="226"/>
        <v>Virement Local</v>
      </c>
      <c r="P4820" s="1" t="str">
        <f t="array" ref="P4820">INDEX(T_Natures[Nature],MATCH(TRUE,ISNUMBER(FIND(T_Natures[Libellé],F4820)),0))</f>
        <v>Virement Local</v>
      </c>
    </row>
    <row r="4821" spans="2:16" x14ac:dyDescent="0.2">
      <c r="B4821" s="1">
        <f t="shared" si="225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227"/>
        <v>7670743.942999728</v>
      </c>
      <c r="L4821" s="9" t="str">
        <f t="shared" si="226"/>
        <v>Virement Local</v>
      </c>
      <c r="P4821" s="1" t="str">
        <f t="array" ref="P4821">INDEX(T_Natures[Nature],MATCH(TRUE,ISNUMBER(FIND(T_Natures[Libellé],F4821)),0))</f>
        <v>Virement Local</v>
      </c>
    </row>
    <row r="4822" spans="2:16" x14ac:dyDescent="0.2">
      <c r="B4822" s="1">
        <f t="shared" si="225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227"/>
        <v>7670843.942999728</v>
      </c>
      <c r="L4822" s="9" t="str">
        <f t="shared" si="226"/>
        <v>Virement Local</v>
      </c>
      <c r="P4822" s="1" t="str">
        <f t="array" ref="P4822">INDEX(T_Natures[Nature],MATCH(TRUE,ISNUMBER(FIND(T_Natures[Libellé],F4822)),0))</f>
        <v>Virement Local</v>
      </c>
    </row>
    <row r="4823" spans="2:16" x14ac:dyDescent="0.2">
      <c r="B4823" s="1">
        <f t="shared" si="225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227"/>
        <v>7670993.942999728</v>
      </c>
      <c r="L4823" s="9" t="str">
        <f t="shared" si="226"/>
        <v>Virement Local</v>
      </c>
      <c r="P4823" s="1" t="str">
        <f t="array" ref="P4823">INDEX(T_Natures[Nature],MATCH(TRUE,ISNUMBER(FIND(T_Natures[Libellé],F4823)),0))</f>
        <v>Virement Local</v>
      </c>
    </row>
    <row r="4824" spans="2:16" x14ac:dyDescent="0.2">
      <c r="B4824" s="1">
        <f t="shared" si="225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227"/>
        <v>7671018.942999728</v>
      </c>
      <c r="L4824" s="9" t="str">
        <f t="shared" si="226"/>
        <v>Virement Local</v>
      </c>
      <c r="P4824" s="1" t="str">
        <f t="array" ref="P4824">INDEX(T_Natures[Nature],MATCH(TRUE,ISNUMBER(FIND(T_Natures[Libellé],F4824)),0))</f>
        <v>Virement Local</v>
      </c>
    </row>
    <row r="4825" spans="2:16" x14ac:dyDescent="0.2">
      <c r="B4825" s="1">
        <f t="shared" si="225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227"/>
        <v>7671048.942999728</v>
      </c>
      <c r="L4825" s="9" t="str">
        <f t="shared" si="226"/>
        <v>Virement Local</v>
      </c>
      <c r="P4825" s="1" t="str">
        <f t="array" ref="P4825">INDEX(T_Natures[Nature],MATCH(TRUE,ISNUMBER(FIND(T_Natures[Libellé],F4825)),0))</f>
        <v>Virement Local</v>
      </c>
    </row>
    <row r="4826" spans="2:16" x14ac:dyDescent="0.2">
      <c r="B4826" s="1">
        <f t="shared" si="225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227"/>
        <v>7671908.942999728</v>
      </c>
      <c r="L4826" s="9" t="str">
        <f t="shared" si="226"/>
        <v>Virement Local</v>
      </c>
      <c r="P4826" s="1" t="str">
        <f t="array" ref="P4826">INDEX(T_Natures[Nature],MATCH(TRUE,ISNUMBER(FIND(T_Natures[Libellé],F4826)),0))</f>
        <v>Virement Local</v>
      </c>
    </row>
    <row r="4827" spans="2:16" x14ac:dyDescent="0.2">
      <c r="B4827" s="1">
        <f t="shared" si="225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227"/>
        <v>7671958.942999728</v>
      </c>
      <c r="L4827" s="9" t="str">
        <f t="shared" si="226"/>
        <v>Virement Local</v>
      </c>
      <c r="P4827" s="1" t="str">
        <f t="array" ref="P4827">INDEX(T_Natures[Nature],MATCH(TRUE,ISNUMBER(FIND(T_Natures[Libellé],F4827)),0))</f>
        <v>Virement Local</v>
      </c>
    </row>
    <row r="4828" spans="2:16" x14ac:dyDescent="0.2">
      <c r="B4828" s="1">
        <f t="shared" si="225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227"/>
        <v>7671988.942999728</v>
      </c>
      <c r="L4828" s="9" t="str">
        <f t="shared" si="226"/>
        <v>Virement Local</v>
      </c>
      <c r="P4828" s="1" t="str">
        <f t="array" ref="P4828">INDEX(T_Natures[Nature],MATCH(TRUE,ISNUMBER(FIND(T_Natures[Libellé],F4828)),0))</f>
        <v>Virement Local</v>
      </c>
    </row>
    <row r="4829" spans="2:16" x14ac:dyDescent="0.2">
      <c r="B4829" s="1">
        <f t="shared" si="225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227"/>
        <v>7672088.942999728</v>
      </c>
      <c r="L4829" s="9" t="str">
        <f t="shared" si="226"/>
        <v>Virement Local</v>
      </c>
      <c r="P4829" s="1" t="str">
        <f t="array" ref="P4829">INDEX(T_Natures[Nature],MATCH(TRUE,ISNUMBER(FIND(T_Natures[Libellé],F4829)),0))</f>
        <v>Virement Local</v>
      </c>
    </row>
    <row r="4830" spans="2:16" x14ac:dyDescent="0.2">
      <c r="B4830" s="1">
        <f t="shared" si="225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227"/>
        <v>7672938.942999728</v>
      </c>
      <c r="L4830" s="9" t="str">
        <f t="shared" si="226"/>
        <v>Virement Local</v>
      </c>
      <c r="P4830" s="1" t="str">
        <f t="array" ref="P4830">INDEX(T_Natures[Nature],MATCH(TRUE,ISNUMBER(FIND(T_Natures[Libellé],F4830)),0))</f>
        <v>Virement Local</v>
      </c>
    </row>
    <row r="4831" spans="2:16" x14ac:dyDescent="0.2">
      <c r="B4831" s="1">
        <f t="shared" si="225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227"/>
        <v>7672968.942999728</v>
      </c>
      <c r="L4831" s="9" t="str">
        <f t="shared" si="226"/>
        <v>Virement Local</v>
      </c>
      <c r="P4831" s="1" t="str">
        <f t="array" ref="P4831">INDEX(T_Natures[Nature],MATCH(TRUE,ISNUMBER(FIND(T_Natures[Libellé],F4831)),0))</f>
        <v>Virement Local</v>
      </c>
    </row>
    <row r="4832" spans="2:16" x14ac:dyDescent="0.2">
      <c r="B4832" s="1">
        <f t="shared" si="225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227"/>
        <v>7672978.942999728</v>
      </c>
      <c r="L4832" s="9" t="str">
        <f t="shared" si="226"/>
        <v>Virement Local</v>
      </c>
      <c r="P4832" s="1" t="str">
        <f t="array" ref="P4832">INDEX(T_Natures[Nature],MATCH(TRUE,ISNUMBER(FIND(T_Natures[Libellé],F4832)),0))</f>
        <v>Virement Local</v>
      </c>
    </row>
    <row r="4833" spans="2:16" x14ac:dyDescent="0.2">
      <c r="B4833" s="1">
        <f t="shared" si="225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227"/>
        <v>7673078.942999728</v>
      </c>
      <c r="L4833" s="9" t="str">
        <f t="shared" si="226"/>
        <v>Virement Local</v>
      </c>
      <c r="P4833" s="1" t="str">
        <f t="array" ref="P4833">INDEX(T_Natures[Nature],MATCH(TRUE,ISNUMBER(FIND(T_Natures[Libellé],F4833)),0))</f>
        <v>Virement Local</v>
      </c>
    </row>
    <row r="4834" spans="2:16" x14ac:dyDescent="0.2">
      <c r="B4834" s="1">
        <f t="shared" si="225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227"/>
        <v>7673128.942999728</v>
      </c>
      <c r="L4834" s="9" t="str">
        <f t="shared" si="226"/>
        <v>Virement Local</v>
      </c>
      <c r="P4834" s="1" t="str">
        <f t="array" ref="P4834">INDEX(T_Natures[Nature],MATCH(TRUE,ISNUMBER(FIND(T_Natures[Libellé],F4834)),0))</f>
        <v>Virement Local</v>
      </c>
    </row>
    <row r="4835" spans="2:16" x14ac:dyDescent="0.2">
      <c r="B4835" s="1">
        <f t="shared" si="225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227"/>
        <v>7673128.6449997276</v>
      </c>
      <c r="L4835" s="9" t="str">
        <f t="shared" si="226"/>
        <v>Commission/Vir</v>
      </c>
      <c r="P4835" s="1" t="str">
        <f t="array" ref="P4835">INDEX(T_Natures[Nature],MATCH(TRUE,ISNUMBER(FIND(T_Natures[Libellé],F4835)),0))</f>
        <v>Commission/Vir</v>
      </c>
    </row>
    <row r="4836" spans="2:16" x14ac:dyDescent="0.2">
      <c r="B4836" s="1">
        <f t="shared" si="225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227"/>
        <v>7673128.3469997272</v>
      </c>
      <c r="L4836" s="9" t="str">
        <f t="shared" si="226"/>
        <v>Commission/Vir</v>
      </c>
      <c r="P4836" s="1" t="str">
        <f t="array" ref="P4836">INDEX(T_Natures[Nature],MATCH(TRUE,ISNUMBER(FIND(T_Natures[Libellé],F4836)),0))</f>
        <v>Commission/Vir</v>
      </c>
    </row>
    <row r="4837" spans="2:16" x14ac:dyDescent="0.2">
      <c r="B4837" s="1">
        <f t="shared" si="225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227"/>
        <v>7673128.0489997268</v>
      </c>
      <c r="L4837" s="9" t="str">
        <f t="shared" si="226"/>
        <v>Commission/Vir</v>
      </c>
      <c r="P4837" s="1" t="str">
        <f t="array" ref="P4837">INDEX(T_Natures[Nature],MATCH(TRUE,ISNUMBER(FIND(T_Natures[Libellé],F4837)),0))</f>
        <v>Commission/Vir</v>
      </c>
    </row>
    <row r="4838" spans="2:16" x14ac:dyDescent="0.2">
      <c r="B4838" s="1">
        <f t="shared" si="225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227"/>
        <v>7673127.7509997264</v>
      </c>
      <c r="L4838" s="9" t="str">
        <f t="shared" si="226"/>
        <v>Commission/Vir</v>
      </c>
      <c r="P4838" s="1" t="str">
        <f t="array" ref="P4838">INDEX(T_Natures[Nature],MATCH(TRUE,ISNUMBER(FIND(T_Natures[Libellé],F4838)),0))</f>
        <v>Commission/Vir</v>
      </c>
    </row>
    <row r="4839" spans="2:16" x14ac:dyDescent="0.2">
      <c r="B4839" s="1">
        <f t="shared" si="225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227"/>
        <v>7673127.4529997259</v>
      </c>
      <c r="L4839" s="9" t="str">
        <f t="shared" si="226"/>
        <v>Commission/Vir</v>
      </c>
      <c r="P4839" s="1" t="str">
        <f t="array" ref="P4839">INDEX(T_Natures[Nature],MATCH(TRUE,ISNUMBER(FIND(T_Natures[Libellé],F4839)),0))</f>
        <v>Commission/Vir</v>
      </c>
    </row>
    <row r="4840" spans="2:16" x14ac:dyDescent="0.2">
      <c r="B4840" s="1">
        <f t="shared" si="225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227"/>
        <v>7673127.1549997255</v>
      </c>
      <c r="L4840" s="9" t="str">
        <f t="shared" si="226"/>
        <v>Commission/Vir</v>
      </c>
      <c r="P4840" s="1" t="str">
        <f t="array" ref="P4840">INDEX(T_Natures[Nature],MATCH(TRUE,ISNUMBER(FIND(T_Natures[Libellé],F4840)),0))</f>
        <v>Commission/Vir</v>
      </c>
    </row>
    <row r="4841" spans="2:16" x14ac:dyDescent="0.2">
      <c r="B4841" s="1">
        <f t="shared" si="225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227"/>
        <v>7673126.8569997251</v>
      </c>
      <c r="L4841" s="9" t="str">
        <f t="shared" si="226"/>
        <v>Commission/Vir</v>
      </c>
      <c r="P4841" s="1" t="str">
        <f t="array" ref="P4841">INDEX(T_Natures[Nature],MATCH(TRUE,ISNUMBER(FIND(T_Natures[Libellé],F4841)),0))</f>
        <v>Commission/Vir</v>
      </c>
    </row>
    <row r="4842" spans="2:16" x14ac:dyDescent="0.2">
      <c r="B4842" s="1">
        <f t="shared" si="225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227"/>
        <v>7673226.8569997251</v>
      </c>
      <c r="L4842" s="9" t="str">
        <f t="shared" si="226"/>
        <v>Virement Local</v>
      </c>
      <c r="P4842" s="1" t="str">
        <f t="array" ref="P4842">INDEX(T_Natures[Nature],MATCH(TRUE,ISNUMBER(FIND(T_Natures[Libellé],F4842)),0))</f>
        <v>Virement Local</v>
      </c>
    </row>
    <row r="4843" spans="2:16" x14ac:dyDescent="0.2">
      <c r="B4843" s="1">
        <f t="shared" si="225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227"/>
        <v>7673326.8569997251</v>
      </c>
      <c r="L4843" s="9" t="str">
        <f t="shared" si="226"/>
        <v>Virement Local</v>
      </c>
      <c r="P4843" s="1" t="str">
        <f t="array" ref="P4843">INDEX(T_Natures[Nature],MATCH(TRUE,ISNUMBER(FIND(T_Natures[Libellé],F4843)),0))</f>
        <v>Virement Local</v>
      </c>
    </row>
    <row r="4844" spans="2:16" x14ac:dyDescent="0.2">
      <c r="B4844" s="1">
        <f t="shared" si="225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227"/>
        <v>7673356.8569997251</v>
      </c>
      <c r="L4844" s="9" t="str">
        <f t="shared" si="226"/>
        <v>Virement Local</v>
      </c>
      <c r="P4844" s="1" t="str">
        <f t="array" ref="P4844">INDEX(T_Natures[Nature],MATCH(TRUE,ISNUMBER(FIND(T_Natures[Libellé],F4844)),0))</f>
        <v>Virement Local</v>
      </c>
    </row>
    <row r="4845" spans="2:16" x14ac:dyDescent="0.2">
      <c r="B4845" s="1">
        <f t="shared" si="225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227"/>
        <v>7673396.8569997251</v>
      </c>
      <c r="L4845" s="9" t="str">
        <f t="shared" si="226"/>
        <v>Virement Local</v>
      </c>
      <c r="P4845" s="1" t="str">
        <f t="array" ref="P4845">INDEX(T_Natures[Nature],MATCH(TRUE,ISNUMBER(FIND(T_Natures[Libellé],F4845)),0))</f>
        <v>Virement Local</v>
      </c>
    </row>
    <row r="4846" spans="2:16" x14ac:dyDescent="0.2">
      <c r="B4846" s="1">
        <f t="shared" si="225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227"/>
        <v>7673496.8569997251</v>
      </c>
      <c r="L4846" s="9" t="str">
        <f t="shared" si="226"/>
        <v>Virement Local</v>
      </c>
      <c r="P4846" s="1" t="str">
        <f t="array" ref="P4846">INDEX(T_Natures[Nature],MATCH(TRUE,ISNUMBER(FIND(T_Natures[Libellé],F4846)),0))</f>
        <v>Virement Local</v>
      </c>
    </row>
    <row r="4847" spans="2:16" x14ac:dyDescent="0.2">
      <c r="B4847" s="1">
        <f t="shared" si="225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227"/>
        <v>7673526.8569997251</v>
      </c>
      <c r="L4847" s="9" t="str">
        <f t="shared" si="226"/>
        <v>Virement Local</v>
      </c>
      <c r="P4847" s="1" t="str">
        <f t="array" ref="P4847">INDEX(T_Natures[Nature],MATCH(TRUE,ISNUMBER(FIND(T_Natures[Libellé],F4847)),0))</f>
        <v>Virement Local</v>
      </c>
    </row>
    <row r="4848" spans="2:16" x14ac:dyDescent="0.2">
      <c r="B4848" s="1">
        <f t="shared" si="225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227"/>
        <v>7673926.8569997251</v>
      </c>
      <c r="L4848" s="9" t="str">
        <f t="shared" si="226"/>
        <v>Virement Local</v>
      </c>
      <c r="P4848" s="1" t="str">
        <f t="array" ref="P4848">INDEX(T_Natures[Nature],MATCH(TRUE,ISNUMBER(FIND(T_Natures[Libellé],F4848)),0))</f>
        <v>Virement Local</v>
      </c>
    </row>
    <row r="4849" spans="2:16" x14ac:dyDescent="0.2">
      <c r="B4849" s="1">
        <f t="shared" si="225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227"/>
        <v>7674026.8569997251</v>
      </c>
      <c r="L4849" s="9" t="str">
        <f t="shared" si="226"/>
        <v>Virement Local</v>
      </c>
      <c r="P4849" s="1" t="str">
        <f t="array" ref="P4849">INDEX(T_Natures[Nature],MATCH(TRUE,ISNUMBER(FIND(T_Natures[Libellé],F4849)),0))</f>
        <v>Virement Local</v>
      </c>
    </row>
    <row r="4850" spans="2:16" x14ac:dyDescent="0.2">
      <c r="B4850" s="1">
        <f t="shared" si="225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227"/>
        <v>7674276.8569997251</v>
      </c>
      <c r="L4850" s="9" t="str">
        <f t="shared" si="226"/>
        <v>Virement Local</v>
      </c>
      <c r="P4850" s="1" t="str">
        <f t="array" ref="P4850">INDEX(T_Natures[Nature],MATCH(TRUE,ISNUMBER(FIND(T_Natures[Libellé],F4850)),0))</f>
        <v>Virement Local</v>
      </c>
    </row>
    <row r="4851" spans="2:16" x14ac:dyDescent="0.2">
      <c r="B4851" s="1">
        <f t="shared" si="225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227"/>
        <v>7674441.8569997251</v>
      </c>
      <c r="L4851" s="9" t="str">
        <f t="shared" si="226"/>
        <v>Virement Local</v>
      </c>
      <c r="P4851" s="1" t="str">
        <f t="array" ref="P4851">INDEX(T_Natures[Nature],MATCH(TRUE,ISNUMBER(FIND(T_Natures[Libellé],F4851)),0))</f>
        <v>Virement Local</v>
      </c>
    </row>
    <row r="4852" spans="2:16" x14ac:dyDescent="0.2">
      <c r="B4852" s="1">
        <f t="shared" si="225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227"/>
        <v>7674541.8569997251</v>
      </c>
      <c r="L4852" s="9" t="str">
        <f t="shared" si="226"/>
        <v>Virement Local</v>
      </c>
      <c r="P4852" s="1" t="str">
        <f t="array" ref="P4852">INDEX(T_Natures[Nature],MATCH(TRUE,ISNUMBER(FIND(T_Natures[Libellé],F4852)),0))</f>
        <v>Virement Local</v>
      </c>
    </row>
    <row r="4853" spans="2:16" x14ac:dyDescent="0.2">
      <c r="B4853" s="1">
        <f t="shared" si="225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227"/>
        <v>7674591.8569997251</v>
      </c>
      <c r="L4853" s="9" t="str">
        <f t="shared" si="226"/>
        <v>Virement Local</v>
      </c>
      <c r="P4853" s="1" t="str">
        <f t="array" ref="P4853">INDEX(T_Natures[Nature],MATCH(TRUE,ISNUMBER(FIND(T_Natures[Libellé],F4853)),0))</f>
        <v>Virement Local</v>
      </c>
    </row>
    <row r="4854" spans="2:16" x14ac:dyDescent="0.2">
      <c r="B4854" s="1">
        <f t="shared" si="225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227"/>
        <v>7674621.8569997251</v>
      </c>
      <c r="L4854" s="9" t="str">
        <f t="shared" si="226"/>
        <v>Virement Local</v>
      </c>
      <c r="P4854" s="1" t="str">
        <f t="array" ref="P4854">INDEX(T_Natures[Nature],MATCH(TRUE,ISNUMBER(FIND(T_Natures[Libellé],F4854)),0))</f>
        <v>Virement Local</v>
      </c>
    </row>
    <row r="4855" spans="2:16" x14ac:dyDescent="0.2">
      <c r="B4855" s="1">
        <f t="shared" si="225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227"/>
        <v>7674681.8569997251</v>
      </c>
      <c r="L4855" s="9" t="str">
        <f t="shared" si="226"/>
        <v>Virement Local</v>
      </c>
      <c r="P4855" s="1" t="str">
        <f t="array" ref="P4855">INDEX(T_Natures[Nature],MATCH(TRUE,ISNUMBER(FIND(T_Natures[Libellé],F4855)),0))</f>
        <v>Virement Local</v>
      </c>
    </row>
    <row r="4856" spans="2:16" x14ac:dyDescent="0.2">
      <c r="B4856" s="1">
        <f t="shared" si="225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227"/>
        <v>7674831.8569997251</v>
      </c>
      <c r="L4856" s="9" t="str">
        <f t="shared" si="226"/>
        <v>Virement Local</v>
      </c>
      <c r="P4856" s="1" t="str">
        <f t="array" ref="P4856">INDEX(T_Natures[Nature],MATCH(TRUE,ISNUMBER(FIND(T_Natures[Libellé],F4856)),0))</f>
        <v>Virement Local</v>
      </c>
    </row>
    <row r="4857" spans="2:16" x14ac:dyDescent="0.2">
      <c r="B4857" s="1">
        <f t="shared" si="225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227"/>
        <v>7674861.8569997251</v>
      </c>
      <c r="L4857" s="9" t="str">
        <f t="shared" si="226"/>
        <v>Virement Local</v>
      </c>
      <c r="P4857" s="1" t="str">
        <f t="array" ref="P4857">INDEX(T_Natures[Nature],MATCH(TRUE,ISNUMBER(FIND(T_Natures[Libellé],F4857)),0))</f>
        <v>Virement Local</v>
      </c>
    </row>
    <row r="4858" spans="2:16" x14ac:dyDescent="0.2">
      <c r="B4858" s="1">
        <f t="shared" si="225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227"/>
        <v>7675109.0569997253</v>
      </c>
      <c r="L4858" s="9" t="str">
        <f t="shared" si="226"/>
        <v>Virement Local</v>
      </c>
      <c r="P4858" s="1" t="str">
        <f t="array" ref="P4858">INDEX(T_Natures[Nature],MATCH(TRUE,ISNUMBER(FIND(T_Natures[Libellé],F4858)),0))</f>
        <v>Virement Local</v>
      </c>
    </row>
    <row r="4859" spans="2:16" x14ac:dyDescent="0.2">
      <c r="B4859" s="1">
        <f t="shared" si="225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227"/>
        <v>7677109.0569997253</v>
      </c>
      <c r="L4859" s="9" t="str">
        <f t="shared" si="226"/>
        <v>Virement Local</v>
      </c>
      <c r="P4859" s="1" t="str">
        <f t="array" ref="P4859">INDEX(T_Natures[Nature],MATCH(TRUE,ISNUMBER(FIND(T_Natures[Libellé],F4859)),0))</f>
        <v>Virement Local</v>
      </c>
    </row>
    <row r="4860" spans="2:16" x14ac:dyDescent="0.2">
      <c r="B4860" s="1">
        <f t="shared" si="225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227"/>
        <v>7677129.0569997253</v>
      </c>
      <c r="L4860" s="9" t="str">
        <f t="shared" si="226"/>
        <v>Virement Local</v>
      </c>
      <c r="P4860" s="1" t="str">
        <f t="array" ref="P4860">INDEX(T_Natures[Nature],MATCH(TRUE,ISNUMBER(FIND(T_Natures[Libellé],F4860)),0))</f>
        <v>Virement Local</v>
      </c>
    </row>
    <row r="4861" spans="2:16" x14ac:dyDescent="0.2">
      <c r="B4861" s="1">
        <f t="shared" si="225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227"/>
        <v>7677179.0569997253</v>
      </c>
      <c r="L4861" s="9" t="str">
        <f t="shared" si="226"/>
        <v>Virement Local</v>
      </c>
      <c r="P4861" s="1" t="str">
        <f t="array" ref="P4861">INDEX(T_Natures[Nature],MATCH(TRUE,ISNUMBER(FIND(T_Natures[Libellé],F4861)),0))</f>
        <v>Virement Local</v>
      </c>
    </row>
    <row r="4862" spans="2:16" x14ac:dyDescent="0.2">
      <c r="B4862" s="1">
        <f t="shared" si="225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227"/>
        <v>7677279.0569997253</v>
      </c>
      <c r="L4862" s="9" t="str">
        <f t="shared" si="226"/>
        <v>Virement Local</v>
      </c>
      <c r="P4862" s="1" t="str">
        <f t="array" ref="P4862">INDEX(T_Natures[Nature],MATCH(TRUE,ISNUMBER(FIND(T_Natures[Libellé],F4862)),0))</f>
        <v>Virement Local</v>
      </c>
    </row>
    <row r="4863" spans="2:16" x14ac:dyDescent="0.2">
      <c r="B4863" s="1">
        <f t="shared" si="225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227"/>
        <v>7677299.0569997253</v>
      </c>
      <c r="L4863" s="9" t="str">
        <f t="shared" si="226"/>
        <v>Virement Local</v>
      </c>
      <c r="P4863" s="1" t="str">
        <f t="array" ref="P4863">INDEX(T_Natures[Nature],MATCH(TRUE,ISNUMBER(FIND(T_Natures[Libellé],F4863)),0))</f>
        <v>Virement Local</v>
      </c>
    </row>
    <row r="4864" spans="2:16" x14ac:dyDescent="0.2">
      <c r="B4864" s="1">
        <f t="shared" si="225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227"/>
        <v>7677329.0569997253</v>
      </c>
      <c r="L4864" s="9" t="str">
        <f t="shared" si="226"/>
        <v>Virement Local</v>
      </c>
      <c r="P4864" s="1" t="str">
        <f t="array" ref="P4864">INDEX(T_Natures[Nature],MATCH(TRUE,ISNUMBER(FIND(T_Natures[Libellé],F4864)),0))</f>
        <v>Virement Local</v>
      </c>
    </row>
    <row r="4865" spans="2:16" x14ac:dyDescent="0.2">
      <c r="B4865" s="1">
        <f t="shared" si="225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227"/>
        <v>7677389.0569997253</v>
      </c>
      <c r="L4865" s="9" t="str">
        <f t="shared" si="226"/>
        <v>Virement Local</v>
      </c>
      <c r="P4865" s="1" t="str">
        <f t="array" ref="P4865">INDEX(T_Natures[Nature],MATCH(TRUE,ISNUMBER(FIND(T_Natures[Libellé],F4865)),0))</f>
        <v>Virement Local</v>
      </c>
    </row>
    <row r="4866" spans="2:16" x14ac:dyDescent="0.2">
      <c r="B4866" s="1">
        <f t="shared" si="225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227"/>
        <v>7677419.0569997253</v>
      </c>
      <c r="L4866" s="9" t="str">
        <f t="shared" si="226"/>
        <v>Virement Local</v>
      </c>
      <c r="P4866" s="1" t="str">
        <f t="array" ref="P4866">INDEX(T_Natures[Nature],MATCH(TRUE,ISNUMBER(FIND(T_Natures[Libellé],F4866)),0))</f>
        <v>Virement Local</v>
      </c>
    </row>
    <row r="4867" spans="2:16" x14ac:dyDescent="0.2">
      <c r="B4867" s="1">
        <f t="shared" si="225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227"/>
        <v>7677749.2669997253</v>
      </c>
      <c r="L4867" s="9" t="str">
        <f t="shared" si="226"/>
        <v>Virement Etranger</v>
      </c>
      <c r="P4867" s="1" t="str">
        <f t="array" ref="P4867">INDEX(T_Natures[Nature],MATCH(TRUE,ISNUMBER(FIND(T_Natures[Libellé],F4867)),0))</f>
        <v>Virement Etranger</v>
      </c>
    </row>
    <row r="4868" spans="2:16" x14ac:dyDescent="0.2">
      <c r="B4868" s="1">
        <f t="shared" si="225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227"/>
        <v>7677799.2669997253</v>
      </c>
      <c r="L4868" s="9" t="str">
        <f t="shared" si="226"/>
        <v>Virement Etranger</v>
      </c>
      <c r="P4868" s="1" t="str">
        <f t="array" ref="P4868">INDEX(T_Natures[Nature],MATCH(TRUE,ISNUMBER(FIND(T_Natures[Libellé],F4868)),0))</f>
        <v>Virement Etranger</v>
      </c>
    </row>
    <row r="4869" spans="2:16" x14ac:dyDescent="0.2">
      <c r="B4869" s="1">
        <f t="shared" ref="B4869:B4932" si="228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227"/>
        <v>7677798.9689997248</v>
      </c>
      <c r="L4869" s="9" t="str">
        <f t="shared" ref="L4869:L4932" si="229">IF(ISNUMBER(FIND(LEFT($R$4,$S$4),F4869))=TRUE,$T$4,IF(ISNUMBER(FIND(LEFT($R$5,$S$5),F4869))=TRUE,$T$5,IF(ISNUMBER(FIND(LEFT($R$6,$S$6),F4869))=TRUE,$T$6,IF(ISNUMBER(FIND(LEFT($R$7,$S$7),F4869))=TRUE,$T$7,IF(ISNUMBER(FIND(LEFT($R$8,$S$8),F4869))=TRUE,$T$8,IF(ISNUMBER(FIND(LEFT($R$9,$S$9),F4869))=TRUE,$T$9,IF(ISNUMBER(FIND(LEFT($R$10,$S$10),F4869))=TRUE,$T$10,IF(ISNUMBER(FIND(LEFT($R$11,$S$11),F4869))=TRUE,$T$11,IF(ISNUMBER(FIND(LEFT($R$12,$S$12),F4869))=TRUE,$T$12,IF(ISNUMBER(FIND(LEFT($R$13,$S$13),F4869))=TRUE,$T$13,IF(ISNUMBER(FIND(LEFT($R$14,$S$14),F4869))=TRUE,$T$14,IF(ISNUMBER(FIND(LEFT($R$15,$S$15),F4869))=TRUE,$T$15,IF(ISNUMBER(FIND(LEFT($R$16,$S$16),F4869))=TRUE,$T$16,IF(ISNUMBER(FIND(LEFT($R$17,$S$17),F4869))=TRUE,$T$17,IF(ISNUMBER(FIND(LEFT($R$18,$S$18),F4869))=TRUE,$T$18,IF(ISNUMBER(FIND(LEFT($R$19,$S$19),F4869))=TRUE,$T$19,IF(ISNUMBER(FIND(LEFT($R$20,$S$20),F4869))=TRUE,$T$20,IF(ISNUMBER(FIND(LEFT($R$21,$S$21),F4869))=TRUE,$T$21,IF(ISNUMBER(FIND(LEFT($R$24,$S$24),F4869))=TRUE,$T$24,IF(ISNUMBER(FIND(LEFT($R$25,$S$25),F4869))=TRUE,$T$25,IF(ISNUMBER(FIND(LEFT($R$26,$S$26),F4869))=TRUE,$T$26,IF(ISNUMBER(FIND(LEFT($R$27,$S$27),F4869))=TRUE,$T$27,IF(ISNUMBER(FIND(LEFT($R$28,$S$28),F4869))=TRUE,$T$28,IF(ISNUMBER(FIND(LEFT($R$22,$S$22),F4869))=TRUE,$T$22,IF(ISNUMBER(FIND(LEFT($R$23,$S$23),F4869))=TRUE,$T$23,IF(ISNUMBER(FIND(LEFT($R$29,$S$29),F4869))=TRUE,$T$29))))))))))))))))))))))))))</f>
        <v>Commission/Vir</v>
      </c>
      <c r="P4869" s="1" t="str">
        <f t="array" ref="P4869">INDEX(T_Natures[Nature],MATCH(TRUE,ISNUMBER(FIND(T_Natures[Libellé],F4869)),0))</f>
        <v>Commission/Vir</v>
      </c>
    </row>
    <row r="4870" spans="2:16" x14ac:dyDescent="0.2">
      <c r="B4870" s="1">
        <f t="shared" si="228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230">K4869+J4870-I4870</f>
        <v>7677798.6709997244</v>
      </c>
      <c r="L4870" s="9" t="str">
        <f t="shared" si="229"/>
        <v>Commission/Vir</v>
      </c>
      <c r="P4870" s="1" t="str">
        <f t="array" ref="P4870">INDEX(T_Natures[Nature],MATCH(TRUE,ISNUMBER(FIND(T_Natures[Libellé],F4870)),0))</f>
        <v>Commission/Vir</v>
      </c>
    </row>
    <row r="4871" spans="2:16" x14ac:dyDescent="0.2">
      <c r="B4871" s="1">
        <f t="shared" si="228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230"/>
        <v>7677798.372999724</v>
      </c>
      <c r="L4871" s="9" t="str">
        <f t="shared" si="229"/>
        <v>Commission/Vir</v>
      </c>
      <c r="P4871" s="1" t="str">
        <f t="array" ref="P4871">INDEX(T_Natures[Nature],MATCH(TRUE,ISNUMBER(FIND(T_Natures[Libellé],F4871)),0))</f>
        <v>Commission/Vir</v>
      </c>
    </row>
    <row r="4872" spans="2:16" x14ac:dyDescent="0.2">
      <c r="B4872" s="1">
        <f t="shared" si="228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230"/>
        <v>7677798.0749997236</v>
      </c>
      <c r="L4872" s="9" t="str">
        <f t="shared" si="229"/>
        <v>Commission/Vir</v>
      </c>
      <c r="P4872" s="1" t="str">
        <f t="array" ref="P4872">INDEX(T_Natures[Nature],MATCH(TRUE,ISNUMBER(FIND(T_Natures[Libellé],F4872)),0))</f>
        <v>Commission/Vir</v>
      </c>
    </row>
    <row r="4873" spans="2:16" x14ac:dyDescent="0.2">
      <c r="B4873" s="1">
        <f t="shared" si="228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230"/>
        <v>7677797.7769997232</v>
      </c>
      <c r="L4873" s="9" t="str">
        <f t="shared" si="229"/>
        <v>Commission/Vir</v>
      </c>
      <c r="P4873" s="1" t="str">
        <f t="array" ref="P4873">INDEX(T_Natures[Nature],MATCH(TRUE,ISNUMBER(FIND(T_Natures[Libellé],F4873)),0))</f>
        <v>Commission/Vir</v>
      </c>
    </row>
    <row r="4874" spans="2:16" x14ac:dyDescent="0.2">
      <c r="B4874" s="1">
        <f t="shared" si="228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230"/>
        <v>7677797.4789997227</v>
      </c>
      <c r="L4874" s="9" t="str">
        <f t="shared" si="229"/>
        <v>Commission/Vir</v>
      </c>
      <c r="P4874" s="1" t="str">
        <f t="array" ref="P4874">INDEX(T_Natures[Nature],MATCH(TRUE,ISNUMBER(FIND(T_Natures[Libellé],F4874)),0))</f>
        <v>Commission/Vir</v>
      </c>
    </row>
    <row r="4875" spans="2:16" x14ac:dyDescent="0.2">
      <c r="B4875" s="1">
        <f t="shared" si="228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230"/>
        <v>7677797.1809997223</v>
      </c>
      <c r="L4875" s="9" t="str">
        <f t="shared" si="229"/>
        <v>Commission/Vir</v>
      </c>
      <c r="P4875" s="1" t="str">
        <f t="array" ref="P4875">INDEX(T_Natures[Nature],MATCH(TRUE,ISNUMBER(FIND(T_Natures[Libellé],F4875)),0))</f>
        <v>Commission/Vir</v>
      </c>
    </row>
    <row r="4876" spans="2:16" x14ac:dyDescent="0.2">
      <c r="B4876" s="1">
        <f t="shared" si="228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230"/>
        <v>7677796.8829997219</v>
      </c>
      <c r="L4876" s="9" t="str">
        <f t="shared" si="229"/>
        <v>Commission/Vir</v>
      </c>
      <c r="P4876" s="1" t="str">
        <f t="array" ref="P4876">INDEX(T_Natures[Nature],MATCH(TRUE,ISNUMBER(FIND(T_Natures[Libellé],F4876)),0))</f>
        <v>Commission/Vir</v>
      </c>
    </row>
    <row r="4877" spans="2:16" x14ac:dyDescent="0.2">
      <c r="B4877" s="1">
        <f t="shared" si="228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230"/>
        <v>7677796.5849997215</v>
      </c>
      <c r="L4877" s="9" t="str">
        <f t="shared" si="229"/>
        <v>Commission/Vir</v>
      </c>
      <c r="P4877" s="1" t="str">
        <f t="array" ref="P4877">INDEX(T_Natures[Nature],MATCH(TRUE,ISNUMBER(FIND(T_Natures[Libellé],F4877)),0))</f>
        <v>Commission/Vir</v>
      </c>
    </row>
    <row r="4878" spans="2:16" x14ac:dyDescent="0.2">
      <c r="B4878" s="1">
        <f t="shared" si="228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230"/>
        <v>7677796.2869997211</v>
      </c>
      <c r="L4878" s="9" t="str">
        <f t="shared" si="229"/>
        <v>Commission/Vir</v>
      </c>
      <c r="P4878" s="1" t="str">
        <f t="array" ref="P4878">INDEX(T_Natures[Nature],MATCH(TRUE,ISNUMBER(FIND(T_Natures[Libellé],F4878)),0))</f>
        <v>Commission/Vir</v>
      </c>
    </row>
    <row r="4879" spans="2:16" x14ac:dyDescent="0.2">
      <c r="B4879" s="1">
        <f t="shared" si="228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230"/>
        <v>7677795.9889997207</v>
      </c>
      <c r="L4879" s="9" t="str">
        <f t="shared" si="229"/>
        <v>Commission/Vir</v>
      </c>
      <c r="P4879" s="1" t="str">
        <f t="array" ref="P4879">INDEX(T_Natures[Nature],MATCH(TRUE,ISNUMBER(FIND(T_Natures[Libellé],F4879)),0))</f>
        <v>Commission/Vir</v>
      </c>
    </row>
    <row r="4880" spans="2:16" x14ac:dyDescent="0.2">
      <c r="B4880" s="1">
        <f t="shared" si="228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230"/>
        <v>7677795.6909997202</v>
      </c>
      <c r="L4880" s="9" t="str">
        <f t="shared" si="229"/>
        <v>Commission/Vir</v>
      </c>
      <c r="P4880" s="1" t="str">
        <f t="array" ref="P4880">INDEX(T_Natures[Nature],MATCH(TRUE,ISNUMBER(FIND(T_Natures[Libellé],F4880)),0))</f>
        <v>Commission/Vir</v>
      </c>
    </row>
    <row r="4881" spans="2:16" x14ac:dyDescent="0.2">
      <c r="B4881" s="1">
        <f t="shared" si="228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230"/>
        <v>7677795.3929997198</v>
      </c>
      <c r="L4881" s="9" t="str">
        <f t="shared" si="229"/>
        <v>Commission/Vir</v>
      </c>
      <c r="P4881" s="1" t="str">
        <f t="array" ref="P4881">INDEX(T_Natures[Nature],MATCH(TRUE,ISNUMBER(FIND(T_Natures[Libellé],F4881)),0))</f>
        <v>Commission/Vir</v>
      </c>
    </row>
    <row r="4882" spans="2:16" x14ac:dyDescent="0.2">
      <c r="B4882" s="1">
        <f t="shared" si="228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230"/>
        <v>7677795.0949997194</v>
      </c>
      <c r="L4882" s="9" t="str">
        <f t="shared" si="229"/>
        <v>Commission/Vir</v>
      </c>
      <c r="P4882" s="1" t="str">
        <f t="array" ref="P4882">INDEX(T_Natures[Nature],MATCH(TRUE,ISNUMBER(FIND(T_Natures[Libellé],F4882)),0))</f>
        <v>Commission/Vir</v>
      </c>
    </row>
    <row r="4883" spans="2:16" x14ac:dyDescent="0.2">
      <c r="B4883" s="1">
        <f t="shared" si="228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230"/>
        <v>7677794.796999719</v>
      </c>
      <c r="L4883" s="9" t="str">
        <f t="shared" si="229"/>
        <v>Commission/Vir</v>
      </c>
      <c r="P4883" s="1" t="str">
        <f t="array" ref="P4883">INDEX(T_Natures[Nature],MATCH(TRUE,ISNUMBER(FIND(T_Natures[Libellé],F4883)),0))</f>
        <v>Commission/Vir</v>
      </c>
    </row>
    <row r="4884" spans="2:16" x14ac:dyDescent="0.2">
      <c r="B4884" s="1">
        <f t="shared" si="228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230"/>
        <v>7677794.4989997186</v>
      </c>
      <c r="L4884" s="9" t="str">
        <f t="shared" si="229"/>
        <v>Commission/Vir</v>
      </c>
      <c r="P4884" s="1" t="str">
        <f t="array" ref="P4884">INDEX(T_Natures[Nature],MATCH(TRUE,ISNUMBER(FIND(T_Natures[Libellé],F4884)),0))</f>
        <v>Commission/Vir</v>
      </c>
    </row>
    <row r="4885" spans="2:16" x14ac:dyDescent="0.2">
      <c r="B4885" s="1">
        <f t="shared" si="228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230"/>
        <v>7677794.2009997182</v>
      </c>
      <c r="L4885" s="9" t="str">
        <f t="shared" si="229"/>
        <v>Commission/Vir</v>
      </c>
      <c r="P4885" s="1" t="str">
        <f t="array" ref="P4885">INDEX(T_Natures[Nature],MATCH(TRUE,ISNUMBER(FIND(T_Natures[Libellé],F4885)),0))</f>
        <v>Commission/Vir</v>
      </c>
    </row>
    <row r="4886" spans="2:16" x14ac:dyDescent="0.2">
      <c r="B4886" s="1">
        <f t="shared" si="228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230"/>
        <v>7677793.9029997177</v>
      </c>
      <c r="L4886" s="9" t="str">
        <f t="shared" si="229"/>
        <v>Commission/Vir</v>
      </c>
      <c r="P4886" s="1" t="str">
        <f t="array" ref="P4886">INDEX(T_Natures[Nature],MATCH(TRUE,ISNUMBER(FIND(T_Natures[Libellé],F4886)),0))</f>
        <v>Commission/Vir</v>
      </c>
    </row>
    <row r="4887" spans="2:16" x14ac:dyDescent="0.2">
      <c r="B4887" s="1">
        <f t="shared" si="228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230"/>
        <v>7677793.6049997173</v>
      </c>
      <c r="L4887" s="9" t="str">
        <f t="shared" si="229"/>
        <v>Commission/Vir</v>
      </c>
      <c r="P4887" s="1" t="str">
        <f t="array" ref="P4887">INDEX(T_Natures[Nature],MATCH(TRUE,ISNUMBER(FIND(T_Natures[Libellé],F4887)),0))</f>
        <v>Commission/Vir</v>
      </c>
    </row>
    <row r="4888" spans="2:16" x14ac:dyDescent="0.2">
      <c r="B4888" s="1">
        <f t="shared" si="228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230"/>
        <v>7677793.3069997169</v>
      </c>
      <c r="L4888" s="9" t="str">
        <f t="shared" si="229"/>
        <v>Commission/Vir</v>
      </c>
      <c r="P4888" s="1" t="str">
        <f t="array" ref="P4888">INDEX(T_Natures[Nature],MATCH(TRUE,ISNUMBER(FIND(T_Natures[Libellé],F4888)),0))</f>
        <v>Commission/Vir</v>
      </c>
    </row>
    <row r="4889" spans="2:16" x14ac:dyDescent="0.2">
      <c r="B4889" s="1">
        <f t="shared" si="228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230"/>
        <v>7677793.0089997165</v>
      </c>
      <c r="L4889" s="9" t="str">
        <f t="shared" si="229"/>
        <v>Commission/Vir</v>
      </c>
      <c r="P4889" s="1" t="str">
        <f t="array" ref="P4889">INDEX(T_Natures[Nature],MATCH(TRUE,ISNUMBER(FIND(T_Natures[Libellé],F4889)),0))</f>
        <v>Commission/Vir</v>
      </c>
    </row>
    <row r="4890" spans="2:16" x14ac:dyDescent="0.2">
      <c r="B4890" s="1">
        <f t="shared" si="228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230"/>
        <v>7677792.7109997161</v>
      </c>
      <c r="L4890" s="9" t="str">
        <f t="shared" si="229"/>
        <v>Commission/Vir</v>
      </c>
      <c r="P4890" s="1" t="str">
        <f t="array" ref="P4890">INDEX(T_Natures[Nature],MATCH(TRUE,ISNUMBER(FIND(T_Natures[Libellé],F4890)),0))</f>
        <v>Commission/Vir</v>
      </c>
    </row>
    <row r="4891" spans="2:16" x14ac:dyDescent="0.2">
      <c r="B4891" s="1">
        <f t="shared" si="228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230"/>
        <v>7677792.4129997157</v>
      </c>
      <c r="L4891" s="9" t="str">
        <f t="shared" si="229"/>
        <v>Commission/Vir</v>
      </c>
      <c r="P4891" s="1" t="str">
        <f t="array" ref="P4891">INDEX(T_Natures[Nature],MATCH(TRUE,ISNUMBER(FIND(T_Natures[Libellé],F4891)),0))</f>
        <v>Commission/Vir</v>
      </c>
    </row>
    <row r="4892" spans="2:16" x14ac:dyDescent="0.2">
      <c r="B4892" s="1">
        <f t="shared" si="228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230"/>
        <v>7677792.1149997152</v>
      </c>
      <c r="L4892" s="9" t="str">
        <f t="shared" si="229"/>
        <v>Commission/Vir</v>
      </c>
      <c r="P4892" s="1" t="str">
        <f t="array" ref="P4892">INDEX(T_Natures[Nature],MATCH(TRUE,ISNUMBER(FIND(T_Natures[Libellé],F4892)),0))</f>
        <v>Commission/Vir</v>
      </c>
    </row>
    <row r="4893" spans="2:16" x14ac:dyDescent="0.2">
      <c r="B4893" s="1">
        <f t="shared" si="228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230"/>
        <v>7677791.8169997148</v>
      </c>
      <c r="L4893" s="9" t="str">
        <f t="shared" si="229"/>
        <v>Commission/Vir</v>
      </c>
      <c r="P4893" s="1" t="str">
        <f t="array" ref="P4893">INDEX(T_Natures[Nature],MATCH(TRUE,ISNUMBER(FIND(T_Natures[Libellé],F4893)),0))</f>
        <v>Commission/Vir</v>
      </c>
    </row>
    <row r="4894" spans="2:16" x14ac:dyDescent="0.2">
      <c r="B4894" s="1">
        <f t="shared" si="228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230"/>
        <v>7677791.5189997144</v>
      </c>
      <c r="L4894" s="9" t="str">
        <f t="shared" si="229"/>
        <v>Commission/Vir</v>
      </c>
      <c r="P4894" s="1" t="str">
        <f t="array" ref="P4894">INDEX(T_Natures[Nature],MATCH(TRUE,ISNUMBER(FIND(T_Natures[Libellé],F4894)),0))</f>
        <v>Commission/Vir</v>
      </c>
    </row>
    <row r="4895" spans="2:16" x14ac:dyDescent="0.2">
      <c r="B4895" s="1">
        <f t="shared" si="228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230"/>
        <v>7677791.220999714</v>
      </c>
      <c r="L4895" s="9" t="str">
        <f t="shared" si="229"/>
        <v>Commission/Vir</v>
      </c>
      <c r="P4895" s="1" t="str">
        <f t="array" ref="P4895">INDEX(T_Natures[Nature],MATCH(TRUE,ISNUMBER(FIND(T_Natures[Libellé],F4895)),0))</f>
        <v>Commission/Vir</v>
      </c>
    </row>
    <row r="4896" spans="2:16" x14ac:dyDescent="0.2">
      <c r="B4896" s="1">
        <f t="shared" si="228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230"/>
        <v>7677790.9229997136</v>
      </c>
      <c r="L4896" s="9" t="str">
        <f t="shared" si="229"/>
        <v>Commission/Vir</v>
      </c>
      <c r="P4896" s="1" t="str">
        <f t="array" ref="P4896">INDEX(T_Natures[Nature],MATCH(TRUE,ISNUMBER(FIND(T_Natures[Libellé],F4896)),0))</f>
        <v>Commission/Vir</v>
      </c>
    </row>
    <row r="4897" spans="2:16" x14ac:dyDescent="0.2">
      <c r="B4897" s="1">
        <f t="shared" si="228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230"/>
        <v>7677790.6249997132</v>
      </c>
      <c r="L4897" s="9" t="str">
        <f t="shared" si="229"/>
        <v>Commission/Vir</v>
      </c>
      <c r="P4897" s="1" t="str">
        <f t="array" ref="P4897">INDEX(T_Natures[Nature],MATCH(TRUE,ISNUMBER(FIND(T_Natures[Libellé],F4897)),0))</f>
        <v>Commission/Vir</v>
      </c>
    </row>
    <row r="4898" spans="2:16" x14ac:dyDescent="0.2">
      <c r="B4898" s="1">
        <f t="shared" si="228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230"/>
        <v>7677790.3269997127</v>
      </c>
      <c r="L4898" s="9" t="str">
        <f t="shared" si="229"/>
        <v>Commission/Vir</v>
      </c>
      <c r="P4898" s="1" t="str">
        <f t="array" ref="P4898">INDEX(T_Natures[Nature],MATCH(TRUE,ISNUMBER(FIND(T_Natures[Libellé],F4898)),0))</f>
        <v>Commission/Vir</v>
      </c>
    </row>
    <row r="4899" spans="2:16" x14ac:dyDescent="0.2">
      <c r="B4899" s="1">
        <f t="shared" si="228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230"/>
        <v>7683790.3269997127</v>
      </c>
      <c r="L4899" s="9" t="str">
        <f t="shared" si="229"/>
        <v>Encaissement Chq</v>
      </c>
      <c r="P4899" s="1" t="str">
        <f t="array" ref="P4899">INDEX(T_Natures[Nature],MATCH(TRUE,ISNUMBER(FIND(T_Natures[Libellé],F4899)),0))</f>
        <v>Encaissement Chq</v>
      </c>
    </row>
    <row r="4900" spans="2:16" x14ac:dyDescent="0.2">
      <c r="B4900" s="1">
        <f t="shared" si="228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230"/>
        <v>7684120.3269997127</v>
      </c>
      <c r="L4900" s="9" t="str">
        <f t="shared" si="229"/>
        <v>Encaissement Chq</v>
      </c>
      <c r="P4900" s="1" t="str">
        <f t="array" ref="P4900">INDEX(T_Natures[Nature],MATCH(TRUE,ISNUMBER(FIND(T_Natures[Libellé],F4900)),0))</f>
        <v>Encaissement Chq</v>
      </c>
    </row>
    <row r="4901" spans="2:16" x14ac:dyDescent="0.2">
      <c r="B4901" s="1">
        <f t="shared" si="228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230"/>
        <v>7687120.3269997127</v>
      </c>
      <c r="L4901" s="9" t="str">
        <f t="shared" si="229"/>
        <v>Encaissement Chq</v>
      </c>
      <c r="P4901" s="1" t="str">
        <f t="array" ref="P4901">INDEX(T_Natures[Nature],MATCH(TRUE,ISNUMBER(FIND(T_Natures[Libellé],F4901)),0))</f>
        <v>Encaissement Chq</v>
      </c>
    </row>
    <row r="4902" spans="2:16" x14ac:dyDescent="0.2">
      <c r="B4902" s="1">
        <f t="shared" si="228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230"/>
        <v>7693720.3269997127</v>
      </c>
      <c r="L4902" s="9" t="str">
        <f t="shared" si="229"/>
        <v>Encaissement Chq</v>
      </c>
      <c r="P4902" s="1" t="str">
        <f t="array" ref="P4902">INDEX(T_Natures[Nature],MATCH(TRUE,ISNUMBER(FIND(T_Natures[Libellé],F4902)),0))</f>
        <v>Encaissement Chq</v>
      </c>
    </row>
    <row r="4903" spans="2:16" x14ac:dyDescent="0.2">
      <c r="B4903" s="1">
        <f t="shared" si="228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230"/>
        <v>7694020.3269997127</v>
      </c>
      <c r="L4903" s="9" t="str">
        <f t="shared" si="229"/>
        <v>Versement</v>
      </c>
      <c r="P4903" s="1" t="str">
        <f t="array" ref="P4903">INDEX(T_Natures[Nature],MATCH(TRUE,ISNUMBER(FIND(T_Natures[Libellé],F4903)),0))</f>
        <v>Versement</v>
      </c>
    </row>
    <row r="4904" spans="2:16" x14ac:dyDescent="0.2">
      <c r="B4904" s="1">
        <f t="shared" si="228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230"/>
        <v>7694220.3269997127</v>
      </c>
      <c r="L4904" s="9" t="str">
        <f t="shared" si="229"/>
        <v>Versement</v>
      </c>
      <c r="P4904" s="1" t="str">
        <f t="array" ref="P4904">INDEX(T_Natures[Nature],MATCH(TRUE,ISNUMBER(FIND(T_Natures[Libellé],F4904)),0))</f>
        <v>Versement</v>
      </c>
    </row>
    <row r="4905" spans="2:16" x14ac:dyDescent="0.2">
      <c r="B4905" s="1">
        <f t="shared" si="228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230"/>
        <v>7694460.3269997127</v>
      </c>
      <c r="L4905" s="9" t="str">
        <f t="shared" si="229"/>
        <v>Versement</v>
      </c>
      <c r="P4905" s="1" t="str">
        <f t="array" ref="P4905">INDEX(T_Natures[Nature],MATCH(TRUE,ISNUMBER(FIND(T_Natures[Libellé],F4905)),0))</f>
        <v>Versement</v>
      </c>
    </row>
    <row r="4906" spans="2:16" x14ac:dyDescent="0.2">
      <c r="B4906" s="1">
        <f t="shared" si="228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230"/>
        <v>7694540.3269997127</v>
      </c>
      <c r="L4906" s="9" t="str">
        <f t="shared" si="229"/>
        <v>Versement</v>
      </c>
      <c r="P4906" s="1" t="str">
        <f t="array" ref="P4906">INDEX(T_Natures[Nature],MATCH(TRUE,ISNUMBER(FIND(T_Natures[Libellé],F4906)),0))</f>
        <v>Versement</v>
      </c>
    </row>
    <row r="4907" spans="2:16" x14ac:dyDescent="0.2">
      <c r="B4907" s="1">
        <f t="shared" si="228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230"/>
        <v>7695040.3269997127</v>
      </c>
      <c r="L4907" s="9" t="str">
        <f t="shared" si="229"/>
        <v>Versement</v>
      </c>
      <c r="P4907" s="1" t="str">
        <f t="array" ref="P4907">INDEX(T_Natures[Nature],MATCH(TRUE,ISNUMBER(FIND(T_Natures[Libellé],F4907)),0))</f>
        <v>Versement</v>
      </c>
    </row>
    <row r="4908" spans="2:16" x14ac:dyDescent="0.2">
      <c r="B4908" s="1">
        <f t="shared" si="228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230"/>
        <v>7695487.8929997124</v>
      </c>
      <c r="L4908" s="9" t="str">
        <f t="shared" si="229"/>
        <v>Rapatriement</v>
      </c>
      <c r="P4908" s="1" t="str">
        <f t="array" ref="P4908">INDEX(T_Natures[Nature],MATCH(TRUE,ISNUMBER(FIND(T_Natures[Libellé],F4908)),0))</f>
        <v>Rapatriement</v>
      </c>
    </row>
    <row r="4909" spans="2:16" x14ac:dyDescent="0.2">
      <c r="B4909" s="1">
        <f t="shared" si="228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230"/>
        <v>7695737.8929997124</v>
      </c>
      <c r="L4909" s="9" t="str">
        <f t="shared" si="229"/>
        <v>Virement Local</v>
      </c>
      <c r="P4909" s="1" t="str">
        <f t="array" ref="P4909">INDEX(T_Natures[Nature],MATCH(TRUE,ISNUMBER(FIND(T_Natures[Libellé],F4909)),0))</f>
        <v>Virement Local</v>
      </c>
    </row>
    <row r="4910" spans="2:16" x14ac:dyDescent="0.2">
      <c r="B4910" s="1">
        <f t="shared" si="228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230"/>
        <v>7699737.8929997124</v>
      </c>
      <c r="L4910" s="9" t="str">
        <f t="shared" si="229"/>
        <v>Virement Local</v>
      </c>
      <c r="P4910" s="1" t="str">
        <f t="array" ref="P4910">INDEX(T_Natures[Nature],MATCH(TRUE,ISNUMBER(FIND(T_Natures[Libellé],F4910)),0))</f>
        <v>Virement Local</v>
      </c>
    </row>
    <row r="4911" spans="2:16" x14ac:dyDescent="0.2">
      <c r="B4911" s="1">
        <f t="shared" si="228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230"/>
        <v>7699787.8929997124</v>
      </c>
      <c r="L4911" s="9" t="str">
        <f t="shared" si="229"/>
        <v>Virement Local</v>
      </c>
      <c r="P4911" s="1" t="str">
        <f t="array" ref="P4911">INDEX(T_Natures[Nature],MATCH(TRUE,ISNUMBER(FIND(T_Natures[Libellé],F4911)),0))</f>
        <v>Virement Local</v>
      </c>
    </row>
    <row r="4912" spans="2:16" x14ac:dyDescent="0.2">
      <c r="B4912" s="1">
        <f t="shared" si="228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230"/>
        <v>7699847.8929997124</v>
      </c>
      <c r="L4912" s="9" t="str">
        <f t="shared" si="229"/>
        <v>Virement Local</v>
      </c>
      <c r="P4912" s="1" t="str">
        <f t="array" ref="P4912">INDEX(T_Natures[Nature],MATCH(TRUE,ISNUMBER(FIND(T_Natures[Libellé],F4912)),0))</f>
        <v>Virement Local</v>
      </c>
    </row>
    <row r="4913" spans="2:16" x14ac:dyDescent="0.2">
      <c r="B4913" s="1">
        <f t="shared" si="228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230"/>
        <v>7703847.8929997124</v>
      </c>
      <c r="L4913" s="9" t="str">
        <f t="shared" si="229"/>
        <v>Virement Local</v>
      </c>
      <c r="P4913" s="1" t="str">
        <f t="array" ref="P4913">INDEX(T_Natures[Nature],MATCH(TRUE,ISNUMBER(FIND(T_Natures[Libellé],F4913)),0))</f>
        <v>Virement Local</v>
      </c>
    </row>
    <row r="4914" spans="2:16" x14ac:dyDescent="0.2">
      <c r="B4914" s="1">
        <f t="shared" si="228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230"/>
        <v>7703947.8929997124</v>
      </c>
      <c r="L4914" s="9" t="str">
        <f t="shared" si="229"/>
        <v>Virement Local</v>
      </c>
      <c r="P4914" s="1" t="str">
        <f t="array" ref="P4914">INDEX(T_Natures[Nature],MATCH(TRUE,ISNUMBER(FIND(T_Natures[Libellé],F4914)),0))</f>
        <v>Virement Local</v>
      </c>
    </row>
    <row r="4915" spans="2:16" x14ac:dyDescent="0.2">
      <c r="B4915" s="1">
        <f t="shared" si="228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230"/>
        <v>7703947.594999712</v>
      </c>
      <c r="L4915" s="9" t="str">
        <f t="shared" si="229"/>
        <v>Commission/Vir</v>
      </c>
      <c r="P4915" s="1" t="str">
        <f t="array" ref="P4915">INDEX(T_Natures[Nature],MATCH(TRUE,ISNUMBER(FIND(T_Natures[Libellé],F4915)),0))</f>
        <v>Commission/Vir</v>
      </c>
    </row>
    <row r="4916" spans="2:16" x14ac:dyDescent="0.2">
      <c r="B4916" s="1">
        <f t="shared" si="228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230"/>
        <v>7703967.594999712</v>
      </c>
      <c r="L4916" s="9" t="str">
        <f t="shared" si="229"/>
        <v>Virement Local</v>
      </c>
      <c r="P4916" s="1" t="str">
        <f t="array" ref="P4916">INDEX(T_Natures[Nature],MATCH(TRUE,ISNUMBER(FIND(T_Natures[Libellé],F4916)),0))</f>
        <v>Virement Local</v>
      </c>
    </row>
    <row r="4917" spans="2:16" x14ac:dyDescent="0.2">
      <c r="B4917" s="1">
        <f t="shared" si="228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230"/>
        <v>7703967.2969997115</v>
      </c>
      <c r="L4917" s="9" t="str">
        <f t="shared" si="229"/>
        <v>Commission/Vir</v>
      </c>
      <c r="P4917" s="1" t="str">
        <f t="array" ref="P4917">INDEX(T_Natures[Nature],MATCH(TRUE,ISNUMBER(FIND(T_Natures[Libellé],F4917)),0))</f>
        <v>Commission/Vir</v>
      </c>
    </row>
    <row r="4918" spans="2:16" x14ac:dyDescent="0.2">
      <c r="B4918" s="1">
        <f t="shared" si="228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230"/>
        <v>7703966.9989997111</v>
      </c>
      <c r="L4918" s="9" t="str">
        <f t="shared" si="229"/>
        <v>Commission/Vir</v>
      </c>
      <c r="P4918" s="1" t="str">
        <f t="array" ref="P4918">INDEX(T_Natures[Nature],MATCH(TRUE,ISNUMBER(FIND(T_Natures[Libellé],F4918)),0))</f>
        <v>Commission/Vir</v>
      </c>
    </row>
    <row r="4919" spans="2:16" x14ac:dyDescent="0.2">
      <c r="B4919" s="1">
        <f t="shared" si="228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230"/>
        <v>7703966.7009997107</v>
      </c>
      <c r="L4919" s="9" t="str">
        <f t="shared" si="229"/>
        <v>Commission/Vir</v>
      </c>
      <c r="P4919" s="1" t="str">
        <f t="array" ref="P4919">INDEX(T_Natures[Nature],MATCH(TRUE,ISNUMBER(FIND(T_Natures[Libellé],F4919)),0))</f>
        <v>Commission/Vir</v>
      </c>
    </row>
    <row r="4920" spans="2:16" x14ac:dyDescent="0.2">
      <c r="B4920" s="1">
        <f t="shared" si="228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230"/>
        <v>7703966.4029997103</v>
      </c>
      <c r="L4920" s="9" t="str">
        <f t="shared" si="229"/>
        <v>Commission/Vir</v>
      </c>
      <c r="P4920" s="1" t="str">
        <f t="array" ref="P4920">INDEX(T_Natures[Nature],MATCH(TRUE,ISNUMBER(FIND(T_Natures[Libellé],F4920)),0))</f>
        <v>Commission/Vir</v>
      </c>
    </row>
    <row r="4921" spans="2:16" x14ac:dyDescent="0.2">
      <c r="B4921" s="1">
        <f t="shared" si="228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230"/>
        <v>7703966.1049997099</v>
      </c>
      <c r="L4921" s="9" t="str">
        <f t="shared" si="229"/>
        <v>Commission/Vir</v>
      </c>
      <c r="P4921" s="1" t="str">
        <f t="array" ref="P4921">INDEX(T_Natures[Nature],MATCH(TRUE,ISNUMBER(FIND(T_Natures[Libellé],F4921)),0))</f>
        <v>Commission/Vir</v>
      </c>
    </row>
    <row r="4922" spans="2:16" x14ac:dyDescent="0.2">
      <c r="B4922" s="1">
        <f t="shared" si="228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230"/>
        <v>7706266.1049997099</v>
      </c>
      <c r="L4922" s="9" t="str">
        <f t="shared" si="229"/>
        <v>Versement</v>
      </c>
      <c r="P4922" s="1" t="str">
        <f t="array" ref="P4922">INDEX(T_Natures[Nature],MATCH(TRUE,ISNUMBER(FIND(T_Natures[Libellé],F4922)),0))</f>
        <v>Versement</v>
      </c>
    </row>
    <row r="4923" spans="2:16" x14ac:dyDescent="0.2">
      <c r="B4923" s="1">
        <f t="shared" si="228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230"/>
        <v>7708341.6049997099</v>
      </c>
      <c r="L4923" s="9" t="str">
        <f t="shared" si="229"/>
        <v>Versement</v>
      </c>
      <c r="P4923" s="1" t="str">
        <f t="array" ref="P4923">INDEX(T_Natures[Nature],MATCH(TRUE,ISNUMBER(FIND(T_Natures[Libellé],F4923)),0))</f>
        <v>Versement</v>
      </c>
    </row>
    <row r="4924" spans="2:16" x14ac:dyDescent="0.2">
      <c r="B4924" s="1">
        <f t="shared" si="228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230"/>
        <v>7709841.6049997099</v>
      </c>
      <c r="L4924" s="9" t="str">
        <f t="shared" si="229"/>
        <v>Versement</v>
      </c>
      <c r="P4924" s="1" t="str">
        <f t="array" ref="P4924">INDEX(T_Natures[Nature],MATCH(TRUE,ISNUMBER(FIND(T_Natures[Libellé],F4924)),0))</f>
        <v>Versement</v>
      </c>
    </row>
    <row r="4925" spans="2:16" x14ac:dyDescent="0.2">
      <c r="B4925" s="1">
        <f t="shared" si="228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230"/>
        <v>7709941.6049997099</v>
      </c>
      <c r="L4925" s="9" t="str">
        <f t="shared" si="229"/>
        <v>Versement</v>
      </c>
      <c r="P4925" s="1" t="str">
        <f t="array" ref="P4925">INDEX(T_Natures[Nature],MATCH(TRUE,ISNUMBER(FIND(T_Natures[Libellé],F4925)),0))</f>
        <v>Versement</v>
      </c>
    </row>
    <row r="4926" spans="2:16" x14ac:dyDescent="0.2">
      <c r="B4926" s="1">
        <f t="shared" si="228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230"/>
        <v>7710215.3139997097</v>
      </c>
      <c r="L4926" s="9" t="str">
        <f t="shared" si="229"/>
        <v>Rapatriement</v>
      </c>
      <c r="P4926" s="1" t="str">
        <f t="array" ref="P4926">INDEX(T_Natures[Nature],MATCH(TRUE,ISNUMBER(FIND(T_Natures[Libellé],F4926)),0))</f>
        <v>Rapatriement</v>
      </c>
    </row>
    <row r="4927" spans="2:16" x14ac:dyDescent="0.2">
      <c r="B4927" s="1">
        <f t="shared" si="228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230"/>
        <v>7710678.4839997096</v>
      </c>
      <c r="L4927" s="9" t="str">
        <f t="shared" si="229"/>
        <v>Rapatriement</v>
      </c>
      <c r="P4927" s="1" t="str">
        <f t="array" ref="P4927">INDEX(T_Natures[Nature],MATCH(TRUE,ISNUMBER(FIND(T_Natures[Libellé],F4927)),0))</f>
        <v>Rapatriement</v>
      </c>
    </row>
    <row r="4928" spans="2:16" x14ac:dyDescent="0.2">
      <c r="B4928" s="1">
        <f t="shared" si="228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230"/>
        <v>7710787.3079997096</v>
      </c>
      <c r="L4928" s="9" t="str">
        <f t="shared" si="229"/>
        <v>Rapatriement</v>
      </c>
      <c r="P4928" s="1" t="str">
        <f t="array" ref="P4928">INDEX(T_Natures[Nature],MATCH(TRUE,ISNUMBER(FIND(T_Natures[Libellé],F4928)),0))</f>
        <v>Rapatriement</v>
      </c>
    </row>
    <row r="4929" spans="2:16" x14ac:dyDescent="0.2">
      <c r="B4929" s="1">
        <f t="shared" si="228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230"/>
        <v>7711115.3959997101</v>
      </c>
      <c r="L4929" s="9" t="str">
        <f t="shared" si="229"/>
        <v>Rapatriement</v>
      </c>
      <c r="P4929" s="1" t="str">
        <f t="array" ref="P4929">INDEX(T_Natures[Nature],MATCH(TRUE,ISNUMBER(FIND(T_Natures[Libellé],F4929)),0))</f>
        <v>Rapatriement</v>
      </c>
    </row>
    <row r="4930" spans="2:16" x14ac:dyDescent="0.2">
      <c r="B4930" s="1">
        <f t="shared" si="228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230"/>
        <v>7711389.1049997099</v>
      </c>
      <c r="L4930" s="9" t="str">
        <f t="shared" si="229"/>
        <v>Rapatriement</v>
      </c>
      <c r="P4930" s="1" t="str">
        <f t="array" ref="P4930">INDEX(T_Natures[Nature],MATCH(TRUE,ISNUMBER(FIND(T_Natures[Libellé],F4930)),0))</f>
        <v>Rapatriement</v>
      </c>
    </row>
    <row r="4931" spans="2:16" x14ac:dyDescent="0.2">
      <c r="B4931" s="1">
        <f t="shared" si="228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230"/>
        <v>7711603.4559997097</v>
      </c>
      <c r="L4931" s="9" t="str">
        <f t="shared" si="229"/>
        <v>Rapatriement</v>
      </c>
      <c r="P4931" s="1" t="str">
        <f t="array" ref="P4931">INDEX(T_Natures[Nature],MATCH(TRUE,ISNUMBER(FIND(T_Natures[Libellé],F4931)),0))</f>
        <v>Rapatriement</v>
      </c>
    </row>
    <row r="4932" spans="2:16" x14ac:dyDescent="0.2">
      <c r="B4932" s="1">
        <f t="shared" si="228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230"/>
        <v>7713582.0759997098</v>
      </c>
      <c r="L4932" s="9" t="str">
        <f t="shared" si="229"/>
        <v>Rapatriement</v>
      </c>
      <c r="P4932" s="1" t="str">
        <f t="array" ref="P4932">INDEX(T_Natures[Nature],MATCH(TRUE,ISNUMBER(FIND(T_Natures[Libellé],F4932)),0))</f>
        <v>Rapatriement</v>
      </c>
    </row>
    <row r="4933" spans="2:16" x14ac:dyDescent="0.2">
      <c r="B4933" s="1">
        <f t="shared" ref="B4933:B4996" si="231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230"/>
        <v>7713605.1599997096</v>
      </c>
      <c r="L4933" s="9" t="str">
        <f t="shared" ref="L4933:L4996" si="232">IF(ISNUMBER(FIND(LEFT($R$4,$S$4),F4933))=TRUE,$T$4,IF(ISNUMBER(FIND(LEFT($R$5,$S$5),F4933))=TRUE,$T$5,IF(ISNUMBER(FIND(LEFT($R$6,$S$6),F4933))=TRUE,$T$6,IF(ISNUMBER(FIND(LEFT($R$7,$S$7),F4933))=TRUE,$T$7,IF(ISNUMBER(FIND(LEFT($R$8,$S$8),F4933))=TRUE,$T$8,IF(ISNUMBER(FIND(LEFT($R$9,$S$9),F4933))=TRUE,$T$9,IF(ISNUMBER(FIND(LEFT($R$10,$S$10),F4933))=TRUE,$T$10,IF(ISNUMBER(FIND(LEFT($R$11,$S$11),F4933))=TRUE,$T$11,IF(ISNUMBER(FIND(LEFT($R$12,$S$12),F4933))=TRUE,$T$12,IF(ISNUMBER(FIND(LEFT($R$13,$S$13),F4933))=TRUE,$T$13,IF(ISNUMBER(FIND(LEFT($R$14,$S$14),F4933))=TRUE,$T$14,IF(ISNUMBER(FIND(LEFT($R$15,$S$15),F4933))=TRUE,$T$15,IF(ISNUMBER(FIND(LEFT($R$16,$S$16),F4933))=TRUE,$T$16,IF(ISNUMBER(FIND(LEFT($R$17,$S$17),F4933))=TRUE,$T$17,IF(ISNUMBER(FIND(LEFT($R$18,$S$18),F4933))=TRUE,$T$18,IF(ISNUMBER(FIND(LEFT($R$19,$S$19),F4933))=TRUE,$T$19,IF(ISNUMBER(FIND(LEFT($R$20,$S$20),F4933))=TRUE,$T$20,IF(ISNUMBER(FIND(LEFT($R$21,$S$21),F4933))=TRUE,$T$21,IF(ISNUMBER(FIND(LEFT($R$24,$S$24),F4933))=TRUE,$T$24,IF(ISNUMBER(FIND(LEFT($R$25,$S$25),F4933))=TRUE,$T$25,IF(ISNUMBER(FIND(LEFT($R$26,$S$26),F4933))=TRUE,$T$26,IF(ISNUMBER(FIND(LEFT($R$27,$S$27),F4933))=TRUE,$T$27,IF(ISNUMBER(FIND(LEFT($R$28,$S$28),F4933))=TRUE,$T$28,IF(ISNUMBER(FIND(LEFT($R$22,$S$22),F4933))=TRUE,$T$22,IF(ISNUMBER(FIND(LEFT($R$23,$S$23),F4933))=TRUE,$T$23,IF(ISNUMBER(FIND(LEFT($R$29,$S$29),F4933))=TRUE,$T$29))))))))))))))))))))))))))</f>
        <v>Rapatriement</v>
      </c>
      <c r="P4933" s="1" t="str">
        <f t="array" ref="P4933">INDEX(T_Natures[Nature],MATCH(TRUE,ISNUMBER(FIND(T_Natures[Libellé],F4933)),0))</f>
        <v>Rapatriement</v>
      </c>
    </row>
    <row r="4934" spans="2:16" x14ac:dyDescent="0.2">
      <c r="B4934" s="1">
        <f t="shared" si="231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233">K4933+J4934-I4934</f>
        <v>7714165.7689997097</v>
      </c>
      <c r="L4934" s="9" t="str">
        <f t="shared" si="232"/>
        <v>Rapatriement</v>
      </c>
      <c r="P4934" s="1" t="str">
        <f t="array" ref="P4934">INDEX(T_Natures[Nature],MATCH(TRUE,ISNUMBER(FIND(T_Natures[Libellé],F4934)),0))</f>
        <v>Rapatriement</v>
      </c>
    </row>
    <row r="4935" spans="2:16" x14ac:dyDescent="0.2">
      <c r="B4935" s="1">
        <f t="shared" si="231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233"/>
        <v>7721960.7689997097</v>
      </c>
      <c r="L4935" s="9" t="str">
        <f t="shared" si="232"/>
        <v>Rapatriement</v>
      </c>
      <c r="P4935" s="1" t="str">
        <f t="array" ref="P4935">INDEX(T_Natures[Nature],MATCH(TRUE,ISNUMBER(FIND(T_Natures[Libellé],F4935)),0))</f>
        <v>Rapatriement</v>
      </c>
    </row>
    <row r="4936" spans="2:16" x14ac:dyDescent="0.2">
      <c r="B4936" s="1">
        <f t="shared" si="231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233"/>
        <v>7722120.7689997097</v>
      </c>
      <c r="L4936" s="9" t="str">
        <f t="shared" si="232"/>
        <v>Virement Local</v>
      </c>
      <c r="P4936" s="1" t="str">
        <f t="array" ref="P4936">INDEX(T_Natures[Nature],MATCH(TRUE,ISNUMBER(FIND(T_Natures[Libellé],F4936)),0))</f>
        <v>Virement Local</v>
      </c>
    </row>
    <row r="4937" spans="2:16" x14ac:dyDescent="0.2">
      <c r="B4937" s="1">
        <f t="shared" si="231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233"/>
        <v>7742120.7689997097</v>
      </c>
      <c r="L4937" s="9" t="str">
        <f t="shared" si="232"/>
        <v>Virement Local</v>
      </c>
      <c r="P4937" s="1" t="str">
        <f t="array" ref="P4937">INDEX(T_Natures[Nature],MATCH(TRUE,ISNUMBER(FIND(T_Natures[Libellé],F4937)),0))</f>
        <v>Virement Local</v>
      </c>
    </row>
    <row r="4938" spans="2:16" x14ac:dyDescent="0.2">
      <c r="B4938" s="1">
        <f t="shared" si="231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233"/>
        <v>7742320.7689997097</v>
      </c>
      <c r="L4938" s="9" t="str">
        <f t="shared" si="232"/>
        <v>Virement Local</v>
      </c>
      <c r="P4938" s="1" t="str">
        <f t="array" ref="P4938">INDEX(T_Natures[Nature],MATCH(TRUE,ISNUMBER(FIND(T_Natures[Libellé],F4938)),0))</f>
        <v>Virement Local</v>
      </c>
    </row>
    <row r="4939" spans="2:16" x14ac:dyDescent="0.2">
      <c r="B4939" s="1">
        <f t="shared" si="231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233"/>
        <v>7742621.6749997102</v>
      </c>
      <c r="L4939" s="9" t="str">
        <f t="shared" si="232"/>
        <v>Virement Local</v>
      </c>
      <c r="P4939" s="1" t="str">
        <f t="array" ref="P4939">INDEX(T_Natures[Nature],MATCH(TRUE,ISNUMBER(FIND(T_Natures[Libellé],F4939)),0))</f>
        <v>Virement Local</v>
      </c>
    </row>
    <row r="4940" spans="2:16" x14ac:dyDescent="0.2">
      <c r="B4940" s="1">
        <f t="shared" si="231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233"/>
        <v>7742721.6749997102</v>
      </c>
      <c r="L4940" s="9" t="str">
        <f t="shared" si="232"/>
        <v>Virement Local</v>
      </c>
      <c r="P4940" s="1" t="str">
        <f t="array" ref="P4940">INDEX(T_Natures[Nature],MATCH(TRUE,ISNUMBER(FIND(T_Natures[Libellé],F4940)),0))</f>
        <v>Virement Local</v>
      </c>
    </row>
    <row r="4941" spans="2:16" x14ac:dyDescent="0.2">
      <c r="B4941" s="1">
        <f t="shared" si="231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233"/>
        <v>7742811.6749997102</v>
      </c>
      <c r="L4941" s="9" t="str">
        <f t="shared" si="232"/>
        <v>Virement Local</v>
      </c>
      <c r="P4941" s="1" t="str">
        <f t="array" ref="P4941">INDEX(T_Natures[Nature],MATCH(TRUE,ISNUMBER(FIND(T_Natures[Libellé],F4941)),0))</f>
        <v>Virement Local</v>
      </c>
    </row>
    <row r="4942" spans="2:16" x14ac:dyDescent="0.2">
      <c r="B4942" s="1">
        <f t="shared" si="231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233"/>
        <v>7744811.6749997102</v>
      </c>
      <c r="L4942" s="9" t="str">
        <f t="shared" si="232"/>
        <v>Virement Local</v>
      </c>
      <c r="P4942" s="1" t="str">
        <f t="array" ref="P4942">INDEX(T_Natures[Nature],MATCH(TRUE,ISNUMBER(FIND(T_Natures[Libellé],F4942)),0))</f>
        <v>Virement Local</v>
      </c>
    </row>
    <row r="4943" spans="2:16" x14ac:dyDescent="0.2">
      <c r="B4943" s="1">
        <f t="shared" si="231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233"/>
        <v>7744811.3769997098</v>
      </c>
      <c r="L4943" s="9" t="str">
        <f t="shared" si="232"/>
        <v>Commission/Vir</v>
      </c>
      <c r="P4943" s="1" t="str">
        <f t="array" ref="P4943">INDEX(T_Natures[Nature],MATCH(TRUE,ISNUMBER(FIND(T_Natures[Libellé],F4943)),0))</f>
        <v>Commission/Vir</v>
      </c>
    </row>
    <row r="4944" spans="2:16" x14ac:dyDescent="0.2">
      <c r="B4944" s="1">
        <f t="shared" si="231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233"/>
        <v>7744811.0789997093</v>
      </c>
      <c r="L4944" s="9" t="str">
        <f t="shared" si="232"/>
        <v>Commission/Vir</v>
      </c>
      <c r="P4944" s="1" t="str">
        <f t="array" ref="P4944">INDEX(T_Natures[Nature],MATCH(TRUE,ISNUMBER(FIND(T_Natures[Libellé],F4944)),0))</f>
        <v>Commission/Vir</v>
      </c>
    </row>
    <row r="4945" spans="2:16" x14ac:dyDescent="0.2">
      <c r="B4945" s="1">
        <f t="shared" si="231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233"/>
        <v>7744841.0789997093</v>
      </c>
      <c r="L4945" s="9" t="str">
        <f t="shared" si="232"/>
        <v>Virement Local</v>
      </c>
      <c r="P4945" s="1" t="str">
        <f t="array" ref="P4945">INDEX(T_Natures[Nature],MATCH(TRUE,ISNUMBER(FIND(T_Natures[Libellé],F4945)),0))</f>
        <v>Virement Local</v>
      </c>
    </row>
    <row r="4946" spans="2:16" x14ac:dyDescent="0.2">
      <c r="B4946" s="1">
        <f t="shared" si="231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233"/>
        <v>7744840.7809997089</v>
      </c>
      <c r="L4946" s="9" t="str">
        <f t="shared" si="232"/>
        <v>Commission/Vir</v>
      </c>
      <c r="P4946" s="1" t="str">
        <f t="array" ref="P4946">INDEX(T_Natures[Nature],MATCH(TRUE,ISNUMBER(FIND(T_Natures[Libellé],F4946)),0))</f>
        <v>Commission/Vir</v>
      </c>
    </row>
    <row r="4947" spans="2:16" x14ac:dyDescent="0.2">
      <c r="B4947" s="1">
        <f t="shared" si="231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233"/>
        <v>7744840.4829997085</v>
      </c>
      <c r="L4947" s="9" t="str">
        <f t="shared" si="232"/>
        <v>Commission/Vir</v>
      </c>
      <c r="P4947" s="1" t="str">
        <f t="array" ref="P4947">INDEX(T_Natures[Nature],MATCH(TRUE,ISNUMBER(FIND(T_Natures[Libellé],F4947)),0))</f>
        <v>Commission/Vir</v>
      </c>
    </row>
    <row r="4948" spans="2:16" x14ac:dyDescent="0.2">
      <c r="B4948" s="1">
        <f t="shared" si="231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233"/>
        <v>7744840.1849997081</v>
      </c>
      <c r="L4948" s="9" t="str">
        <f t="shared" si="232"/>
        <v>Commission/Vir</v>
      </c>
      <c r="P4948" s="1" t="str">
        <f t="array" ref="P4948">INDEX(T_Natures[Nature],MATCH(TRUE,ISNUMBER(FIND(T_Natures[Libellé],F4948)),0))</f>
        <v>Commission/Vir</v>
      </c>
    </row>
    <row r="4949" spans="2:16" x14ac:dyDescent="0.2">
      <c r="B4949" s="1">
        <f t="shared" si="231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233"/>
        <v>7744839.8869997077</v>
      </c>
      <c r="L4949" s="9" t="str">
        <f t="shared" si="232"/>
        <v>Commission/Vir</v>
      </c>
      <c r="P4949" s="1" t="str">
        <f t="array" ref="P4949">INDEX(T_Natures[Nature],MATCH(TRUE,ISNUMBER(FIND(T_Natures[Libellé],F4949)),0))</f>
        <v>Commission/Vir</v>
      </c>
    </row>
    <row r="4950" spans="2:16" x14ac:dyDescent="0.2">
      <c r="B4950" s="1">
        <f t="shared" si="231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233"/>
        <v>7744839.5889997073</v>
      </c>
      <c r="L4950" s="9" t="str">
        <f t="shared" si="232"/>
        <v>Commission/Vir</v>
      </c>
      <c r="P4950" s="1" t="str">
        <f t="array" ref="P4950">INDEX(T_Natures[Nature],MATCH(TRUE,ISNUMBER(FIND(T_Natures[Libellé],F4950)),0))</f>
        <v>Commission/Vir</v>
      </c>
    </row>
    <row r="4951" spans="2:16" x14ac:dyDescent="0.2">
      <c r="B4951" s="1">
        <f t="shared" si="231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233"/>
        <v>7744839.2909997068</v>
      </c>
      <c r="L4951" s="9" t="str">
        <f t="shared" si="232"/>
        <v>Commission/Vir</v>
      </c>
      <c r="P4951" s="1" t="str">
        <f t="array" ref="P4951">INDEX(T_Natures[Nature],MATCH(TRUE,ISNUMBER(FIND(T_Natures[Libellé],F4951)),0))</f>
        <v>Commission/Vir</v>
      </c>
    </row>
    <row r="4952" spans="2:16" x14ac:dyDescent="0.2">
      <c r="B4952" s="1">
        <f t="shared" si="231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233"/>
        <v>7744838.9929997064</v>
      </c>
      <c r="L4952" s="9" t="str">
        <f t="shared" si="232"/>
        <v>Commission/Vir</v>
      </c>
      <c r="P4952" s="1" t="str">
        <f t="array" ref="P4952">INDEX(T_Natures[Nature],MATCH(TRUE,ISNUMBER(FIND(T_Natures[Libellé],F4952)),0))</f>
        <v>Commission/Vir</v>
      </c>
    </row>
    <row r="4953" spans="2:16" x14ac:dyDescent="0.2">
      <c r="B4953" s="1">
        <f t="shared" si="231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233"/>
        <v>7744838.694999706</v>
      </c>
      <c r="L4953" s="9" t="str">
        <f t="shared" si="232"/>
        <v>Commission/Vir</v>
      </c>
      <c r="P4953" s="1" t="str">
        <f t="array" ref="P4953">INDEX(T_Natures[Nature],MATCH(TRUE,ISNUMBER(FIND(T_Natures[Libellé],F4953)),0))</f>
        <v>Commission/Vir</v>
      </c>
    </row>
    <row r="4954" spans="2:16" x14ac:dyDescent="0.2">
      <c r="B4954" s="1">
        <f t="shared" si="231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233"/>
        <v>7744838.3969997056</v>
      </c>
      <c r="L4954" s="9" t="str">
        <f t="shared" si="232"/>
        <v>Commission/Vir</v>
      </c>
      <c r="P4954" s="1" t="str">
        <f t="array" ref="P4954">INDEX(T_Natures[Nature],MATCH(TRUE,ISNUMBER(FIND(T_Natures[Libellé],F4954)),0))</f>
        <v>Commission/Vir</v>
      </c>
    </row>
    <row r="4955" spans="2:16" x14ac:dyDescent="0.2">
      <c r="B4955" s="1">
        <f t="shared" si="231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233"/>
        <v>7744838.0989997052</v>
      </c>
      <c r="L4955" s="9" t="str">
        <f t="shared" si="232"/>
        <v>Commission/Vir</v>
      </c>
      <c r="P4955" s="1" t="str">
        <f t="array" ref="P4955">INDEX(T_Natures[Nature],MATCH(TRUE,ISNUMBER(FIND(T_Natures[Libellé],F4955)),0))</f>
        <v>Commission/Vir</v>
      </c>
    </row>
    <row r="4956" spans="2:16" x14ac:dyDescent="0.2">
      <c r="B4956" s="1">
        <f t="shared" si="231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233"/>
        <v>7744837.8009997047</v>
      </c>
      <c r="L4956" s="9" t="str">
        <f t="shared" si="232"/>
        <v>Commission/Vir</v>
      </c>
      <c r="P4956" s="1" t="str">
        <f t="array" ref="P4956">INDEX(T_Natures[Nature],MATCH(TRUE,ISNUMBER(FIND(T_Natures[Libellé],F4956)),0))</f>
        <v>Commission/Vir</v>
      </c>
    </row>
    <row r="4957" spans="2:16" x14ac:dyDescent="0.2">
      <c r="B4957" s="1">
        <f t="shared" si="231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233"/>
        <v>7745337.8009997047</v>
      </c>
      <c r="L4957" s="9" t="str">
        <f t="shared" si="232"/>
        <v>Versement</v>
      </c>
      <c r="P4957" s="1" t="str">
        <f t="array" ref="P4957">INDEX(T_Natures[Nature],MATCH(TRUE,ISNUMBER(FIND(T_Natures[Libellé],F4957)),0))</f>
        <v>Versement</v>
      </c>
    </row>
    <row r="4958" spans="2:16" x14ac:dyDescent="0.2">
      <c r="B4958" s="1">
        <f t="shared" si="231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233"/>
        <v>7745387.8009997047</v>
      </c>
      <c r="L4958" s="9" t="str">
        <f t="shared" si="232"/>
        <v>Versement</v>
      </c>
      <c r="P4958" s="1" t="str">
        <f t="array" ref="P4958">INDEX(T_Natures[Nature],MATCH(TRUE,ISNUMBER(FIND(T_Natures[Libellé],F4958)),0))</f>
        <v>Versement</v>
      </c>
    </row>
    <row r="4959" spans="2:16" x14ac:dyDescent="0.2">
      <c r="B4959" s="1">
        <f t="shared" si="231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233"/>
        <v>7745587.8009997047</v>
      </c>
      <c r="L4959" s="9" t="str">
        <f t="shared" si="232"/>
        <v>Versement</v>
      </c>
      <c r="P4959" s="1" t="str">
        <f t="array" ref="P4959">INDEX(T_Natures[Nature],MATCH(TRUE,ISNUMBER(FIND(T_Natures[Libellé],F4959)),0))</f>
        <v>Versement</v>
      </c>
    </row>
    <row r="4960" spans="2:16" x14ac:dyDescent="0.2">
      <c r="B4960" s="1">
        <f t="shared" si="231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233"/>
        <v>7745837.8009997047</v>
      </c>
      <c r="L4960" s="9" t="str">
        <f t="shared" si="232"/>
        <v>Versement</v>
      </c>
      <c r="P4960" s="1" t="str">
        <f t="array" ref="P4960">INDEX(T_Natures[Nature],MATCH(TRUE,ISNUMBER(FIND(T_Natures[Libellé],F4960)),0))</f>
        <v>Versement</v>
      </c>
    </row>
    <row r="4961" spans="2:16" x14ac:dyDescent="0.2">
      <c r="B4961" s="1">
        <f t="shared" si="231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233"/>
        <v>7748837.8009997047</v>
      </c>
      <c r="L4961" s="9" t="str">
        <f t="shared" si="232"/>
        <v>Virement Local</v>
      </c>
      <c r="P4961" s="1" t="str">
        <f t="array" ref="P4961">INDEX(T_Natures[Nature],MATCH(TRUE,ISNUMBER(FIND(T_Natures[Libellé],F4961)),0))</f>
        <v>Virement Local</v>
      </c>
    </row>
    <row r="4962" spans="2:16" x14ac:dyDescent="0.2">
      <c r="B4962" s="1">
        <f t="shared" si="231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233"/>
        <v>7748937.8009997047</v>
      </c>
      <c r="L4962" s="9" t="str">
        <f t="shared" si="232"/>
        <v>Virement Local</v>
      </c>
      <c r="P4962" s="1" t="str">
        <f t="array" ref="P4962">INDEX(T_Natures[Nature],MATCH(TRUE,ISNUMBER(FIND(T_Natures[Libellé],F4962)),0))</f>
        <v>Virement Local</v>
      </c>
    </row>
    <row r="4963" spans="2:16" x14ac:dyDescent="0.2">
      <c r="B4963" s="1">
        <f t="shared" si="231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233"/>
        <v>7749103.9759997046</v>
      </c>
      <c r="L4963" s="9" t="str">
        <f t="shared" si="232"/>
        <v>Virement Local</v>
      </c>
      <c r="P4963" s="1" t="str">
        <f t="array" ref="P4963">INDEX(T_Natures[Nature],MATCH(TRUE,ISNUMBER(FIND(T_Natures[Libellé],F4963)),0))</f>
        <v>Virement Local</v>
      </c>
    </row>
    <row r="4964" spans="2:16" x14ac:dyDescent="0.2">
      <c r="B4964" s="1">
        <f t="shared" si="231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233"/>
        <v>7749203.9759997046</v>
      </c>
      <c r="L4964" s="9" t="str">
        <f t="shared" si="232"/>
        <v>Virement Local</v>
      </c>
      <c r="P4964" s="1" t="str">
        <f t="array" ref="P4964">INDEX(T_Natures[Nature],MATCH(TRUE,ISNUMBER(FIND(T_Natures[Libellé],F4964)),0))</f>
        <v>Virement Local</v>
      </c>
    </row>
    <row r="4965" spans="2:16" x14ac:dyDescent="0.2">
      <c r="B4965" s="1">
        <f t="shared" si="231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233"/>
        <v>7750207.2359997043</v>
      </c>
      <c r="L4965" s="9" t="str">
        <f t="shared" si="232"/>
        <v>Virement Local</v>
      </c>
      <c r="P4965" s="1" t="str">
        <f t="array" ref="P4965">INDEX(T_Natures[Nature],MATCH(TRUE,ISNUMBER(FIND(T_Natures[Libellé],F4965)),0))</f>
        <v>Virement Local</v>
      </c>
    </row>
    <row r="4966" spans="2:16" x14ac:dyDescent="0.2">
      <c r="B4966" s="1">
        <f t="shared" si="231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233"/>
        <v>7750456.0259997044</v>
      </c>
      <c r="L4966" s="9" t="str">
        <f t="shared" si="232"/>
        <v>Virement Local</v>
      </c>
      <c r="P4966" s="1" t="str">
        <f t="array" ref="P4966">INDEX(T_Natures[Nature],MATCH(TRUE,ISNUMBER(FIND(T_Natures[Libellé],F4966)),0))</f>
        <v>Virement Local</v>
      </c>
    </row>
    <row r="4967" spans="2:16" x14ac:dyDescent="0.2">
      <c r="B4967" s="1">
        <f t="shared" si="231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233"/>
        <v>7750486.0259997044</v>
      </c>
      <c r="L4967" s="9" t="str">
        <f t="shared" si="232"/>
        <v>Virement Local</v>
      </c>
      <c r="P4967" s="1" t="str">
        <f t="array" ref="P4967">INDEX(T_Natures[Nature],MATCH(TRUE,ISNUMBER(FIND(T_Natures[Libellé],F4967)),0))</f>
        <v>Virement Local</v>
      </c>
    </row>
    <row r="4968" spans="2:16" x14ac:dyDescent="0.2">
      <c r="B4968" s="1">
        <f t="shared" si="231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233"/>
        <v>7760486.0259997044</v>
      </c>
      <c r="L4968" s="9" t="str">
        <f t="shared" si="232"/>
        <v>Virement Local</v>
      </c>
      <c r="P4968" s="1" t="str">
        <f t="array" ref="P4968">INDEX(T_Natures[Nature],MATCH(TRUE,ISNUMBER(FIND(T_Natures[Libellé],F4968)),0))</f>
        <v>Virement Local</v>
      </c>
    </row>
    <row r="4969" spans="2:16" x14ac:dyDescent="0.2">
      <c r="B4969" s="1">
        <f t="shared" si="231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233"/>
        <v>7760516.0259997044</v>
      </c>
      <c r="L4969" s="9" t="str">
        <f t="shared" si="232"/>
        <v>Virement Local</v>
      </c>
      <c r="P4969" s="1" t="str">
        <f t="array" ref="P4969">INDEX(T_Natures[Nature],MATCH(TRUE,ISNUMBER(FIND(T_Natures[Libellé],F4969)),0))</f>
        <v>Virement Local</v>
      </c>
    </row>
    <row r="4970" spans="2:16" x14ac:dyDescent="0.2">
      <c r="B4970" s="1">
        <f t="shared" si="231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233"/>
        <v>7760546.0259997044</v>
      </c>
      <c r="L4970" s="9" t="str">
        <f t="shared" si="232"/>
        <v>Virement Local</v>
      </c>
      <c r="P4970" s="1" t="str">
        <f t="array" ref="P4970">INDEX(T_Natures[Nature],MATCH(TRUE,ISNUMBER(FIND(T_Natures[Libellé],F4970)),0))</f>
        <v>Virement Local</v>
      </c>
    </row>
    <row r="4971" spans="2:16" x14ac:dyDescent="0.2">
      <c r="B4971" s="1">
        <f t="shared" si="231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233"/>
        <v>7760556.0259997044</v>
      </c>
      <c r="L4971" s="9" t="str">
        <f t="shared" si="232"/>
        <v>Virement Local</v>
      </c>
      <c r="P4971" s="1" t="str">
        <f t="array" ref="P4971">INDEX(T_Natures[Nature],MATCH(TRUE,ISNUMBER(FIND(T_Natures[Libellé],F4971)),0))</f>
        <v>Virement Local</v>
      </c>
    </row>
    <row r="4972" spans="2:16" x14ac:dyDescent="0.2">
      <c r="B4972" s="1">
        <f t="shared" si="231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233"/>
        <v>7760656.0259997044</v>
      </c>
      <c r="L4972" s="9" t="str">
        <f t="shared" si="232"/>
        <v>Virement Local</v>
      </c>
      <c r="P4972" s="1" t="str">
        <f t="array" ref="P4972">INDEX(T_Natures[Nature],MATCH(TRUE,ISNUMBER(FIND(T_Natures[Libellé],F4972)),0))</f>
        <v>Virement Local</v>
      </c>
    </row>
    <row r="4973" spans="2:16" x14ac:dyDescent="0.2">
      <c r="B4973" s="1">
        <f t="shared" si="231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233"/>
        <v>7760655.727999704</v>
      </c>
      <c r="L4973" s="9" t="str">
        <f t="shared" si="232"/>
        <v>Commission/Vir</v>
      </c>
      <c r="P4973" s="1" t="str">
        <f t="array" ref="P4973">INDEX(T_Natures[Nature],MATCH(TRUE,ISNUMBER(FIND(T_Natures[Libellé],F4973)),0))</f>
        <v>Commission/Vir</v>
      </c>
    </row>
    <row r="4974" spans="2:16" x14ac:dyDescent="0.2">
      <c r="B4974" s="1">
        <f t="shared" si="231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233"/>
        <v>7760655.4299997035</v>
      </c>
      <c r="L4974" s="9" t="str">
        <f t="shared" si="232"/>
        <v>Commission/Vir</v>
      </c>
      <c r="P4974" s="1" t="str">
        <f t="array" ref="P4974">INDEX(T_Natures[Nature],MATCH(TRUE,ISNUMBER(FIND(T_Natures[Libellé],F4974)),0))</f>
        <v>Commission/Vir</v>
      </c>
    </row>
    <row r="4975" spans="2:16" x14ac:dyDescent="0.2">
      <c r="B4975" s="1">
        <f t="shared" si="231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233"/>
        <v>7760655.1319997031</v>
      </c>
      <c r="L4975" s="9" t="str">
        <f t="shared" si="232"/>
        <v>Commission/Vir</v>
      </c>
      <c r="P4975" s="1" t="str">
        <f t="array" ref="P4975">INDEX(T_Natures[Nature],MATCH(TRUE,ISNUMBER(FIND(T_Natures[Libellé],F4975)),0))</f>
        <v>Commission/Vir</v>
      </c>
    </row>
    <row r="4976" spans="2:16" x14ac:dyDescent="0.2">
      <c r="B4976" s="1">
        <f t="shared" si="231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233"/>
        <v>7760654.8339997027</v>
      </c>
      <c r="L4976" s="9" t="str">
        <f t="shared" si="232"/>
        <v>Commission/Vir</v>
      </c>
      <c r="P4976" s="1" t="str">
        <f t="array" ref="P4976">INDEX(T_Natures[Nature],MATCH(TRUE,ISNUMBER(FIND(T_Natures[Libellé],F4976)),0))</f>
        <v>Commission/Vir</v>
      </c>
    </row>
    <row r="4977" spans="2:16" x14ac:dyDescent="0.2">
      <c r="B4977" s="1">
        <f t="shared" si="231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233"/>
        <v>7760654.5359997023</v>
      </c>
      <c r="L4977" s="9" t="str">
        <f t="shared" si="232"/>
        <v>Commission/Vir</v>
      </c>
      <c r="P4977" s="1" t="str">
        <f t="array" ref="P4977">INDEX(T_Natures[Nature],MATCH(TRUE,ISNUMBER(FIND(T_Natures[Libellé],F4977)),0))</f>
        <v>Commission/Vir</v>
      </c>
    </row>
    <row r="4978" spans="2:16" x14ac:dyDescent="0.2">
      <c r="B4978" s="1">
        <f t="shared" si="231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233"/>
        <v>7760804.5359997023</v>
      </c>
      <c r="L4978" s="9" t="str">
        <f t="shared" si="232"/>
        <v>Virement</v>
      </c>
      <c r="P4978" s="1" t="str">
        <f t="array" ref="P4978">INDEX(T_Natures[Nature],MATCH(TRUE,ISNUMBER(FIND(T_Natures[Libellé],F4978)),0))</f>
        <v>Virement</v>
      </c>
    </row>
    <row r="4979" spans="2:16" x14ac:dyDescent="0.2">
      <c r="B4979" s="1">
        <f t="shared" si="231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233"/>
        <v>7760802.1559997024</v>
      </c>
      <c r="L4979" s="9" t="str">
        <f t="shared" si="232"/>
        <v>Virement</v>
      </c>
      <c r="P4979" s="1" t="str">
        <f t="array" ref="P4979">INDEX(T_Natures[Nature],MATCH(TRUE,ISNUMBER(FIND(T_Natures[Libellé],F4979)),0))</f>
        <v>Virement</v>
      </c>
    </row>
    <row r="4980" spans="2:16" x14ac:dyDescent="0.2">
      <c r="B4980" s="1">
        <f t="shared" si="231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233"/>
        <v>7761302.1559997024</v>
      </c>
      <c r="L4980" s="9" t="str">
        <f t="shared" si="232"/>
        <v>DON BY UIB</v>
      </c>
      <c r="P4980" s="1" t="str">
        <f t="array" ref="P4980">INDEX(T_Natures[Nature],MATCH(TRUE,ISNUMBER(FIND(T_Natures[Libellé],F4980)),0))</f>
        <v>DON BY UIB</v>
      </c>
    </row>
    <row r="4981" spans="2:16" x14ac:dyDescent="0.2">
      <c r="B4981" s="1">
        <f t="shared" si="231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233"/>
        <v>7761294.4209997021</v>
      </c>
      <c r="L4981" s="9" t="str">
        <f t="shared" si="232"/>
        <v>Commission Internationale-Change</v>
      </c>
      <c r="P4981" s="1" t="str">
        <f t="array" ref="P4981">INDEX(T_Natures[Nature],MATCH(TRUE,ISNUMBER(FIND(T_Natures[Libellé],F4981)),0))</f>
        <v>Commission Internationale-Change</v>
      </c>
    </row>
    <row r="4982" spans="2:16" x14ac:dyDescent="0.2">
      <c r="B4982" s="1">
        <f t="shared" si="231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233"/>
        <v>7761344.4209997021</v>
      </c>
      <c r="L4982" s="9" t="str">
        <f t="shared" si="232"/>
        <v>Versement</v>
      </c>
      <c r="P4982" s="1" t="str">
        <f t="array" ref="P4982">INDEX(T_Natures[Nature],MATCH(TRUE,ISNUMBER(FIND(T_Natures[Libellé],F4982)),0))</f>
        <v>Versement</v>
      </c>
    </row>
    <row r="4983" spans="2:16" x14ac:dyDescent="0.2">
      <c r="B4983" s="1">
        <f t="shared" si="231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233"/>
        <v>7761364.4209997021</v>
      </c>
      <c r="L4983" s="9" t="str">
        <f t="shared" si="232"/>
        <v>Versement</v>
      </c>
      <c r="P4983" s="1" t="str">
        <f t="array" ref="P4983">INDEX(T_Natures[Nature],MATCH(TRUE,ISNUMBER(FIND(T_Natures[Libellé],F4983)),0))</f>
        <v>Versement</v>
      </c>
    </row>
    <row r="4984" spans="2:16" x14ac:dyDescent="0.2">
      <c r="B4984" s="1">
        <f t="shared" si="231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233"/>
        <v>7762364.4209997021</v>
      </c>
      <c r="L4984" s="9" t="str">
        <f t="shared" si="232"/>
        <v>Versement</v>
      </c>
      <c r="P4984" s="1" t="str">
        <f t="array" ref="P4984">INDEX(T_Natures[Nature],MATCH(TRUE,ISNUMBER(FIND(T_Natures[Libellé],F4984)),0))</f>
        <v>Versement</v>
      </c>
    </row>
    <row r="4985" spans="2:16" x14ac:dyDescent="0.2">
      <c r="B4985" s="1">
        <f t="shared" si="231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233"/>
        <v>7762564.4209997021</v>
      </c>
      <c r="L4985" s="9" t="str">
        <f t="shared" si="232"/>
        <v>Versement</v>
      </c>
      <c r="P4985" s="1" t="str">
        <f t="array" ref="P4985">INDEX(T_Natures[Nature],MATCH(TRUE,ISNUMBER(FIND(T_Natures[Libellé],F4985)),0))</f>
        <v>Versement</v>
      </c>
    </row>
    <row r="4986" spans="2:16" x14ac:dyDescent="0.2">
      <c r="B4986" s="1">
        <f t="shared" si="231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233"/>
        <v>7763064.4209997021</v>
      </c>
      <c r="L4986" s="9" t="str">
        <f t="shared" si="232"/>
        <v>Versement</v>
      </c>
      <c r="P4986" s="1" t="str">
        <f t="array" ref="P4986">INDEX(T_Natures[Nature],MATCH(TRUE,ISNUMBER(FIND(T_Natures[Libellé],F4986)),0))</f>
        <v>Versement</v>
      </c>
    </row>
    <row r="4987" spans="2:16" x14ac:dyDescent="0.2">
      <c r="B4987" s="1">
        <f t="shared" si="231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233"/>
        <v>7764064.4209997021</v>
      </c>
      <c r="L4987" s="9" t="str">
        <f t="shared" si="232"/>
        <v>Versement</v>
      </c>
      <c r="P4987" s="1" t="str">
        <f t="array" ref="P4987">INDEX(T_Natures[Nature],MATCH(TRUE,ISNUMBER(FIND(T_Natures[Libellé],F4987)),0))</f>
        <v>Versement</v>
      </c>
    </row>
    <row r="4988" spans="2:16" x14ac:dyDescent="0.2">
      <c r="B4988" s="1">
        <f t="shared" si="231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233"/>
        <v>7764564.4209997021</v>
      </c>
      <c r="L4988" s="9" t="str">
        <f t="shared" si="232"/>
        <v>Versement</v>
      </c>
      <c r="P4988" s="1" t="str">
        <f t="array" ref="P4988">INDEX(T_Natures[Nature],MATCH(TRUE,ISNUMBER(FIND(T_Natures[Libellé],F4988)),0))</f>
        <v>Versement</v>
      </c>
    </row>
    <row r="4989" spans="2:16" x14ac:dyDescent="0.2">
      <c r="B4989" s="1">
        <f t="shared" si="231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233"/>
        <v>7764964.4209997021</v>
      </c>
      <c r="L4989" s="9" t="str">
        <f t="shared" si="232"/>
        <v>Versement</v>
      </c>
      <c r="P4989" s="1" t="str">
        <f t="array" ref="P4989">INDEX(T_Natures[Nature],MATCH(TRUE,ISNUMBER(FIND(T_Natures[Libellé],F4989)),0))</f>
        <v>Versement</v>
      </c>
    </row>
    <row r="4990" spans="2:16" x14ac:dyDescent="0.2">
      <c r="B4990" s="1">
        <f t="shared" si="231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233"/>
        <v>7765284.4209997021</v>
      </c>
      <c r="L4990" s="9" t="str">
        <f t="shared" si="232"/>
        <v>Virement Local</v>
      </c>
      <c r="P4990" s="1" t="str">
        <f t="array" ref="P4990">INDEX(T_Natures[Nature],MATCH(TRUE,ISNUMBER(FIND(T_Natures[Libellé],F4990)),0))</f>
        <v>Virement Local</v>
      </c>
    </row>
    <row r="4991" spans="2:16" x14ac:dyDescent="0.2">
      <c r="B4991" s="1">
        <f t="shared" si="231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233"/>
        <v>7765294.4209997021</v>
      </c>
      <c r="L4991" s="9" t="str">
        <f t="shared" si="232"/>
        <v>Virement Local</v>
      </c>
      <c r="P4991" s="1" t="str">
        <f t="array" ref="P4991">INDEX(T_Natures[Nature],MATCH(TRUE,ISNUMBER(FIND(T_Natures[Libellé],F4991)),0))</f>
        <v>Virement Local</v>
      </c>
    </row>
    <row r="4992" spans="2:16" x14ac:dyDescent="0.2">
      <c r="B4992" s="1">
        <f t="shared" si="231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233"/>
        <v>7765424.4209997021</v>
      </c>
      <c r="L4992" s="9" t="str">
        <f t="shared" si="232"/>
        <v>Virement Local</v>
      </c>
      <c r="P4992" s="1" t="str">
        <f t="array" ref="P4992">INDEX(T_Natures[Nature],MATCH(TRUE,ISNUMBER(FIND(T_Natures[Libellé],F4992)),0))</f>
        <v>Virement Local</v>
      </c>
    </row>
    <row r="4993" spans="2:16" x14ac:dyDescent="0.2">
      <c r="B4993" s="1">
        <f t="shared" si="231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233"/>
        <v>7765454.4209997021</v>
      </c>
      <c r="L4993" s="9" t="str">
        <f t="shared" si="232"/>
        <v>Virement Local</v>
      </c>
      <c r="P4993" s="1" t="str">
        <f t="array" ref="P4993">INDEX(T_Natures[Nature],MATCH(TRUE,ISNUMBER(FIND(T_Natures[Libellé],F4993)),0))</f>
        <v>Virement Local</v>
      </c>
    </row>
    <row r="4994" spans="2:16" x14ac:dyDescent="0.2">
      <c r="B4994" s="1">
        <f t="shared" si="231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233"/>
        <v>7769054.4209997021</v>
      </c>
      <c r="L4994" s="9" t="str">
        <f t="shared" si="232"/>
        <v>Virement Local</v>
      </c>
      <c r="P4994" s="1" t="str">
        <f t="array" ref="P4994">INDEX(T_Natures[Nature],MATCH(TRUE,ISNUMBER(FIND(T_Natures[Libellé],F4994)),0))</f>
        <v>Virement Local</v>
      </c>
    </row>
    <row r="4995" spans="2:16" x14ac:dyDescent="0.2">
      <c r="B4995" s="1">
        <f t="shared" si="231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233"/>
        <v>7769554.4209997021</v>
      </c>
      <c r="L4995" s="9" t="str">
        <f t="shared" si="232"/>
        <v>Virement Local</v>
      </c>
      <c r="P4995" s="1" t="str">
        <f t="array" ref="P4995">INDEX(T_Natures[Nature],MATCH(TRUE,ISNUMBER(FIND(T_Natures[Libellé],F4995)),0))</f>
        <v>Virement Local</v>
      </c>
    </row>
    <row r="4996" spans="2:16" x14ac:dyDescent="0.2">
      <c r="B4996" s="1">
        <f t="shared" si="231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233"/>
        <v>7769584.4209997021</v>
      </c>
      <c r="L4996" s="9" t="str">
        <f t="shared" si="232"/>
        <v>Virement Local</v>
      </c>
      <c r="P4996" s="1" t="str">
        <f t="array" ref="P4996">INDEX(T_Natures[Nature],MATCH(TRUE,ISNUMBER(FIND(T_Natures[Libellé],F4996)),0))</f>
        <v>Virement Local</v>
      </c>
    </row>
    <row r="4997" spans="2:16" x14ac:dyDescent="0.2">
      <c r="B4997" s="1">
        <f t="shared" ref="B4997:B5060" si="234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233"/>
        <v>7769614.4209997021</v>
      </c>
      <c r="L4997" s="9" t="str">
        <f t="shared" ref="L4997:L5060" si="235">IF(ISNUMBER(FIND(LEFT($R$4,$S$4),F4997))=TRUE,$T$4,IF(ISNUMBER(FIND(LEFT($R$5,$S$5),F4997))=TRUE,$T$5,IF(ISNUMBER(FIND(LEFT($R$6,$S$6),F4997))=TRUE,$T$6,IF(ISNUMBER(FIND(LEFT($R$7,$S$7),F4997))=TRUE,$T$7,IF(ISNUMBER(FIND(LEFT($R$8,$S$8),F4997))=TRUE,$T$8,IF(ISNUMBER(FIND(LEFT($R$9,$S$9),F4997))=TRUE,$T$9,IF(ISNUMBER(FIND(LEFT($R$10,$S$10),F4997))=TRUE,$T$10,IF(ISNUMBER(FIND(LEFT($R$11,$S$11),F4997))=TRUE,$T$11,IF(ISNUMBER(FIND(LEFT($R$12,$S$12),F4997))=TRUE,$T$12,IF(ISNUMBER(FIND(LEFT($R$13,$S$13),F4997))=TRUE,$T$13,IF(ISNUMBER(FIND(LEFT($R$14,$S$14),F4997))=TRUE,$T$14,IF(ISNUMBER(FIND(LEFT($R$15,$S$15),F4997))=TRUE,$T$15,IF(ISNUMBER(FIND(LEFT($R$16,$S$16),F4997))=TRUE,$T$16,IF(ISNUMBER(FIND(LEFT($R$17,$S$17),F4997))=TRUE,$T$17,IF(ISNUMBER(FIND(LEFT($R$18,$S$18),F4997))=TRUE,$T$18,IF(ISNUMBER(FIND(LEFT($R$19,$S$19),F4997))=TRUE,$T$19,IF(ISNUMBER(FIND(LEFT($R$20,$S$20),F4997))=TRUE,$T$20,IF(ISNUMBER(FIND(LEFT($R$21,$S$21),F4997))=TRUE,$T$21,IF(ISNUMBER(FIND(LEFT($R$24,$S$24),F4997))=TRUE,$T$24,IF(ISNUMBER(FIND(LEFT($R$25,$S$25),F4997))=TRUE,$T$25,IF(ISNUMBER(FIND(LEFT($R$26,$S$26),F4997))=TRUE,$T$26,IF(ISNUMBER(FIND(LEFT($R$27,$S$27),F4997))=TRUE,$T$27,IF(ISNUMBER(FIND(LEFT($R$28,$S$28),F4997))=TRUE,$T$28,IF(ISNUMBER(FIND(LEFT($R$22,$S$22),F4997))=TRUE,$T$22,IF(ISNUMBER(FIND(LEFT($R$23,$S$23),F4997))=TRUE,$T$23,IF(ISNUMBER(FIND(LEFT($R$29,$S$29),F4997))=TRUE,$T$29))))))))))))))))))))))))))</f>
        <v>Virement Local</v>
      </c>
      <c r="P4997" s="1" t="str">
        <f t="array" ref="P4997">INDEX(T_Natures[Nature],MATCH(TRUE,ISNUMBER(FIND(T_Natures[Libellé],F4997)),0))</f>
        <v>Virement Local</v>
      </c>
    </row>
    <row r="4998" spans="2:16" x14ac:dyDescent="0.2">
      <c r="B4998" s="1">
        <f t="shared" si="234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236">K4997+J4998-I4998</f>
        <v>7769714.4209997021</v>
      </c>
      <c r="L4998" s="9" t="str">
        <f t="shared" si="235"/>
        <v>Virement Local</v>
      </c>
      <c r="P4998" s="1" t="str">
        <f t="array" ref="P4998">INDEX(T_Natures[Nature],MATCH(TRUE,ISNUMBER(FIND(T_Natures[Libellé],F4998)),0))</f>
        <v>Virement Local</v>
      </c>
    </row>
    <row r="4999" spans="2:16" x14ac:dyDescent="0.2">
      <c r="B4999" s="1">
        <f t="shared" si="234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236"/>
        <v>7769714.1229997016</v>
      </c>
      <c r="L4999" s="9" t="str">
        <f t="shared" si="235"/>
        <v>Commission/Vir</v>
      </c>
      <c r="P4999" s="1" t="str">
        <f t="array" ref="P4999">INDEX(T_Natures[Nature],MATCH(TRUE,ISNUMBER(FIND(T_Natures[Libellé],F4999)),0))</f>
        <v>Commission/Vir</v>
      </c>
    </row>
    <row r="5000" spans="2:16" x14ac:dyDescent="0.2">
      <c r="B5000" s="1">
        <f t="shared" si="234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236"/>
        <v>7769713.8249997012</v>
      </c>
      <c r="L5000" s="9" t="str">
        <f t="shared" si="235"/>
        <v>Commission/Vir</v>
      </c>
      <c r="P5000" s="1" t="str">
        <f t="array" ref="P5000">INDEX(T_Natures[Nature],MATCH(TRUE,ISNUMBER(FIND(T_Natures[Libellé],F5000)),0))</f>
        <v>Commission/Vir</v>
      </c>
    </row>
    <row r="5001" spans="2:16" x14ac:dyDescent="0.2">
      <c r="B5001" s="1">
        <f t="shared" si="234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236"/>
        <v>7769713.5269997008</v>
      </c>
      <c r="L5001" s="9" t="str">
        <f t="shared" si="235"/>
        <v>Commission/Vir</v>
      </c>
      <c r="P5001" s="1" t="str">
        <f t="array" ref="P5001">INDEX(T_Natures[Nature],MATCH(TRUE,ISNUMBER(FIND(T_Natures[Libellé],F5001)),0))</f>
        <v>Commission/Vir</v>
      </c>
    </row>
    <row r="5002" spans="2:16" x14ac:dyDescent="0.2">
      <c r="B5002" s="1">
        <f t="shared" si="234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236"/>
        <v>7769713.2289997004</v>
      </c>
      <c r="L5002" s="9" t="str">
        <f t="shared" si="235"/>
        <v>Commission/Vir</v>
      </c>
      <c r="P5002" s="1" t="str">
        <f t="array" ref="P5002">INDEX(T_Natures[Nature],MATCH(TRUE,ISNUMBER(FIND(T_Natures[Libellé],F5002)),0))</f>
        <v>Commission/Vir</v>
      </c>
    </row>
    <row r="5003" spans="2:16" x14ac:dyDescent="0.2">
      <c r="B5003" s="1">
        <f t="shared" si="234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236"/>
        <v>7769712.9309997</v>
      </c>
      <c r="L5003" s="9" t="str">
        <f t="shared" si="235"/>
        <v>Commission/Vir</v>
      </c>
      <c r="P5003" s="1" t="str">
        <f t="array" ref="P5003">INDEX(T_Natures[Nature],MATCH(TRUE,ISNUMBER(FIND(T_Natures[Libellé],F5003)),0))</f>
        <v>Commission/Vir</v>
      </c>
    </row>
    <row r="5004" spans="2:16" x14ac:dyDescent="0.2">
      <c r="B5004" s="1">
        <f t="shared" si="234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236"/>
        <v>7769712.0379996998</v>
      </c>
      <c r="L5004" s="9" t="str">
        <f t="shared" si="235"/>
        <v>Commission/Vir</v>
      </c>
      <c r="P5004" s="1" t="str">
        <f t="array" ref="P5004">INDEX(T_Natures[Nature],MATCH(TRUE,ISNUMBER(FIND(T_Natures[Libellé],F5004)),0))</f>
        <v>Commission/Vir</v>
      </c>
    </row>
    <row r="5005" spans="2:16" x14ac:dyDescent="0.2">
      <c r="B5005" s="1">
        <f t="shared" si="234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236"/>
        <v>7769711.7519996995</v>
      </c>
      <c r="L5005" s="9" t="str">
        <f t="shared" si="235"/>
        <v>Commission/Encaissement</v>
      </c>
      <c r="P5005" s="1" t="str">
        <f t="array" ref="P5005">INDEX(T_Natures[Nature],MATCH(TRUE,ISNUMBER(FIND(T_Natures[Libellé],F5005)),0))</f>
        <v>Commission/Encaissement</v>
      </c>
    </row>
    <row r="5006" spans="2:16" x14ac:dyDescent="0.2">
      <c r="B5006" s="1">
        <f t="shared" si="234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236"/>
        <v>7769711.4539996991</v>
      </c>
      <c r="L5006" s="9" t="str">
        <f t="shared" si="235"/>
        <v>Commission/Vir</v>
      </c>
      <c r="P5006" s="1" t="str">
        <f t="array" ref="P5006">INDEX(T_Natures[Nature],MATCH(TRUE,ISNUMBER(FIND(T_Natures[Libellé],F5006)),0))</f>
        <v>Commission/Vir</v>
      </c>
    </row>
    <row r="5007" spans="2:16" x14ac:dyDescent="0.2">
      <c r="B5007" s="1">
        <f t="shared" si="234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236"/>
        <v>7769711.1559996987</v>
      </c>
      <c r="L5007" s="9" t="str">
        <f t="shared" si="235"/>
        <v>Commission/Vir</v>
      </c>
      <c r="P5007" s="1" t="str">
        <f t="array" ref="P5007">INDEX(T_Natures[Nature],MATCH(TRUE,ISNUMBER(FIND(T_Natures[Libellé],F5007)),0))</f>
        <v>Commission/Vir</v>
      </c>
    </row>
    <row r="5008" spans="2:16" x14ac:dyDescent="0.2">
      <c r="B5008" s="1">
        <f t="shared" si="234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236"/>
        <v>7769710.8579996983</v>
      </c>
      <c r="L5008" s="9" t="str">
        <f t="shared" si="235"/>
        <v>Commission/Vir</v>
      </c>
      <c r="P5008" s="1" t="str">
        <f t="array" ref="P5008">INDEX(T_Natures[Nature],MATCH(TRUE,ISNUMBER(FIND(T_Natures[Libellé],F5008)),0))</f>
        <v>Commission/Vir</v>
      </c>
    </row>
    <row r="5009" spans="2:16" x14ac:dyDescent="0.2">
      <c r="B5009" s="1">
        <f t="shared" si="234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236"/>
        <v>7769704.9079996981</v>
      </c>
      <c r="L5009" s="9" t="str">
        <f t="shared" si="235"/>
        <v>Commission/Préavis Rej Chq</v>
      </c>
      <c r="P5009" s="1" t="str">
        <f t="array" ref="P5009">INDEX(T_Natures[Nature],MATCH(TRUE,ISNUMBER(FIND(T_Natures[Libellé],F5009)),0))</f>
        <v>Commission/Préavis Rej Chq</v>
      </c>
    </row>
    <row r="5010" spans="2:16" x14ac:dyDescent="0.2">
      <c r="B5010" s="1">
        <f t="shared" si="234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236"/>
        <v>7770704.9079996981</v>
      </c>
      <c r="L5010" s="9" t="str">
        <f t="shared" si="235"/>
        <v>Versement</v>
      </c>
      <c r="P5010" s="1" t="str">
        <f t="array" ref="P5010">INDEX(T_Natures[Nature],MATCH(TRUE,ISNUMBER(FIND(T_Natures[Libellé],F5010)),0))</f>
        <v>Versement</v>
      </c>
    </row>
    <row r="5011" spans="2:16" x14ac:dyDescent="0.2">
      <c r="B5011" s="1">
        <f t="shared" si="234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236"/>
        <v>7770864.9079996981</v>
      </c>
      <c r="L5011" s="9" t="str">
        <f t="shared" si="235"/>
        <v>Versement</v>
      </c>
      <c r="P5011" s="1" t="str">
        <f t="array" ref="P5011">INDEX(T_Natures[Nature],MATCH(TRUE,ISNUMBER(FIND(T_Natures[Libellé],F5011)),0))</f>
        <v>Versement</v>
      </c>
    </row>
    <row r="5012" spans="2:16" x14ac:dyDescent="0.2">
      <c r="B5012" s="1">
        <f t="shared" si="234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236"/>
        <v>7770914.9079996981</v>
      </c>
      <c r="L5012" s="9" t="str">
        <f t="shared" si="235"/>
        <v>Virement Local</v>
      </c>
      <c r="P5012" s="1" t="str">
        <f t="array" ref="P5012">INDEX(T_Natures[Nature],MATCH(TRUE,ISNUMBER(FIND(T_Natures[Libellé],F5012)),0))</f>
        <v>Virement Local</v>
      </c>
    </row>
    <row r="5013" spans="2:16" x14ac:dyDescent="0.2">
      <c r="B5013" s="1">
        <f t="shared" si="234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236"/>
        <v>7770954.9079996981</v>
      </c>
      <c r="L5013" s="9" t="str">
        <f t="shared" si="235"/>
        <v>Virement Local</v>
      </c>
      <c r="P5013" s="1" t="str">
        <f t="array" ref="P5013">INDEX(T_Natures[Nature],MATCH(TRUE,ISNUMBER(FIND(T_Natures[Libellé],F5013)),0))</f>
        <v>Virement Local</v>
      </c>
    </row>
    <row r="5014" spans="2:16" x14ac:dyDescent="0.2">
      <c r="B5014" s="1">
        <f t="shared" si="234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236"/>
        <v>7770984.9079996981</v>
      </c>
      <c r="L5014" s="9" t="str">
        <f t="shared" si="235"/>
        <v>Virement Local</v>
      </c>
      <c r="P5014" s="1" t="str">
        <f t="array" ref="P5014">INDEX(T_Natures[Nature],MATCH(TRUE,ISNUMBER(FIND(T_Natures[Libellé],F5014)),0))</f>
        <v>Virement Local</v>
      </c>
    </row>
    <row r="5015" spans="2:16" x14ac:dyDescent="0.2">
      <c r="B5015" s="1">
        <f t="shared" si="234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236"/>
        <v>7771386.9629996978</v>
      </c>
      <c r="L5015" s="9" t="str">
        <f t="shared" si="235"/>
        <v>Virement Local</v>
      </c>
      <c r="P5015" s="1" t="str">
        <f t="array" ref="P5015">INDEX(T_Natures[Nature],MATCH(TRUE,ISNUMBER(FIND(T_Natures[Libellé],F5015)),0))</f>
        <v>Virement Local</v>
      </c>
    </row>
    <row r="5016" spans="2:16" x14ac:dyDescent="0.2">
      <c r="B5016" s="1">
        <f t="shared" si="234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236"/>
        <v>7471386.9629996978</v>
      </c>
      <c r="L5016" s="9" t="str">
        <f t="shared" si="235"/>
        <v>Virement Local</v>
      </c>
      <c r="P5016" s="1" t="str">
        <f t="array" ref="P5016">INDEX(T_Natures[Nature],MATCH(TRUE,ISNUMBER(FIND(T_Natures[Libellé],F5016)),0))</f>
        <v>Virement Local</v>
      </c>
    </row>
    <row r="5017" spans="2:16" x14ac:dyDescent="0.2">
      <c r="B5017" s="1">
        <f t="shared" si="234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236"/>
        <v>7471386.6769996975</v>
      </c>
      <c r="L5017" s="9" t="str">
        <f t="shared" si="235"/>
        <v>Commission/Encaissement</v>
      </c>
      <c r="P5017" s="1" t="str">
        <f t="array" ref="P5017">INDEX(T_Natures[Nature],MATCH(TRUE,ISNUMBER(FIND(T_Natures[Libellé],F5017)),0))</f>
        <v>Commission/Encaissement</v>
      </c>
    </row>
    <row r="5018" spans="2:16" x14ac:dyDescent="0.2">
      <c r="B5018" s="1">
        <f t="shared" si="234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236"/>
        <v>7471385.8199996976</v>
      </c>
      <c r="L5018" s="9" t="str">
        <f t="shared" si="235"/>
        <v>Commission/Encaissement</v>
      </c>
      <c r="P5018" s="1" t="str">
        <f t="array" ref="P5018">INDEX(T_Natures[Nature],MATCH(TRUE,ISNUMBER(FIND(T_Natures[Libellé],F5018)),0))</f>
        <v>Commission/Encaissement</v>
      </c>
    </row>
    <row r="5019" spans="2:16" x14ac:dyDescent="0.2">
      <c r="B5019" s="1">
        <f t="shared" si="234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236"/>
        <v>7471384.6779996976</v>
      </c>
      <c r="L5019" s="9" t="str">
        <f t="shared" si="235"/>
        <v>Commission/Encaissement</v>
      </c>
      <c r="P5019" s="1" t="str">
        <f t="array" ref="P5019">INDEX(T_Natures[Nature],MATCH(TRUE,ISNUMBER(FIND(T_Natures[Libellé],F5019)),0))</f>
        <v>Commission/Encaissement</v>
      </c>
    </row>
    <row r="5020" spans="2:16" x14ac:dyDescent="0.2">
      <c r="B5020" s="1">
        <f t="shared" si="234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236"/>
        <v>7471384.3799996972</v>
      </c>
      <c r="L5020" s="9" t="str">
        <f t="shared" si="235"/>
        <v>Commission/Vir</v>
      </c>
      <c r="P5020" s="1" t="str">
        <f t="array" ref="P5020">INDEX(T_Natures[Nature],MATCH(TRUE,ISNUMBER(FIND(T_Natures[Libellé],F5020)),0))</f>
        <v>Commission/Vir</v>
      </c>
    </row>
    <row r="5021" spans="2:16" x14ac:dyDescent="0.2">
      <c r="B5021" s="1">
        <f t="shared" si="234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236"/>
        <v>7471534.3799996972</v>
      </c>
      <c r="L5021" s="9" t="str">
        <f t="shared" si="235"/>
        <v>Encaissement Chq</v>
      </c>
      <c r="P5021" s="1" t="str">
        <f t="array" ref="P5021">INDEX(T_Natures[Nature],MATCH(TRUE,ISNUMBER(FIND(T_Natures[Libellé],F5021)),0))</f>
        <v>Encaissement Chq</v>
      </c>
    </row>
    <row r="5022" spans="2:16" x14ac:dyDescent="0.2">
      <c r="B5022" s="1">
        <f t="shared" si="234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236"/>
        <v>7471634.3799996972</v>
      </c>
      <c r="L5022" s="9" t="str">
        <f t="shared" si="235"/>
        <v>Encaissement Chq</v>
      </c>
      <c r="P5022" s="1" t="str">
        <f t="array" ref="P5022">INDEX(T_Natures[Nature],MATCH(TRUE,ISNUMBER(FIND(T_Natures[Libellé],F5022)),0))</f>
        <v>Encaissement Chq</v>
      </c>
    </row>
    <row r="5023" spans="2:16" x14ac:dyDescent="0.2">
      <c r="B5023" s="1">
        <f t="shared" si="234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236"/>
        <v>7506634.3799996972</v>
      </c>
      <c r="L5023" s="9" t="str">
        <f t="shared" si="235"/>
        <v>Encaissement Chq</v>
      </c>
      <c r="P5023" s="1" t="str">
        <f t="array" ref="P5023">INDEX(T_Natures[Nature],MATCH(TRUE,ISNUMBER(FIND(T_Natures[Libellé],F5023)),0))</f>
        <v>Encaissement Chq</v>
      </c>
    </row>
    <row r="5024" spans="2:16" x14ac:dyDescent="0.2">
      <c r="B5024" s="1">
        <f t="shared" si="234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236"/>
        <v>7507134.3799996972</v>
      </c>
      <c r="L5024" s="9" t="str">
        <f t="shared" si="235"/>
        <v>Encaissement Chq</v>
      </c>
      <c r="P5024" s="1" t="str">
        <f t="array" ref="P5024">INDEX(T_Natures[Nature],MATCH(TRUE,ISNUMBER(FIND(T_Natures[Libellé],F5024)),0))</f>
        <v>Encaissement Chq</v>
      </c>
    </row>
    <row r="5025" spans="2:16" x14ac:dyDescent="0.2">
      <c r="B5025" s="1">
        <f t="shared" si="234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236"/>
        <v>7511134.3799996972</v>
      </c>
      <c r="L5025" s="9" t="str">
        <f t="shared" si="235"/>
        <v>Encaissement Chq</v>
      </c>
      <c r="P5025" s="1" t="str">
        <f t="array" ref="P5025">INDEX(T_Natures[Nature],MATCH(TRUE,ISNUMBER(FIND(T_Natures[Libellé],F5025)),0))</f>
        <v>Encaissement Chq</v>
      </c>
    </row>
    <row r="5026" spans="2:16" x14ac:dyDescent="0.2">
      <c r="B5026" s="1">
        <f t="shared" si="234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236"/>
        <v>7512134.3799996972</v>
      </c>
      <c r="L5026" s="9" t="str">
        <f t="shared" si="235"/>
        <v>Encaissement Chq</v>
      </c>
      <c r="P5026" s="1" t="str">
        <f t="array" ref="P5026">INDEX(T_Natures[Nature],MATCH(TRUE,ISNUMBER(FIND(T_Natures[Libellé],F5026)),0))</f>
        <v>Encaissement Chq</v>
      </c>
    </row>
    <row r="5027" spans="2:16" x14ac:dyDescent="0.2">
      <c r="B5027" s="1">
        <f t="shared" si="234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236"/>
        <v>7513134.3799996972</v>
      </c>
      <c r="L5027" s="9" t="str">
        <f t="shared" si="235"/>
        <v>Encaissement Chq</v>
      </c>
      <c r="P5027" s="1" t="str">
        <f t="array" ref="P5027">INDEX(T_Natures[Nature],MATCH(TRUE,ISNUMBER(FIND(T_Natures[Libellé],F5027)),0))</f>
        <v>Encaissement Chq</v>
      </c>
    </row>
    <row r="5028" spans="2:16" x14ac:dyDescent="0.2">
      <c r="B5028" s="1">
        <f t="shared" si="234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236"/>
        <v>7513184.3799996972</v>
      </c>
      <c r="L5028" s="9" t="str">
        <f t="shared" si="235"/>
        <v>Versement</v>
      </c>
      <c r="P5028" s="1" t="str">
        <f t="array" ref="P5028">INDEX(T_Natures[Nature],MATCH(TRUE,ISNUMBER(FIND(T_Natures[Libellé],F5028)),0))</f>
        <v>Versement</v>
      </c>
    </row>
    <row r="5029" spans="2:16" x14ac:dyDescent="0.2">
      <c r="B5029" s="1">
        <f t="shared" si="234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236"/>
        <v>7513584.3799996972</v>
      </c>
      <c r="L5029" s="9" t="str">
        <f t="shared" si="235"/>
        <v>Versement</v>
      </c>
      <c r="P5029" s="1" t="str">
        <f t="array" ref="P5029">INDEX(T_Natures[Nature],MATCH(TRUE,ISNUMBER(FIND(T_Natures[Libellé],F5029)),0))</f>
        <v>Versement</v>
      </c>
    </row>
    <row r="5030" spans="2:16" x14ac:dyDescent="0.2">
      <c r="B5030" s="1">
        <f t="shared" si="234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236"/>
        <v>7514184.3799996972</v>
      </c>
      <c r="L5030" s="9" t="str">
        <f t="shared" si="235"/>
        <v>Versement</v>
      </c>
      <c r="P5030" s="1" t="str">
        <f t="array" ref="P5030">INDEX(T_Natures[Nature],MATCH(TRUE,ISNUMBER(FIND(T_Natures[Libellé],F5030)),0))</f>
        <v>Versement</v>
      </c>
    </row>
    <row r="5031" spans="2:16" x14ac:dyDescent="0.2">
      <c r="B5031" s="1">
        <f t="shared" si="234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236"/>
        <v>7514434.3799996972</v>
      </c>
      <c r="L5031" s="9" t="str">
        <f t="shared" si="235"/>
        <v>Versement</v>
      </c>
      <c r="P5031" s="1" t="str">
        <f t="array" ref="P5031">INDEX(T_Natures[Nature],MATCH(TRUE,ISNUMBER(FIND(T_Natures[Libellé],F5031)),0))</f>
        <v>Versement</v>
      </c>
    </row>
    <row r="5032" spans="2:16" x14ac:dyDescent="0.2">
      <c r="B5032" s="1">
        <f t="shared" si="234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236"/>
        <v>7515499.3799996972</v>
      </c>
      <c r="L5032" s="9" t="str">
        <f t="shared" si="235"/>
        <v>Versement</v>
      </c>
      <c r="P5032" s="1" t="str">
        <f t="array" ref="P5032">INDEX(T_Natures[Nature],MATCH(TRUE,ISNUMBER(FIND(T_Natures[Libellé],F5032)),0))</f>
        <v>Versement</v>
      </c>
    </row>
    <row r="5033" spans="2:16" x14ac:dyDescent="0.2">
      <c r="B5033" s="1">
        <f t="shared" si="234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236"/>
        <v>7515519.3799996972</v>
      </c>
      <c r="L5033" s="9" t="str">
        <f t="shared" si="235"/>
        <v>Virement Local</v>
      </c>
      <c r="P5033" s="1" t="str">
        <f t="array" ref="P5033">INDEX(T_Natures[Nature],MATCH(TRUE,ISNUMBER(FIND(T_Natures[Libellé],F5033)),0))</f>
        <v>Virement Local</v>
      </c>
    </row>
    <row r="5034" spans="2:16" x14ac:dyDescent="0.2">
      <c r="B5034" s="1">
        <f t="shared" si="234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236"/>
        <v>7515549.3799996972</v>
      </c>
      <c r="L5034" s="9" t="str">
        <f t="shared" si="235"/>
        <v>Virement Local</v>
      </c>
      <c r="P5034" s="1" t="str">
        <f t="array" ref="P5034">INDEX(T_Natures[Nature],MATCH(TRUE,ISNUMBER(FIND(T_Natures[Libellé],F5034)),0))</f>
        <v>Virement Local</v>
      </c>
    </row>
    <row r="5035" spans="2:16" x14ac:dyDescent="0.2">
      <c r="B5035" s="1">
        <f t="shared" si="234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236"/>
        <v>7515599.3799996972</v>
      </c>
      <c r="L5035" s="9" t="str">
        <f t="shared" si="235"/>
        <v>Virement Local</v>
      </c>
      <c r="P5035" s="1" t="str">
        <f t="array" ref="P5035">INDEX(T_Natures[Nature],MATCH(TRUE,ISNUMBER(FIND(T_Natures[Libellé],F5035)),0))</f>
        <v>Virement Local</v>
      </c>
    </row>
    <row r="5036" spans="2:16" x14ac:dyDescent="0.2">
      <c r="B5036" s="1">
        <f t="shared" si="234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236"/>
        <v>7515659.3799996972</v>
      </c>
      <c r="L5036" s="9" t="str">
        <f t="shared" si="235"/>
        <v>Virement Local</v>
      </c>
      <c r="P5036" s="1" t="str">
        <f t="array" ref="P5036">INDEX(T_Natures[Nature],MATCH(TRUE,ISNUMBER(FIND(T_Natures[Libellé],F5036)),0))</f>
        <v>Virement Local</v>
      </c>
    </row>
    <row r="5037" spans="2:16" x14ac:dyDescent="0.2">
      <c r="B5037" s="1">
        <f t="shared" si="234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236"/>
        <v>7515689.3799996972</v>
      </c>
      <c r="L5037" s="9" t="str">
        <f t="shared" si="235"/>
        <v>Virement Local</v>
      </c>
      <c r="P5037" s="1" t="str">
        <f t="array" ref="P5037">INDEX(T_Natures[Nature],MATCH(TRUE,ISNUMBER(FIND(T_Natures[Libellé],F5037)),0))</f>
        <v>Virement Local</v>
      </c>
    </row>
    <row r="5038" spans="2:16" x14ac:dyDescent="0.2">
      <c r="B5038" s="1">
        <f t="shared" si="234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236"/>
        <v>7515709.3799996972</v>
      </c>
      <c r="L5038" s="9" t="str">
        <f t="shared" si="235"/>
        <v>Virement Local</v>
      </c>
      <c r="P5038" s="1" t="str">
        <f t="array" ref="P5038">INDEX(T_Natures[Nature],MATCH(TRUE,ISNUMBER(FIND(T_Natures[Libellé],F5038)),0))</f>
        <v>Virement Local</v>
      </c>
    </row>
    <row r="5039" spans="2:16" x14ac:dyDescent="0.2">
      <c r="B5039" s="1">
        <f t="shared" si="234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236"/>
        <v>7515729.3799996972</v>
      </c>
      <c r="L5039" s="9" t="str">
        <f t="shared" si="235"/>
        <v>Virement Local</v>
      </c>
      <c r="P5039" s="1" t="str">
        <f t="array" ref="P5039">INDEX(T_Natures[Nature],MATCH(TRUE,ISNUMBER(FIND(T_Natures[Libellé],F5039)),0))</f>
        <v>Virement Local</v>
      </c>
    </row>
    <row r="5040" spans="2:16" x14ac:dyDescent="0.2">
      <c r="B5040" s="1">
        <f t="shared" si="234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236"/>
        <v>7515759.3799996972</v>
      </c>
      <c r="L5040" s="9" t="str">
        <f t="shared" si="235"/>
        <v>Virement Local</v>
      </c>
      <c r="P5040" s="1" t="str">
        <f t="array" ref="P5040">INDEX(T_Natures[Nature],MATCH(TRUE,ISNUMBER(FIND(T_Natures[Libellé],F5040)),0))</f>
        <v>Virement Local</v>
      </c>
    </row>
    <row r="5041" spans="2:16" x14ac:dyDescent="0.2">
      <c r="B5041" s="1">
        <f t="shared" si="234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236"/>
        <v>7515789.3799996972</v>
      </c>
      <c r="L5041" s="9" t="str">
        <f t="shared" si="235"/>
        <v>Virement Local</v>
      </c>
      <c r="P5041" s="1" t="str">
        <f t="array" ref="P5041">INDEX(T_Natures[Nature],MATCH(TRUE,ISNUMBER(FIND(T_Natures[Libellé],F5041)),0))</f>
        <v>Virement Local</v>
      </c>
    </row>
    <row r="5042" spans="2:16" x14ac:dyDescent="0.2">
      <c r="B5042" s="1">
        <f t="shared" si="234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236"/>
        <v>7515819.3799996972</v>
      </c>
      <c r="L5042" s="9" t="str">
        <f t="shared" si="235"/>
        <v>Virement Local</v>
      </c>
      <c r="P5042" s="1" t="str">
        <f t="array" ref="P5042">INDEX(T_Natures[Nature],MATCH(TRUE,ISNUMBER(FIND(T_Natures[Libellé],F5042)),0))</f>
        <v>Virement Local</v>
      </c>
    </row>
    <row r="5043" spans="2:16" x14ac:dyDescent="0.2">
      <c r="B5043" s="1">
        <f t="shared" si="234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236"/>
        <v>7515849.3799996972</v>
      </c>
      <c r="L5043" s="9" t="str">
        <f t="shared" si="235"/>
        <v>Virement Local</v>
      </c>
      <c r="P5043" s="1" t="str">
        <f t="array" ref="P5043">INDEX(T_Natures[Nature],MATCH(TRUE,ISNUMBER(FIND(T_Natures[Libellé],F5043)),0))</f>
        <v>Virement Local</v>
      </c>
    </row>
    <row r="5044" spans="2:16" x14ac:dyDescent="0.2">
      <c r="B5044" s="1">
        <f t="shared" si="234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236"/>
        <v>7515879.3799996972</v>
      </c>
      <c r="L5044" s="9" t="str">
        <f t="shared" si="235"/>
        <v>Virement Local</v>
      </c>
      <c r="P5044" s="1" t="str">
        <f t="array" ref="P5044">INDEX(T_Natures[Nature],MATCH(TRUE,ISNUMBER(FIND(T_Natures[Libellé],F5044)),0))</f>
        <v>Virement Local</v>
      </c>
    </row>
    <row r="5045" spans="2:16" x14ac:dyDescent="0.2">
      <c r="B5045" s="1">
        <f t="shared" si="234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236"/>
        <v>7515929.3799996972</v>
      </c>
      <c r="L5045" s="9" t="str">
        <f t="shared" si="235"/>
        <v>Virement Local</v>
      </c>
      <c r="P5045" s="1" t="str">
        <f t="array" ref="P5045">INDEX(T_Natures[Nature],MATCH(TRUE,ISNUMBER(FIND(T_Natures[Libellé],F5045)),0))</f>
        <v>Virement Local</v>
      </c>
    </row>
    <row r="5046" spans="2:16" x14ac:dyDescent="0.2">
      <c r="B5046" s="1">
        <f t="shared" si="234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236"/>
        <v>7515989.3799996972</v>
      </c>
      <c r="L5046" s="9" t="str">
        <f t="shared" si="235"/>
        <v>Virement Local</v>
      </c>
      <c r="P5046" s="1" t="str">
        <f t="array" ref="P5046">INDEX(T_Natures[Nature],MATCH(TRUE,ISNUMBER(FIND(T_Natures[Libellé],F5046)),0))</f>
        <v>Virement Local</v>
      </c>
    </row>
    <row r="5047" spans="2:16" x14ac:dyDescent="0.2">
      <c r="B5047" s="1">
        <f t="shared" si="234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236"/>
        <v>7516019.3799996972</v>
      </c>
      <c r="L5047" s="9" t="str">
        <f t="shared" si="235"/>
        <v>Virement Local</v>
      </c>
      <c r="P5047" s="1" t="str">
        <f t="array" ref="P5047">INDEX(T_Natures[Nature],MATCH(TRUE,ISNUMBER(FIND(T_Natures[Libellé],F5047)),0))</f>
        <v>Virement Local</v>
      </c>
    </row>
    <row r="5048" spans="2:16" x14ac:dyDescent="0.2">
      <c r="B5048" s="1">
        <f t="shared" si="234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236"/>
        <v>7516119.3799996972</v>
      </c>
      <c r="L5048" s="9" t="str">
        <f t="shared" si="235"/>
        <v>Virement Local</v>
      </c>
      <c r="P5048" s="1" t="str">
        <f t="array" ref="P5048">INDEX(T_Natures[Nature],MATCH(TRUE,ISNUMBER(FIND(T_Natures[Libellé],F5048)),0))</f>
        <v>Virement Local</v>
      </c>
    </row>
    <row r="5049" spans="2:16" x14ac:dyDescent="0.2">
      <c r="B5049" s="1">
        <f t="shared" si="234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236"/>
        <v>7516494.3799996972</v>
      </c>
      <c r="L5049" s="9" t="str">
        <f t="shared" si="235"/>
        <v>Virement Local</v>
      </c>
      <c r="P5049" s="1" t="str">
        <f t="array" ref="P5049">INDEX(T_Natures[Nature],MATCH(TRUE,ISNUMBER(FIND(T_Natures[Libellé],F5049)),0))</f>
        <v>Virement Local</v>
      </c>
    </row>
    <row r="5050" spans="2:16" x14ac:dyDescent="0.2">
      <c r="B5050" s="1">
        <f t="shared" si="234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236"/>
        <v>7516564.3799996972</v>
      </c>
      <c r="L5050" s="9" t="str">
        <f t="shared" si="235"/>
        <v>Virement Local</v>
      </c>
      <c r="P5050" s="1" t="str">
        <f t="array" ref="P5050">INDEX(T_Natures[Nature],MATCH(TRUE,ISNUMBER(FIND(T_Natures[Libellé],F5050)),0))</f>
        <v>Virement Local</v>
      </c>
    </row>
    <row r="5051" spans="2:16" x14ac:dyDescent="0.2">
      <c r="B5051" s="1">
        <f t="shared" si="234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236"/>
        <v>7516664.3799996972</v>
      </c>
      <c r="L5051" s="9" t="str">
        <f t="shared" si="235"/>
        <v>Virement Local</v>
      </c>
      <c r="P5051" s="1" t="str">
        <f t="array" ref="P5051">INDEX(T_Natures[Nature],MATCH(TRUE,ISNUMBER(FIND(T_Natures[Libellé],F5051)),0))</f>
        <v>Virement Local</v>
      </c>
    </row>
    <row r="5052" spans="2:16" x14ac:dyDescent="0.2">
      <c r="B5052" s="1">
        <f t="shared" si="234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236"/>
        <v>7516714.3799996972</v>
      </c>
      <c r="L5052" s="9" t="str">
        <f t="shared" si="235"/>
        <v>Virement Local</v>
      </c>
      <c r="P5052" s="1" t="str">
        <f t="array" ref="P5052">INDEX(T_Natures[Nature],MATCH(TRUE,ISNUMBER(FIND(T_Natures[Libellé],F5052)),0))</f>
        <v>Virement Local</v>
      </c>
    </row>
    <row r="5053" spans="2:16" x14ac:dyDescent="0.2">
      <c r="B5053" s="1">
        <f t="shared" si="234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236"/>
        <v>7516734.3799996972</v>
      </c>
      <c r="L5053" s="9" t="str">
        <f t="shared" si="235"/>
        <v>Virement Local</v>
      </c>
      <c r="P5053" s="1" t="str">
        <f t="array" ref="P5053">INDEX(T_Natures[Nature],MATCH(TRUE,ISNUMBER(FIND(T_Natures[Libellé],F5053)),0))</f>
        <v>Virement Local</v>
      </c>
    </row>
    <row r="5054" spans="2:16" x14ac:dyDescent="0.2">
      <c r="B5054" s="1">
        <f t="shared" si="234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236"/>
        <v>7516764.3799996972</v>
      </c>
      <c r="L5054" s="9" t="str">
        <f t="shared" si="235"/>
        <v>Virement Local</v>
      </c>
      <c r="P5054" s="1" t="str">
        <f t="array" ref="P5054">INDEX(T_Natures[Nature],MATCH(TRUE,ISNUMBER(FIND(T_Natures[Libellé],F5054)),0))</f>
        <v>Virement Local</v>
      </c>
    </row>
    <row r="5055" spans="2:16" x14ac:dyDescent="0.2">
      <c r="B5055" s="1">
        <f t="shared" si="234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236"/>
        <v>7516814.3799996972</v>
      </c>
      <c r="L5055" s="9" t="str">
        <f t="shared" si="235"/>
        <v>Virement Local</v>
      </c>
      <c r="P5055" s="1" t="str">
        <f t="array" ref="P5055">INDEX(T_Natures[Nature],MATCH(TRUE,ISNUMBER(FIND(T_Natures[Libellé],F5055)),0))</f>
        <v>Virement Local</v>
      </c>
    </row>
    <row r="5056" spans="2:16" x14ac:dyDescent="0.2">
      <c r="B5056" s="1">
        <f t="shared" si="234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236"/>
        <v>7517314.3799996972</v>
      </c>
      <c r="L5056" s="9" t="str">
        <f t="shared" si="235"/>
        <v>Virement Local</v>
      </c>
      <c r="P5056" s="1" t="str">
        <f t="array" ref="P5056">INDEX(T_Natures[Nature],MATCH(TRUE,ISNUMBER(FIND(T_Natures[Libellé],F5056)),0))</f>
        <v>Virement Local</v>
      </c>
    </row>
    <row r="5057" spans="2:16" x14ac:dyDescent="0.2">
      <c r="B5057" s="1">
        <f t="shared" si="234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236"/>
        <v>7517414.3799996972</v>
      </c>
      <c r="L5057" s="9" t="str">
        <f t="shared" si="235"/>
        <v>Virement Local</v>
      </c>
      <c r="P5057" s="1" t="str">
        <f t="array" ref="P5057">INDEX(T_Natures[Nature],MATCH(TRUE,ISNUMBER(FIND(T_Natures[Libellé],F5057)),0))</f>
        <v>Virement Local</v>
      </c>
    </row>
    <row r="5058" spans="2:16" x14ac:dyDescent="0.2">
      <c r="B5058" s="1">
        <f t="shared" si="234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236"/>
        <v>7517444.3799996972</v>
      </c>
      <c r="L5058" s="9" t="str">
        <f t="shared" si="235"/>
        <v>Virement Local</v>
      </c>
      <c r="P5058" s="1" t="str">
        <f t="array" ref="P5058">INDEX(T_Natures[Nature],MATCH(TRUE,ISNUMBER(FIND(T_Natures[Libellé],F5058)),0))</f>
        <v>Virement Local</v>
      </c>
    </row>
    <row r="5059" spans="2:16" x14ac:dyDescent="0.2">
      <c r="B5059" s="1">
        <f t="shared" si="234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236"/>
        <v>7517544.3799996972</v>
      </c>
      <c r="L5059" s="9" t="str">
        <f t="shared" si="235"/>
        <v>Virement Local</v>
      </c>
      <c r="P5059" s="1" t="str">
        <f t="array" ref="P5059">INDEX(T_Natures[Nature],MATCH(TRUE,ISNUMBER(FIND(T_Natures[Libellé],F5059)),0))</f>
        <v>Virement Local</v>
      </c>
    </row>
    <row r="5060" spans="2:16" x14ac:dyDescent="0.2">
      <c r="B5060" s="1">
        <f t="shared" si="234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236"/>
        <v>7517574.3799996972</v>
      </c>
      <c r="L5060" s="9" t="str">
        <f t="shared" si="235"/>
        <v>Virement Local</v>
      </c>
      <c r="P5060" s="1" t="str">
        <f t="array" ref="P5060">INDEX(T_Natures[Nature],MATCH(TRUE,ISNUMBER(FIND(T_Natures[Libellé],F5060)),0))</f>
        <v>Virement Local</v>
      </c>
    </row>
    <row r="5061" spans="2:16" x14ac:dyDescent="0.2">
      <c r="B5061" s="1">
        <f t="shared" ref="B5061:B5124" si="237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236"/>
        <v>7517674.3799996972</v>
      </c>
      <c r="L5061" s="9" t="str">
        <f t="shared" ref="L5061:L5124" si="238">IF(ISNUMBER(FIND(LEFT($R$4,$S$4),F5061))=TRUE,$T$4,IF(ISNUMBER(FIND(LEFT($R$5,$S$5),F5061))=TRUE,$T$5,IF(ISNUMBER(FIND(LEFT($R$6,$S$6),F5061))=TRUE,$T$6,IF(ISNUMBER(FIND(LEFT($R$7,$S$7),F5061))=TRUE,$T$7,IF(ISNUMBER(FIND(LEFT($R$8,$S$8),F5061))=TRUE,$T$8,IF(ISNUMBER(FIND(LEFT($R$9,$S$9),F5061))=TRUE,$T$9,IF(ISNUMBER(FIND(LEFT($R$10,$S$10),F5061))=TRUE,$T$10,IF(ISNUMBER(FIND(LEFT($R$11,$S$11),F5061))=TRUE,$T$11,IF(ISNUMBER(FIND(LEFT($R$12,$S$12),F5061))=TRUE,$T$12,IF(ISNUMBER(FIND(LEFT($R$13,$S$13),F5061))=TRUE,$T$13,IF(ISNUMBER(FIND(LEFT($R$14,$S$14),F5061))=TRUE,$T$14,IF(ISNUMBER(FIND(LEFT($R$15,$S$15),F5061))=TRUE,$T$15,IF(ISNUMBER(FIND(LEFT($R$16,$S$16),F5061))=TRUE,$T$16,IF(ISNUMBER(FIND(LEFT($R$17,$S$17),F5061))=TRUE,$T$17,IF(ISNUMBER(FIND(LEFT($R$18,$S$18),F5061))=TRUE,$T$18,IF(ISNUMBER(FIND(LEFT($R$19,$S$19),F5061))=TRUE,$T$19,IF(ISNUMBER(FIND(LEFT($R$20,$S$20),F5061))=TRUE,$T$20,IF(ISNUMBER(FIND(LEFT($R$21,$S$21),F5061))=TRUE,$T$21,IF(ISNUMBER(FIND(LEFT($R$24,$S$24),F5061))=TRUE,$T$24,IF(ISNUMBER(FIND(LEFT($R$25,$S$25),F5061))=TRUE,$T$25,IF(ISNUMBER(FIND(LEFT($R$26,$S$26),F5061))=TRUE,$T$26,IF(ISNUMBER(FIND(LEFT($R$27,$S$27),F5061))=TRUE,$T$27,IF(ISNUMBER(FIND(LEFT($R$28,$S$28),F5061))=TRUE,$T$28,IF(ISNUMBER(FIND(LEFT($R$22,$S$22),F5061))=TRUE,$T$22,IF(ISNUMBER(FIND(LEFT($R$23,$S$23),F5061))=TRUE,$T$23,IF(ISNUMBER(FIND(LEFT($R$29,$S$29),F5061))=TRUE,$T$29))))))))))))))))))))))))))</f>
        <v>Virement Local</v>
      </c>
      <c r="P5061" s="1" t="str">
        <f t="array" ref="P5061">INDEX(T_Natures[Nature],MATCH(TRUE,ISNUMBER(FIND(T_Natures[Libellé],F5061)),0))</f>
        <v>Virement Local</v>
      </c>
    </row>
    <row r="5062" spans="2:16" x14ac:dyDescent="0.2">
      <c r="B5062" s="1">
        <f t="shared" si="237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239">K5061+J5062-I5062</f>
        <v>7517724.3799996972</v>
      </c>
      <c r="L5062" s="9" t="str">
        <f t="shared" si="238"/>
        <v>Virement Local</v>
      </c>
      <c r="P5062" s="1" t="str">
        <f t="array" ref="P5062">INDEX(T_Natures[Nature],MATCH(TRUE,ISNUMBER(FIND(T_Natures[Libellé],F5062)),0))</f>
        <v>Virement Local</v>
      </c>
    </row>
    <row r="5063" spans="2:16" x14ac:dyDescent="0.2">
      <c r="B5063" s="1">
        <f t="shared" si="237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239"/>
        <v>7517899.3799996972</v>
      </c>
      <c r="L5063" s="9" t="str">
        <f t="shared" si="238"/>
        <v>Virement Local</v>
      </c>
      <c r="P5063" s="1" t="str">
        <f t="array" ref="P5063">INDEX(T_Natures[Nature],MATCH(TRUE,ISNUMBER(FIND(T_Natures[Libellé],F5063)),0))</f>
        <v>Virement Local</v>
      </c>
    </row>
    <row r="5064" spans="2:16" x14ac:dyDescent="0.2">
      <c r="B5064" s="1">
        <f t="shared" si="237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239"/>
        <v>7517924.3799996972</v>
      </c>
      <c r="L5064" s="9" t="str">
        <f t="shared" si="238"/>
        <v>Virement Local</v>
      </c>
      <c r="P5064" s="1" t="str">
        <f t="array" ref="P5064">INDEX(T_Natures[Nature],MATCH(TRUE,ISNUMBER(FIND(T_Natures[Libellé],F5064)),0))</f>
        <v>Virement Local</v>
      </c>
    </row>
    <row r="5065" spans="2:16" x14ac:dyDescent="0.2">
      <c r="B5065" s="1">
        <f t="shared" si="237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239"/>
        <v>7517974.3799996972</v>
      </c>
      <c r="L5065" s="9" t="str">
        <f t="shared" si="238"/>
        <v>Virement Local</v>
      </c>
      <c r="P5065" s="1" t="str">
        <f t="array" ref="P5065">INDEX(T_Natures[Nature],MATCH(TRUE,ISNUMBER(FIND(T_Natures[Libellé],F5065)),0))</f>
        <v>Virement Local</v>
      </c>
    </row>
    <row r="5066" spans="2:16" x14ac:dyDescent="0.2">
      <c r="B5066" s="1">
        <f t="shared" si="237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239"/>
        <v>7518124.3799996972</v>
      </c>
      <c r="L5066" s="9" t="str">
        <f t="shared" si="238"/>
        <v>Virement Local</v>
      </c>
      <c r="P5066" s="1" t="str">
        <f t="array" ref="P5066">INDEX(T_Natures[Nature],MATCH(TRUE,ISNUMBER(FIND(T_Natures[Libellé],F5066)),0))</f>
        <v>Virement Local</v>
      </c>
    </row>
    <row r="5067" spans="2:16" x14ac:dyDescent="0.2">
      <c r="B5067" s="1">
        <f t="shared" si="237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239"/>
        <v>7518224.3799996972</v>
      </c>
      <c r="L5067" s="9" t="str">
        <f t="shared" si="238"/>
        <v>Virement Local</v>
      </c>
      <c r="P5067" s="1" t="str">
        <f t="array" ref="P5067">INDEX(T_Natures[Nature],MATCH(TRUE,ISNUMBER(FIND(T_Natures[Libellé],F5067)),0))</f>
        <v>Virement Local</v>
      </c>
    </row>
    <row r="5068" spans="2:16" x14ac:dyDescent="0.2">
      <c r="B5068" s="1">
        <f t="shared" si="237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239"/>
        <v>7518224.0819996968</v>
      </c>
      <c r="L5068" s="9" t="str">
        <f t="shared" si="238"/>
        <v>Commission/Vir</v>
      </c>
      <c r="P5068" s="1" t="str">
        <f t="array" ref="P5068">INDEX(T_Natures[Nature],MATCH(TRUE,ISNUMBER(FIND(T_Natures[Libellé],F5068)),0))</f>
        <v>Commission/Vir</v>
      </c>
    </row>
    <row r="5069" spans="2:16" x14ac:dyDescent="0.2">
      <c r="B5069" s="1">
        <f t="shared" si="237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239"/>
        <v>7518223.7839996964</v>
      </c>
      <c r="L5069" s="9" t="str">
        <f t="shared" si="238"/>
        <v>Commission/Vir</v>
      </c>
      <c r="P5069" s="1" t="str">
        <f t="array" ref="P5069">INDEX(T_Natures[Nature],MATCH(TRUE,ISNUMBER(FIND(T_Natures[Libellé],F5069)),0))</f>
        <v>Commission/Vir</v>
      </c>
    </row>
    <row r="5070" spans="2:16" x14ac:dyDescent="0.2">
      <c r="B5070" s="1">
        <f t="shared" si="237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239"/>
        <v>7518223.485999696</v>
      </c>
      <c r="L5070" s="9" t="str">
        <f t="shared" si="238"/>
        <v>Commission/Vir</v>
      </c>
      <c r="P5070" s="1" t="str">
        <f t="array" ref="P5070">INDEX(T_Natures[Nature],MATCH(TRUE,ISNUMBER(FIND(T_Natures[Libellé],F5070)),0))</f>
        <v>Commission/Vir</v>
      </c>
    </row>
    <row r="5071" spans="2:16" x14ac:dyDescent="0.2">
      <c r="B5071" s="1">
        <f t="shared" si="237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239"/>
        <v>7518223.1879996955</v>
      </c>
      <c r="L5071" s="9" t="str">
        <f t="shared" si="238"/>
        <v>Commission/Vir</v>
      </c>
      <c r="P5071" s="1" t="str">
        <f t="array" ref="P5071">INDEX(T_Natures[Nature],MATCH(TRUE,ISNUMBER(FIND(T_Natures[Libellé],F5071)),0))</f>
        <v>Commission/Vir</v>
      </c>
    </row>
    <row r="5072" spans="2:16" x14ac:dyDescent="0.2">
      <c r="B5072" s="1">
        <f t="shared" si="237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239"/>
        <v>7518222.8899996951</v>
      </c>
      <c r="L5072" s="9" t="str">
        <f t="shared" si="238"/>
        <v>Commission/Vir</v>
      </c>
      <c r="P5072" s="1" t="str">
        <f t="array" ref="P5072">INDEX(T_Natures[Nature],MATCH(TRUE,ISNUMBER(FIND(T_Natures[Libellé],F5072)),0))</f>
        <v>Commission/Vir</v>
      </c>
    </row>
    <row r="5073" spans="2:16" x14ac:dyDescent="0.2">
      <c r="B5073" s="1">
        <f t="shared" si="237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239"/>
        <v>7518222.5919996947</v>
      </c>
      <c r="L5073" s="9" t="str">
        <f t="shared" si="238"/>
        <v>Commission/Vir</v>
      </c>
      <c r="P5073" s="1" t="str">
        <f t="array" ref="P5073">INDEX(T_Natures[Nature],MATCH(TRUE,ISNUMBER(FIND(T_Natures[Libellé],F5073)),0))</f>
        <v>Commission/Vir</v>
      </c>
    </row>
    <row r="5074" spans="2:16" x14ac:dyDescent="0.2">
      <c r="B5074" s="1">
        <f t="shared" si="237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239"/>
        <v>7518222.2939996943</v>
      </c>
      <c r="L5074" s="9" t="str">
        <f t="shared" si="238"/>
        <v>Commission/Vir</v>
      </c>
      <c r="P5074" s="1" t="str">
        <f t="array" ref="P5074">INDEX(T_Natures[Nature],MATCH(TRUE,ISNUMBER(FIND(T_Natures[Libellé],F5074)),0))</f>
        <v>Commission/Vir</v>
      </c>
    </row>
    <row r="5075" spans="2:16" x14ac:dyDescent="0.2">
      <c r="B5075" s="1">
        <f t="shared" si="237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239"/>
        <v>7518221.9959996939</v>
      </c>
      <c r="L5075" s="9" t="str">
        <f t="shared" si="238"/>
        <v>Commission/Vir</v>
      </c>
      <c r="P5075" s="1" t="str">
        <f t="array" ref="P5075">INDEX(T_Natures[Nature],MATCH(TRUE,ISNUMBER(FIND(T_Natures[Libellé],F5075)),0))</f>
        <v>Commission/Vir</v>
      </c>
    </row>
    <row r="5076" spans="2:16" x14ac:dyDescent="0.2">
      <c r="B5076" s="1">
        <f t="shared" si="237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239"/>
        <v>7518221.6979996935</v>
      </c>
      <c r="L5076" s="9" t="str">
        <f t="shared" si="238"/>
        <v>Commission/Vir</v>
      </c>
      <c r="P5076" s="1" t="str">
        <f t="array" ref="P5076">INDEX(T_Natures[Nature],MATCH(TRUE,ISNUMBER(FIND(T_Natures[Libellé],F5076)),0))</f>
        <v>Commission/Vir</v>
      </c>
    </row>
    <row r="5077" spans="2:16" x14ac:dyDescent="0.2">
      <c r="B5077" s="1">
        <f t="shared" si="237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239"/>
        <v>7518221.399999693</v>
      </c>
      <c r="L5077" s="9" t="str">
        <f t="shared" si="238"/>
        <v>Commission/Vir</v>
      </c>
      <c r="P5077" s="1" t="str">
        <f t="array" ref="P5077">INDEX(T_Natures[Nature],MATCH(TRUE,ISNUMBER(FIND(T_Natures[Libellé],F5077)),0))</f>
        <v>Commission/Vir</v>
      </c>
    </row>
    <row r="5078" spans="2:16" x14ac:dyDescent="0.2">
      <c r="B5078" s="1">
        <f t="shared" si="237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239"/>
        <v>7518221.1019996926</v>
      </c>
      <c r="L5078" s="9" t="str">
        <f t="shared" si="238"/>
        <v>Commission/Vir</v>
      </c>
      <c r="P5078" s="1" t="str">
        <f t="array" ref="P5078">INDEX(T_Natures[Nature],MATCH(TRUE,ISNUMBER(FIND(T_Natures[Libellé],F5078)),0))</f>
        <v>Commission/Vir</v>
      </c>
    </row>
    <row r="5079" spans="2:16" x14ac:dyDescent="0.2">
      <c r="B5079" s="1">
        <f t="shared" si="237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239"/>
        <v>7518220.8039996922</v>
      </c>
      <c r="L5079" s="9" t="str">
        <f t="shared" si="238"/>
        <v>Commission/Vir</v>
      </c>
      <c r="P5079" s="1" t="str">
        <f t="array" ref="P5079">INDEX(T_Natures[Nature],MATCH(TRUE,ISNUMBER(FIND(T_Natures[Libellé],F5079)),0))</f>
        <v>Commission/Vir</v>
      </c>
    </row>
    <row r="5080" spans="2:16" x14ac:dyDescent="0.2">
      <c r="B5080" s="1">
        <f t="shared" si="237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239"/>
        <v>7518220.5059996918</v>
      </c>
      <c r="L5080" s="9" t="str">
        <f t="shared" si="238"/>
        <v>Commission/Vir</v>
      </c>
      <c r="P5080" s="1" t="str">
        <f t="array" ref="P5080">INDEX(T_Natures[Nature],MATCH(TRUE,ISNUMBER(FIND(T_Natures[Libellé],F5080)),0))</f>
        <v>Commission/Vir</v>
      </c>
    </row>
    <row r="5081" spans="2:16" x14ac:dyDescent="0.2">
      <c r="B5081" s="1">
        <f t="shared" si="237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239"/>
        <v>7518220.2079996914</v>
      </c>
      <c r="L5081" s="9" t="str">
        <f t="shared" si="238"/>
        <v>Commission/Vir</v>
      </c>
      <c r="P5081" s="1" t="str">
        <f t="array" ref="P5081">INDEX(T_Natures[Nature],MATCH(TRUE,ISNUMBER(FIND(T_Natures[Libellé],F5081)),0))</f>
        <v>Commission/Vir</v>
      </c>
    </row>
    <row r="5082" spans="2:16" x14ac:dyDescent="0.2">
      <c r="B5082" s="1">
        <f t="shared" si="237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239"/>
        <v>7518219.9099996909</v>
      </c>
      <c r="L5082" s="9" t="str">
        <f t="shared" si="238"/>
        <v>Commission/Vir</v>
      </c>
      <c r="P5082" s="1" t="str">
        <f t="array" ref="P5082">INDEX(T_Natures[Nature],MATCH(TRUE,ISNUMBER(FIND(T_Natures[Libellé],F5082)),0))</f>
        <v>Commission/Vir</v>
      </c>
    </row>
    <row r="5083" spans="2:16" x14ac:dyDescent="0.2">
      <c r="B5083" s="1">
        <f t="shared" si="237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239"/>
        <v>7518219.6119996905</v>
      </c>
      <c r="L5083" s="9" t="str">
        <f t="shared" si="238"/>
        <v>Commission/Vir</v>
      </c>
      <c r="P5083" s="1" t="str">
        <f t="array" ref="P5083">INDEX(T_Natures[Nature],MATCH(TRUE,ISNUMBER(FIND(T_Natures[Libellé],F5083)),0))</f>
        <v>Commission/Vir</v>
      </c>
    </row>
    <row r="5084" spans="2:16" x14ac:dyDescent="0.2">
      <c r="B5084" s="1">
        <f t="shared" si="237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239"/>
        <v>7518219.3139996901</v>
      </c>
      <c r="L5084" s="9" t="str">
        <f t="shared" si="238"/>
        <v>Commission/Vir</v>
      </c>
      <c r="P5084" s="1" t="str">
        <f t="array" ref="P5084">INDEX(T_Natures[Nature],MATCH(TRUE,ISNUMBER(FIND(T_Natures[Libellé],F5084)),0))</f>
        <v>Commission/Vir</v>
      </c>
    </row>
    <row r="5085" spans="2:16" x14ac:dyDescent="0.2">
      <c r="B5085" s="1">
        <f t="shared" si="237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239"/>
        <v>7518219.0159996897</v>
      </c>
      <c r="L5085" s="9" t="str">
        <f t="shared" si="238"/>
        <v>Commission/Vir</v>
      </c>
      <c r="P5085" s="1" t="str">
        <f t="array" ref="P5085">INDEX(T_Natures[Nature],MATCH(TRUE,ISNUMBER(FIND(T_Natures[Libellé],F5085)),0))</f>
        <v>Commission/Vir</v>
      </c>
    </row>
    <row r="5086" spans="2:16" x14ac:dyDescent="0.2">
      <c r="B5086" s="1">
        <f t="shared" si="237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239"/>
        <v>7518218.7179996893</v>
      </c>
      <c r="L5086" s="9" t="str">
        <f t="shared" si="238"/>
        <v>Commission/Vir</v>
      </c>
      <c r="P5086" s="1" t="str">
        <f t="array" ref="P5086">INDEX(T_Natures[Nature],MATCH(TRUE,ISNUMBER(FIND(T_Natures[Libellé],F5086)),0))</f>
        <v>Commission/Vir</v>
      </c>
    </row>
    <row r="5087" spans="2:16" x14ac:dyDescent="0.2">
      <c r="B5087" s="1">
        <f t="shared" si="237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239"/>
        <v>7518218.4199996889</v>
      </c>
      <c r="L5087" s="9" t="str">
        <f t="shared" si="238"/>
        <v>Commission/Vir</v>
      </c>
      <c r="P5087" s="1" t="str">
        <f t="array" ref="P5087">INDEX(T_Natures[Nature],MATCH(TRUE,ISNUMBER(FIND(T_Natures[Libellé],F5087)),0))</f>
        <v>Commission/Vir</v>
      </c>
    </row>
    <row r="5088" spans="2:16" x14ac:dyDescent="0.2">
      <c r="B5088" s="1">
        <f t="shared" si="237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239"/>
        <v>7518218.1219996884</v>
      </c>
      <c r="L5088" s="9" t="str">
        <f t="shared" si="238"/>
        <v>Commission/Vir</v>
      </c>
      <c r="P5088" s="1" t="str">
        <f t="array" ref="P5088">INDEX(T_Natures[Nature],MATCH(TRUE,ISNUMBER(FIND(T_Natures[Libellé],F5088)),0))</f>
        <v>Commission/Vir</v>
      </c>
    </row>
    <row r="5089" spans="2:16" x14ac:dyDescent="0.2">
      <c r="B5089" s="1">
        <f t="shared" si="237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239"/>
        <v>7518217.823999688</v>
      </c>
      <c r="L5089" s="9" t="str">
        <f t="shared" si="238"/>
        <v>Commission/Vir</v>
      </c>
      <c r="P5089" s="1" t="str">
        <f t="array" ref="P5089">INDEX(T_Natures[Nature],MATCH(TRUE,ISNUMBER(FIND(T_Natures[Libellé],F5089)),0))</f>
        <v>Commission/Vir</v>
      </c>
    </row>
    <row r="5090" spans="2:16" x14ac:dyDescent="0.2">
      <c r="B5090" s="1">
        <f t="shared" si="237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239"/>
        <v>7518217.5259996876</v>
      </c>
      <c r="L5090" s="9" t="str">
        <f t="shared" si="238"/>
        <v>Commission/Vir</v>
      </c>
      <c r="P5090" s="1" t="str">
        <f t="array" ref="P5090">INDEX(T_Natures[Nature],MATCH(TRUE,ISNUMBER(FIND(T_Natures[Libellé],F5090)),0))</f>
        <v>Commission/Vir</v>
      </c>
    </row>
    <row r="5091" spans="2:16" x14ac:dyDescent="0.2">
      <c r="B5091" s="1">
        <f t="shared" si="237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239"/>
        <v>7518217.2279996872</v>
      </c>
      <c r="L5091" s="9" t="str">
        <f t="shared" si="238"/>
        <v>Commission/Vir</v>
      </c>
      <c r="P5091" s="1" t="str">
        <f t="array" ref="P5091">INDEX(T_Natures[Nature],MATCH(TRUE,ISNUMBER(FIND(T_Natures[Libellé],F5091)),0))</f>
        <v>Commission/Vir</v>
      </c>
    </row>
    <row r="5092" spans="2:16" x14ac:dyDescent="0.2">
      <c r="B5092" s="1">
        <f t="shared" si="237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239"/>
        <v>7518216.9299996868</v>
      </c>
      <c r="L5092" s="9" t="str">
        <f t="shared" si="238"/>
        <v>Commission/Vir</v>
      </c>
      <c r="P5092" s="1" t="str">
        <f t="array" ref="P5092">INDEX(T_Natures[Nature],MATCH(TRUE,ISNUMBER(FIND(T_Natures[Libellé],F5092)),0))</f>
        <v>Commission/Vir</v>
      </c>
    </row>
    <row r="5093" spans="2:16" x14ac:dyDescent="0.2">
      <c r="B5093" s="1">
        <f t="shared" si="237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239"/>
        <v>7518246.9299996868</v>
      </c>
      <c r="L5093" s="9" t="str">
        <f t="shared" si="238"/>
        <v>Virement</v>
      </c>
      <c r="P5093" s="1" t="str">
        <f t="array" ref="P5093">INDEX(T_Natures[Nature],MATCH(TRUE,ISNUMBER(FIND(T_Natures[Libellé],F5093)),0))</f>
        <v>Virement</v>
      </c>
    </row>
    <row r="5094" spans="2:16" x14ac:dyDescent="0.2">
      <c r="B5094" s="1">
        <f t="shared" si="237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239"/>
        <v>7518244.5499996869</v>
      </c>
      <c r="L5094" s="9" t="str">
        <f t="shared" si="238"/>
        <v>Virement</v>
      </c>
      <c r="P5094" s="1" t="str">
        <f t="array" ref="P5094">INDEX(T_Natures[Nature],MATCH(TRUE,ISNUMBER(FIND(T_Natures[Libellé],F5094)),0))</f>
        <v>Virement</v>
      </c>
    </row>
    <row r="5095" spans="2:16" x14ac:dyDescent="0.2">
      <c r="B5095" s="1">
        <f t="shared" si="237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239"/>
        <v>7518444.5499996869</v>
      </c>
      <c r="L5095" s="9" t="str">
        <f t="shared" si="238"/>
        <v>Encaissement Chq</v>
      </c>
      <c r="P5095" s="1" t="str">
        <f t="array" ref="P5095">INDEX(T_Natures[Nature],MATCH(TRUE,ISNUMBER(FIND(T_Natures[Libellé],F5095)),0))</f>
        <v>Encaissement Chq</v>
      </c>
    </row>
    <row r="5096" spans="2:16" x14ac:dyDescent="0.2">
      <c r="B5096" s="1">
        <f t="shared" si="237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239"/>
        <v>7518444.2519996865</v>
      </c>
      <c r="L5096" s="9" t="str">
        <f t="shared" si="238"/>
        <v>Commission/Vir</v>
      </c>
      <c r="P5096" s="1" t="str">
        <f t="array" ref="P5096">INDEX(T_Natures[Nature],MATCH(TRUE,ISNUMBER(FIND(T_Natures[Libellé],F5096)),0))</f>
        <v>Commission/Vir</v>
      </c>
    </row>
    <row r="5097" spans="2:16" x14ac:dyDescent="0.2">
      <c r="B5097" s="1">
        <f t="shared" si="237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239"/>
        <v>7518443.9539996861</v>
      </c>
      <c r="L5097" s="9" t="str">
        <f t="shared" si="238"/>
        <v>Commission/Vir</v>
      </c>
      <c r="P5097" s="1" t="str">
        <f t="array" ref="P5097">INDEX(T_Natures[Nature],MATCH(TRUE,ISNUMBER(FIND(T_Natures[Libellé],F5097)),0))</f>
        <v>Commission/Vir</v>
      </c>
    </row>
    <row r="5098" spans="2:16" x14ac:dyDescent="0.2">
      <c r="B5098" s="1">
        <f t="shared" si="237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239"/>
        <v>7518443.6559996856</v>
      </c>
      <c r="L5098" s="9" t="str">
        <f t="shared" si="238"/>
        <v>Commission/Vir</v>
      </c>
      <c r="P5098" s="1" t="str">
        <f t="array" ref="P5098">INDEX(T_Natures[Nature],MATCH(TRUE,ISNUMBER(FIND(T_Natures[Libellé],F5098)),0))</f>
        <v>Commission/Vir</v>
      </c>
    </row>
    <row r="5099" spans="2:16" x14ac:dyDescent="0.2">
      <c r="B5099" s="1">
        <f t="shared" si="237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239"/>
        <v>7518443.3579996852</v>
      </c>
      <c r="L5099" s="9" t="str">
        <f t="shared" si="238"/>
        <v>Commission/Vir</v>
      </c>
      <c r="P5099" s="1" t="str">
        <f t="array" ref="P5099">INDEX(T_Natures[Nature],MATCH(TRUE,ISNUMBER(FIND(T_Natures[Libellé],F5099)),0))</f>
        <v>Commission/Vir</v>
      </c>
    </row>
    <row r="5100" spans="2:16" x14ac:dyDescent="0.2">
      <c r="B5100" s="1">
        <f t="shared" si="237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239"/>
        <v>7518443.0599996848</v>
      </c>
      <c r="L5100" s="9" t="str">
        <f t="shared" si="238"/>
        <v>Commission/Vir</v>
      </c>
      <c r="P5100" s="1" t="str">
        <f t="array" ref="P5100">INDEX(T_Natures[Nature],MATCH(TRUE,ISNUMBER(FIND(T_Natures[Libellé],F5100)),0))</f>
        <v>Commission/Vir</v>
      </c>
    </row>
    <row r="5101" spans="2:16" x14ac:dyDescent="0.2">
      <c r="B5101" s="1">
        <f t="shared" si="237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239"/>
        <v>7518518.0599996848</v>
      </c>
      <c r="L5101" s="9" t="str">
        <f t="shared" si="238"/>
        <v>Versement</v>
      </c>
      <c r="P5101" s="1" t="str">
        <f t="array" ref="P5101">INDEX(T_Natures[Nature],MATCH(TRUE,ISNUMBER(FIND(T_Natures[Libellé],F5101)),0))</f>
        <v>Versement</v>
      </c>
    </row>
    <row r="5102" spans="2:16" x14ac:dyDescent="0.2">
      <c r="B5102" s="1">
        <f t="shared" si="237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239"/>
        <v>7518548.0599996848</v>
      </c>
      <c r="L5102" s="9" t="str">
        <f t="shared" si="238"/>
        <v>Virement Local</v>
      </c>
      <c r="P5102" s="1" t="str">
        <f t="array" ref="P5102">INDEX(T_Natures[Nature],MATCH(TRUE,ISNUMBER(FIND(T_Natures[Libellé],F5102)),0))</f>
        <v>Virement Local</v>
      </c>
    </row>
    <row r="5103" spans="2:16" x14ac:dyDescent="0.2">
      <c r="B5103" s="1">
        <f t="shared" si="237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239"/>
        <v>7518578.0599996848</v>
      </c>
      <c r="L5103" s="9" t="str">
        <f t="shared" si="238"/>
        <v>Virement Local</v>
      </c>
      <c r="P5103" s="1" t="str">
        <f t="array" ref="P5103">INDEX(T_Natures[Nature],MATCH(TRUE,ISNUMBER(FIND(T_Natures[Libellé],F5103)),0))</f>
        <v>Virement Local</v>
      </c>
    </row>
    <row r="5104" spans="2:16" x14ac:dyDescent="0.2">
      <c r="B5104" s="1">
        <f t="shared" si="237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239"/>
        <v>7518608.0599996848</v>
      </c>
      <c r="L5104" s="9" t="str">
        <f t="shared" si="238"/>
        <v>Virement Local</v>
      </c>
      <c r="P5104" s="1" t="str">
        <f t="array" ref="P5104">INDEX(T_Natures[Nature],MATCH(TRUE,ISNUMBER(FIND(T_Natures[Libellé],F5104)),0))</f>
        <v>Virement Local</v>
      </c>
    </row>
    <row r="5105" spans="2:16" x14ac:dyDescent="0.2">
      <c r="B5105" s="1">
        <f t="shared" si="237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239"/>
        <v>7518628.0599996848</v>
      </c>
      <c r="L5105" s="9" t="str">
        <f t="shared" si="238"/>
        <v>Virement Local</v>
      </c>
      <c r="P5105" s="1" t="str">
        <f t="array" ref="P5105">INDEX(T_Natures[Nature],MATCH(TRUE,ISNUMBER(FIND(T_Natures[Libellé],F5105)),0))</f>
        <v>Virement Local</v>
      </c>
    </row>
    <row r="5106" spans="2:16" x14ac:dyDescent="0.2">
      <c r="B5106" s="1">
        <f t="shared" si="237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239"/>
        <v>7518828.0599996848</v>
      </c>
      <c r="L5106" s="9" t="str">
        <f t="shared" si="238"/>
        <v>Virement Local</v>
      </c>
      <c r="P5106" s="1" t="str">
        <f t="array" ref="P5106">INDEX(T_Natures[Nature],MATCH(TRUE,ISNUMBER(FIND(T_Natures[Libellé],F5106)),0))</f>
        <v>Virement Local</v>
      </c>
    </row>
    <row r="5107" spans="2:16" x14ac:dyDescent="0.2">
      <c r="B5107" s="1">
        <f t="shared" si="237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239"/>
        <v>7518878.0599996848</v>
      </c>
      <c r="L5107" s="9" t="str">
        <f t="shared" si="238"/>
        <v>Virement Local</v>
      </c>
      <c r="P5107" s="1" t="str">
        <f t="array" ref="P5107">INDEX(T_Natures[Nature],MATCH(TRUE,ISNUMBER(FIND(T_Natures[Libellé],F5107)),0))</f>
        <v>Virement Local</v>
      </c>
    </row>
    <row r="5108" spans="2:16" x14ac:dyDescent="0.2">
      <c r="B5108" s="1">
        <f t="shared" si="237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239"/>
        <v>7519078.0599996848</v>
      </c>
      <c r="L5108" s="9" t="str">
        <f t="shared" si="238"/>
        <v>Versement</v>
      </c>
      <c r="P5108" s="1" t="str">
        <f t="array" ref="P5108">INDEX(T_Natures[Nature],MATCH(TRUE,ISNUMBER(FIND(T_Natures[Libellé],F5108)),0))</f>
        <v>Versement</v>
      </c>
    </row>
    <row r="5109" spans="2:16" x14ac:dyDescent="0.2">
      <c r="B5109" s="1">
        <f t="shared" si="237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239"/>
        <v>7519108.0599996848</v>
      </c>
      <c r="L5109" s="9" t="str">
        <f t="shared" si="238"/>
        <v>Virement Local</v>
      </c>
      <c r="P5109" s="1" t="str">
        <f t="array" ref="P5109">INDEX(T_Natures[Nature],MATCH(TRUE,ISNUMBER(FIND(T_Natures[Libellé],F5109)),0))</f>
        <v>Virement Local</v>
      </c>
    </row>
    <row r="5110" spans="2:16" x14ac:dyDescent="0.2">
      <c r="B5110" s="1">
        <f t="shared" si="237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239"/>
        <v>7519208.0599996848</v>
      </c>
      <c r="L5110" s="9" t="str">
        <f t="shared" si="238"/>
        <v>Virement Local</v>
      </c>
      <c r="P5110" s="1" t="str">
        <f t="array" ref="P5110">INDEX(T_Natures[Nature],MATCH(TRUE,ISNUMBER(FIND(T_Natures[Libellé],F5110)),0))</f>
        <v>Virement Local</v>
      </c>
    </row>
    <row r="5111" spans="2:16" x14ac:dyDescent="0.2">
      <c r="B5111" s="1">
        <f t="shared" si="237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239"/>
        <v>7519238.0599996848</v>
      </c>
      <c r="L5111" s="9" t="str">
        <f t="shared" si="238"/>
        <v>Virement Local</v>
      </c>
      <c r="P5111" s="1" t="str">
        <f t="array" ref="P5111">INDEX(T_Natures[Nature],MATCH(TRUE,ISNUMBER(FIND(T_Natures[Libellé],F5111)),0))</f>
        <v>Virement Local</v>
      </c>
    </row>
    <row r="5112" spans="2:16" x14ac:dyDescent="0.2">
      <c r="B5112" s="1">
        <f t="shared" si="237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239"/>
        <v>7519268.0599996848</v>
      </c>
      <c r="L5112" s="9" t="str">
        <f t="shared" si="238"/>
        <v>Virement Local</v>
      </c>
      <c r="P5112" s="1" t="str">
        <f t="array" ref="P5112">INDEX(T_Natures[Nature],MATCH(TRUE,ISNUMBER(FIND(T_Natures[Libellé],F5112)),0))</f>
        <v>Virement Local</v>
      </c>
    </row>
    <row r="5113" spans="2:16" x14ac:dyDescent="0.2">
      <c r="B5113" s="1">
        <f t="shared" si="237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239"/>
        <v>7519368.0599996848</v>
      </c>
      <c r="L5113" s="9" t="str">
        <f t="shared" si="238"/>
        <v>Virement Local</v>
      </c>
      <c r="P5113" s="1" t="str">
        <f t="array" ref="P5113">INDEX(T_Natures[Nature],MATCH(TRUE,ISNUMBER(FIND(T_Natures[Libellé],F5113)),0))</f>
        <v>Virement Local</v>
      </c>
    </row>
    <row r="5114" spans="2:16" x14ac:dyDescent="0.2">
      <c r="B5114" s="1">
        <f t="shared" si="237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239"/>
        <v>7519668.0599996848</v>
      </c>
      <c r="L5114" s="9" t="str">
        <f t="shared" si="238"/>
        <v>Virement Local</v>
      </c>
      <c r="P5114" s="1" t="str">
        <f t="array" ref="P5114">INDEX(T_Natures[Nature],MATCH(TRUE,ISNUMBER(FIND(T_Natures[Libellé],F5114)),0))</f>
        <v>Virement Local</v>
      </c>
    </row>
    <row r="5115" spans="2:16" x14ac:dyDescent="0.2">
      <c r="B5115" s="1">
        <f t="shared" si="237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239"/>
        <v>7519718.0599996848</v>
      </c>
      <c r="L5115" s="9" t="str">
        <f t="shared" si="238"/>
        <v>Virement Local</v>
      </c>
      <c r="P5115" s="1" t="str">
        <f t="array" ref="P5115">INDEX(T_Natures[Nature],MATCH(TRUE,ISNUMBER(FIND(T_Natures[Libellé],F5115)),0))</f>
        <v>Virement Local</v>
      </c>
    </row>
    <row r="5116" spans="2:16" x14ac:dyDescent="0.2">
      <c r="B5116" s="1">
        <f t="shared" si="237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239"/>
        <v>7519748.0599996848</v>
      </c>
      <c r="L5116" s="9" t="str">
        <f t="shared" si="238"/>
        <v>Virement Local</v>
      </c>
      <c r="P5116" s="1" t="str">
        <f t="array" ref="P5116">INDEX(T_Natures[Nature],MATCH(TRUE,ISNUMBER(FIND(T_Natures[Libellé],F5116)),0))</f>
        <v>Virement Local</v>
      </c>
    </row>
    <row r="5117" spans="2:16" x14ac:dyDescent="0.2">
      <c r="B5117" s="1">
        <f t="shared" si="237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239"/>
        <v>7519747.7619996844</v>
      </c>
      <c r="L5117" s="9" t="str">
        <f t="shared" si="238"/>
        <v>Commission/Vir</v>
      </c>
      <c r="P5117" s="1" t="str">
        <f t="array" ref="P5117">INDEX(T_Natures[Nature],MATCH(TRUE,ISNUMBER(FIND(T_Natures[Libellé],F5117)),0))</f>
        <v>Commission/Vir</v>
      </c>
    </row>
    <row r="5118" spans="2:16" x14ac:dyDescent="0.2">
      <c r="B5118" s="1">
        <f t="shared" si="237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239"/>
        <v>7519747.463999684</v>
      </c>
      <c r="L5118" s="9" t="str">
        <f t="shared" si="238"/>
        <v>Commission/Vir</v>
      </c>
      <c r="P5118" s="1" t="str">
        <f t="array" ref="P5118">INDEX(T_Natures[Nature],MATCH(TRUE,ISNUMBER(FIND(T_Natures[Libellé],F5118)),0))</f>
        <v>Commission/Vir</v>
      </c>
    </row>
    <row r="5119" spans="2:16" x14ac:dyDescent="0.2">
      <c r="B5119" s="1">
        <f t="shared" si="237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239"/>
        <v>7519747.1659996836</v>
      </c>
      <c r="L5119" s="9" t="str">
        <f t="shared" si="238"/>
        <v>Commission/Vir</v>
      </c>
      <c r="P5119" s="1" t="str">
        <f t="array" ref="P5119">INDEX(T_Natures[Nature],MATCH(TRUE,ISNUMBER(FIND(T_Natures[Libellé],F5119)),0))</f>
        <v>Commission/Vir</v>
      </c>
    </row>
    <row r="5120" spans="2:16" x14ac:dyDescent="0.2">
      <c r="B5120" s="1">
        <f t="shared" si="237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239"/>
        <v>7519746.8679996831</v>
      </c>
      <c r="L5120" s="9" t="str">
        <f t="shared" si="238"/>
        <v>Commission/Vir</v>
      </c>
      <c r="P5120" s="1" t="str">
        <f t="array" ref="P5120">INDEX(T_Natures[Nature],MATCH(TRUE,ISNUMBER(FIND(T_Natures[Libellé],F5120)),0))</f>
        <v>Commission/Vir</v>
      </c>
    </row>
    <row r="5121" spans="2:16" x14ac:dyDescent="0.2">
      <c r="B5121" s="1">
        <f t="shared" si="237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239"/>
        <v>7519746.5699996827</v>
      </c>
      <c r="L5121" s="9" t="str">
        <f t="shared" si="238"/>
        <v>Commission/Vir</v>
      </c>
      <c r="P5121" s="1" t="str">
        <f t="array" ref="P5121">INDEX(T_Natures[Nature],MATCH(TRUE,ISNUMBER(FIND(T_Natures[Libellé],F5121)),0))</f>
        <v>Commission/Vir</v>
      </c>
    </row>
    <row r="5122" spans="2:16" x14ac:dyDescent="0.2">
      <c r="B5122" s="1">
        <f t="shared" si="237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239"/>
        <v>7519746.2719996823</v>
      </c>
      <c r="L5122" s="9" t="str">
        <f t="shared" si="238"/>
        <v>Commission/Vir</v>
      </c>
      <c r="P5122" s="1" t="str">
        <f t="array" ref="P5122">INDEX(T_Natures[Nature],MATCH(TRUE,ISNUMBER(FIND(T_Natures[Libellé],F5122)),0))</f>
        <v>Commission/Vir</v>
      </c>
    </row>
    <row r="5123" spans="2:16" x14ac:dyDescent="0.2">
      <c r="B5123" s="1">
        <f t="shared" si="237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239"/>
        <v>7519745.9739996819</v>
      </c>
      <c r="L5123" s="9" t="str">
        <f t="shared" si="238"/>
        <v>Commission/Vir</v>
      </c>
      <c r="P5123" s="1" t="str">
        <f t="array" ref="P5123">INDEX(T_Natures[Nature],MATCH(TRUE,ISNUMBER(FIND(T_Natures[Libellé],F5123)),0))</f>
        <v>Commission/Vir</v>
      </c>
    </row>
    <row r="5124" spans="2:16" x14ac:dyDescent="0.2">
      <c r="B5124" s="1">
        <f t="shared" si="237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239"/>
        <v>7519805.9739996819</v>
      </c>
      <c r="L5124" s="9" t="str">
        <f t="shared" si="238"/>
        <v>Versement</v>
      </c>
      <c r="P5124" s="1" t="str">
        <f t="array" ref="P5124">INDEX(T_Natures[Nature],MATCH(TRUE,ISNUMBER(FIND(T_Natures[Libellé],F5124)),0))</f>
        <v>Versement</v>
      </c>
    </row>
    <row r="5125" spans="2:16" x14ac:dyDescent="0.2">
      <c r="B5125" s="1">
        <f t="shared" ref="B5125:B5188" si="240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239"/>
        <v>7520005.9739996819</v>
      </c>
      <c r="L5125" s="9" t="str">
        <f t="shared" ref="L5125:L5188" si="241">IF(ISNUMBER(FIND(LEFT($R$4,$S$4),F5125))=TRUE,$T$4,IF(ISNUMBER(FIND(LEFT($R$5,$S$5),F5125))=TRUE,$T$5,IF(ISNUMBER(FIND(LEFT($R$6,$S$6),F5125))=TRUE,$T$6,IF(ISNUMBER(FIND(LEFT($R$7,$S$7),F5125))=TRUE,$T$7,IF(ISNUMBER(FIND(LEFT($R$8,$S$8),F5125))=TRUE,$T$8,IF(ISNUMBER(FIND(LEFT($R$9,$S$9),F5125))=TRUE,$T$9,IF(ISNUMBER(FIND(LEFT($R$10,$S$10),F5125))=TRUE,$T$10,IF(ISNUMBER(FIND(LEFT($R$11,$S$11),F5125))=TRUE,$T$11,IF(ISNUMBER(FIND(LEFT($R$12,$S$12),F5125))=TRUE,$T$12,IF(ISNUMBER(FIND(LEFT($R$13,$S$13),F5125))=TRUE,$T$13,IF(ISNUMBER(FIND(LEFT($R$14,$S$14),F5125))=TRUE,$T$14,IF(ISNUMBER(FIND(LEFT($R$15,$S$15),F5125))=TRUE,$T$15,IF(ISNUMBER(FIND(LEFT($R$16,$S$16),F5125))=TRUE,$T$16,IF(ISNUMBER(FIND(LEFT($R$17,$S$17),F5125))=TRUE,$T$17,IF(ISNUMBER(FIND(LEFT($R$18,$S$18),F5125))=TRUE,$T$18,IF(ISNUMBER(FIND(LEFT($R$19,$S$19),F5125))=TRUE,$T$19,IF(ISNUMBER(FIND(LEFT($R$20,$S$20),F5125))=TRUE,$T$20,IF(ISNUMBER(FIND(LEFT($R$21,$S$21),F5125))=TRUE,$T$21,IF(ISNUMBER(FIND(LEFT($R$24,$S$24),F5125))=TRUE,$T$24,IF(ISNUMBER(FIND(LEFT($R$25,$S$25),F5125))=TRUE,$T$25,IF(ISNUMBER(FIND(LEFT($R$26,$S$26),F5125))=TRUE,$T$26,IF(ISNUMBER(FIND(LEFT($R$27,$S$27),F5125))=TRUE,$T$27,IF(ISNUMBER(FIND(LEFT($R$28,$S$28),F5125))=TRUE,$T$28,IF(ISNUMBER(FIND(LEFT($R$22,$S$22),F5125))=TRUE,$T$22,IF(ISNUMBER(FIND(LEFT($R$23,$S$23),F5125))=TRUE,$T$23,IF(ISNUMBER(FIND(LEFT($R$29,$S$29),F5125))=TRUE,$T$29))))))))))))))))))))))))))</f>
        <v>Versement</v>
      </c>
      <c r="P5125" s="1" t="str">
        <f t="array" ref="P5125">INDEX(T_Natures[Nature],MATCH(TRUE,ISNUMBER(FIND(T_Natures[Libellé],F5125)),0))</f>
        <v>Versement</v>
      </c>
    </row>
    <row r="5126" spans="2:16" x14ac:dyDescent="0.2">
      <c r="B5126" s="1">
        <f t="shared" si="240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242">K5125+J5126-I5126</f>
        <v>7520035.9739996819</v>
      </c>
      <c r="L5126" s="9" t="str">
        <f t="shared" si="241"/>
        <v>Virement Local</v>
      </c>
      <c r="P5126" s="1" t="str">
        <f t="array" ref="P5126">INDEX(T_Natures[Nature],MATCH(TRUE,ISNUMBER(FIND(T_Natures[Libellé],F5126)),0))</f>
        <v>Virement Local</v>
      </c>
    </row>
    <row r="5127" spans="2:16" x14ac:dyDescent="0.2">
      <c r="B5127" s="1">
        <f t="shared" si="240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242"/>
        <v>7520095.9739996819</v>
      </c>
      <c r="L5127" s="9" t="str">
        <f t="shared" si="241"/>
        <v>Virement Local</v>
      </c>
      <c r="P5127" s="1" t="str">
        <f t="array" ref="P5127">INDEX(T_Natures[Nature],MATCH(TRUE,ISNUMBER(FIND(T_Natures[Libellé],F5127)),0))</f>
        <v>Virement Local</v>
      </c>
    </row>
    <row r="5128" spans="2:16" x14ac:dyDescent="0.2">
      <c r="B5128" s="1">
        <f t="shared" si="240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242"/>
        <v>7520125.9739996819</v>
      </c>
      <c r="L5128" s="9" t="str">
        <f t="shared" si="241"/>
        <v>Virement Local</v>
      </c>
      <c r="P5128" s="1" t="str">
        <f t="array" ref="P5128">INDEX(T_Natures[Nature],MATCH(TRUE,ISNUMBER(FIND(T_Natures[Libellé],F5128)),0))</f>
        <v>Virement Local</v>
      </c>
    </row>
    <row r="5129" spans="2:16" x14ac:dyDescent="0.2">
      <c r="B5129" s="1">
        <f t="shared" si="240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242"/>
        <v>7520175.9739996819</v>
      </c>
      <c r="L5129" s="9" t="str">
        <f t="shared" si="241"/>
        <v>Virement Local</v>
      </c>
      <c r="P5129" s="1" t="str">
        <f t="array" ref="P5129">INDEX(T_Natures[Nature],MATCH(TRUE,ISNUMBER(FIND(T_Natures[Libellé],F5129)),0))</f>
        <v>Virement Local</v>
      </c>
    </row>
    <row r="5130" spans="2:16" x14ac:dyDescent="0.2">
      <c r="B5130" s="1">
        <f t="shared" si="240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242"/>
        <v>7520205.9739996819</v>
      </c>
      <c r="L5130" s="9" t="str">
        <f t="shared" si="241"/>
        <v>Virement Local</v>
      </c>
      <c r="P5130" s="1" t="str">
        <f t="array" ref="P5130">INDEX(T_Natures[Nature],MATCH(TRUE,ISNUMBER(FIND(T_Natures[Libellé],F5130)),0))</f>
        <v>Virement Local</v>
      </c>
    </row>
    <row r="5131" spans="2:16" x14ac:dyDescent="0.2">
      <c r="B5131" s="1">
        <f t="shared" si="240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242"/>
        <v>7520255.9739996819</v>
      </c>
      <c r="L5131" s="9" t="str">
        <f t="shared" si="241"/>
        <v>Virement Local</v>
      </c>
      <c r="P5131" s="1" t="str">
        <f t="array" ref="P5131">INDEX(T_Natures[Nature],MATCH(TRUE,ISNUMBER(FIND(T_Natures[Libellé],F5131)),0))</f>
        <v>Virement Local</v>
      </c>
    </row>
    <row r="5132" spans="2:16" x14ac:dyDescent="0.2">
      <c r="B5132" s="1">
        <f t="shared" si="240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242"/>
        <v>7520355.9739996819</v>
      </c>
      <c r="L5132" s="9" t="str">
        <f t="shared" si="241"/>
        <v>Virement Local</v>
      </c>
      <c r="P5132" s="1" t="str">
        <f t="array" ref="P5132">INDEX(T_Natures[Nature],MATCH(TRUE,ISNUMBER(FIND(T_Natures[Libellé],F5132)),0))</f>
        <v>Virement Local</v>
      </c>
    </row>
    <row r="5133" spans="2:16" x14ac:dyDescent="0.2">
      <c r="B5133" s="1">
        <f t="shared" si="240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242"/>
        <v>7520395.9739996819</v>
      </c>
      <c r="L5133" s="9" t="str">
        <f t="shared" si="241"/>
        <v>Virement Local</v>
      </c>
      <c r="P5133" s="1" t="str">
        <f t="array" ref="P5133">INDEX(T_Natures[Nature],MATCH(TRUE,ISNUMBER(FIND(T_Natures[Libellé],F5133)),0))</f>
        <v>Virement Local</v>
      </c>
    </row>
    <row r="5134" spans="2:16" x14ac:dyDescent="0.2">
      <c r="B5134" s="1">
        <f t="shared" si="240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242"/>
        <v>7520515.9739996819</v>
      </c>
      <c r="L5134" s="9" t="str">
        <f t="shared" si="241"/>
        <v>Virement Local</v>
      </c>
      <c r="P5134" s="1" t="str">
        <f t="array" ref="P5134">INDEX(T_Natures[Nature],MATCH(TRUE,ISNUMBER(FIND(T_Natures[Libellé],F5134)),0))</f>
        <v>Virement Local</v>
      </c>
    </row>
    <row r="5135" spans="2:16" x14ac:dyDescent="0.2">
      <c r="B5135" s="1">
        <f t="shared" si="240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242"/>
        <v>7520565.9739996819</v>
      </c>
      <c r="L5135" s="9" t="str">
        <f t="shared" si="241"/>
        <v>Virement Local</v>
      </c>
      <c r="P5135" s="1" t="str">
        <f t="array" ref="P5135">INDEX(T_Natures[Nature],MATCH(TRUE,ISNUMBER(FIND(T_Natures[Libellé],F5135)),0))</f>
        <v>Virement Local</v>
      </c>
    </row>
    <row r="5136" spans="2:16" x14ac:dyDescent="0.2">
      <c r="B5136" s="1">
        <f t="shared" si="240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242"/>
        <v>7520595.9739996819</v>
      </c>
      <c r="L5136" s="9" t="str">
        <f t="shared" si="241"/>
        <v>Virement Local</v>
      </c>
      <c r="P5136" s="1" t="str">
        <f t="array" ref="P5136">INDEX(T_Natures[Nature],MATCH(TRUE,ISNUMBER(FIND(T_Natures[Libellé],F5136)),0))</f>
        <v>Virement Local</v>
      </c>
    </row>
    <row r="5137" spans="2:16" x14ac:dyDescent="0.2">
      <c r="B5137" s="1">
        <f t="shared" si="240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242"/>
        <v>7520625.9739996819</v>
      </c>
      <c r="L5137" s="9" t="str">
        <f t="shared" si="241"/>
        <v>Virement Local</v>
      </c>
      <c r="P5137" s="1" t="str">
        <f t="array" ref="P5137">INDEX(T_Natures[Nature],MATCH(TRUE,ISNUMBER(FIND(T_Natures[Libellé],F5137)),0))</f>
        <v>Virement Local</v>
      </c>
    </row>
    <row r="5138" spans="2:16" x14ac:dyDescent="0.2">
      <c r="B5138" s="1">
        <f t="shared" si="240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242"/>
        <v>7521475.9739996819</v>
      </c>
      <c r="L5138" s="9" t="str">
        <f t="shared" si="241"/>
        <v>Virement Local</v>
      </c>
      <c r="P5138" s="1" t="str">
        <f t="array" ref="P5138">INDEX(T_Natures[Nature],MATCH(TRUE,ISNUMBER(FIND(T_Natures[Libellé],F5138)),0))</f>
        <v>Virement Local</v>
      </c>
    </row>
    <row r="5139" spans="2:16" x14ac:dyDescent="0.2">
      <c r="B5139" s="1">
        <f t="shared" si="240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242"/>
        <v>7521535.9739996819</v>
      </c>
      <c r="L5139" s="9" t="str">
        <f t="shared" si="241"/>
        <v>Virement Local</v>
      </c>
      <c r="P5139" s="1" t="str">
        <f t="array" ref="P5139">INDEX(T_Natures[Nature],MATCH(TRUE,ISNUMBER(FIND(T_Natures[Libellé],F5139)),0))</f>
        <v>Virement Local</v>
      </c>
    </row>
    <row r="5140" spans="2:16" x14ac:dyDescent="0.2">
      <c r="B5140" s="1">
        <f t="shared" si="240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242"/>
        <v>7521565.9739996819</v>
      </c>
      <c r="L5140" s="9" t="str">
        <f t="shared" si="241"/>
        <v>Virement Local</v>
      </c>
      <c r="P5140" s="1" t="str">
        <f t="array" ref="P5140">INDEX(T_Natures[Nature],MATCH(TRUE,ISNUMBER(FIND(T_Natures[Libellé],F5140)),0))</f>
        <v>Virement Local</v>
      </c>
    </row>
    <row r="5141" spans="2:16" x14ac:dyDescent="0.2">
      <c r="B5141" s="1">
        <f t="shared" si="240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242"/>
        <v>7521595.9739996819</v>
      </c>
      <c r="L5141" s="9" t="str">
        <f t="shared" si="241"/>
        <v>Virement Local</v>
      </c>
      <c r="P5141" s="1" t="str">
        <f t="array" ref="P5141">INDEX(T_Natures[Nature],MATCH(TRUE,ISNUMBER(FIND(T_Natures[Libellé],F5141)),0))</f>
        <v>Virement Local</v>
      </c>
    </row>
    <row r="5142" spans="2:16" x14ac:dyDescent="0.2">
      <c r="B5142" s="1">
        <f t="shared" si="240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242"/>
        <v>7521645.9739996819</v>
      </c>
      <c r="L5142" s="9" t="str">
        <f t="shared" si="241"/>
        <v>Virement Local</v>
      </c>
      <c r="P5142" s="1" t="str">
        <f t="array" ref="P5142">INDEX(T_Natures[Nature],MATCH(TRUE,ISNUMBER(FIND(T_Natures[Libellé],F5142)),0))</f>
        <v>Virement Local</v>
      </c>
    </row>
    <row r="5143" spans="2:16" x14ac:dyDescent="0.2">
      <c r="B5143" s="1">
        <f t="shared" si="240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242"/>
        <v>7521745.9739996819</v>
      </c>
      <c r="L5143" s="9" t="str">
        <f t="shared" si="241"/>
        <v>Virement Local</v>
      </c>
      <c r="P5143" s="1" t="str">
        <f t="array" ref="P5143">INDEX(T_Natures[Nature],MATCH(TRUE,ISNUMBER(FIND(T_Natures[Libellé],F5143)),0))</f>
        <v>Virement Local</v>
      </c>
    </row>
    <row r="5144" spans="2:16" x14ac:dyDescent="0.2">
      <c r="B5144" s="1">
        <f t="shared" si="240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242"/>
        <v>7521755.9739996819</v>
      </c>
      <c r="L5144" s="9" t="str">
        <f t="shared" si="241"/>
        <v>Virement Local</v>
      </c>
      <c r="P5144" s="1" t="str">
        <f t="array" ref="P5144">INDEX(T_Natures[Nature],MATCH(TRUE,ISNUMBER(FIND(T_Natures[Libellé],F5144)),0))</f>
        <v>Virement Local</v>
      </c>
    </row>
    <row r="5145" spans="2:16" x14ac:dyDescent="0.2">
      <c r="B5145" s="1">
        <f t="shared" si="240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242"/>
        <v>7521855.9739996819</v>
      </c>
      <c r="L5145" s="9" t="str">
        <f t="shared" si="241"/>
        <v>Virement Local</v>
      </c>
      <c r="P5145" s="1" t="str">
        <f t="array" ref="P5145">INDEX(T_Natures[Nature],MATCH(TRUE,ISNUMBER(FIND(T_Natures[Libellé],F5145)),0))</f>
        <v>Virement Local</v>
      </c>
    </row>
    <row r="5146" spans="2:16" x14ac:dyDescent="0.2">
      <c r="B5146" s="1">
        <f t="shared" si="240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242"/>
        <v>7521885.9739996819</v>
      </c>
      <c r="L5146" s="9" t="str">
        <f t="shared" si="241"/>
        <v>Virement Local</v>
      </c>
      <c r="P5146" s="1" t="str">
        <f t="array" ref="P5146">INDEX(T_Natures[Nature],MATCH(TRUE,ISNUMBER(FIND(T_Natures[Libellé],F5146)),0))</f>
        <v>Virement Local</v>
      </c>
    </row>
    <row r="5147" spans="2:16" x14ac:dyDescent="0.2">
      <c r="B5147" s="1">
        <f t="shared" si="240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242"/>
        <v>7521915.9739996819</v>
      </c>
      <c r="L5147" s="9" t="str">
        <f t="shared" si="241"/>
        <v>Virement Local</v>
      </c>
      <c r="P5147" s="1" t="str">
        <f t="array" ref="P5147">INDEX(T_Natures[Nature],MATCH(TRUE,ISNUMBER(FIND(T_Natures[Libellé],F5147)),0))</f>
        <v>Virement Local</v>
      </c>
    </row>
    <row r="5148" spans="2:16" x14ac:dyDescent="0.2">
      <c r="B5148" s="1">
        <f t="shared" si="240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242"/>
        <v>7521965.9739996819</v>
      </c>
      <c r="L5148" s="9" t="str">
        <f t="shared" si="241"/>
        <v>Virement Local</v>
      </c>
      <c r="P5148" s="1" t="str">
        <f t="array" ref="P5148">INDEX(T_Natures[Nature],MATCH(TRUE,ISNUMBER(FIND(T_Natures[Libellé],F5148)),0))</f>
        <v>Virement Local</v>
      </c>
    </row>
    <row r="5149" spans="2:16" x14ac:dyDescent="0.2">
      <c r="B5149" s="1">
        <f t="shared" si="240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242"/>
        <v>7521985.9739996819</v>
      </c>
      <c r="L5149" s="9" t="str">
        <f t="shared" si="241"/>
        <v>Virement Local</v>
      </c>
      <c r="P5149" s="1" t="str">
        <f t="array" ref="P5149">INDEX(T_Natures[Nature],MATCH(TRUE,ISNUMBER(FIND(T_Natures[Libellé],F5149)),0))</f>
        <v>Virement Local</v>
      </c>
    </row>
    <row r="5150" spans="2:16" x14ac:dyDescent="0.2">
      <c r="B5150" s="1">
        <f t="shared" si="240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242"/>
        <v>7522015.9739996819</v>
      </c>
      <c r="L5150" s="9" t="str">
        <f t="shared" si="241"/>
        <v>Virement Local</v>
      </c>
      <c r="P5150" s="1" t="str">
        <f t="array" ref="P5150">INDEX(T_Natures[Nature],MATCH(TRUE,ISNUMBER(FIND(T_Natures[Libellé],F5150)),0))</f>
        <v>Virement Local</v>
      </c>
    </row>
    <row r="5151" spans="2:16" x14ac:dyDescent="0.2">
      <c r="B5151" s="1">
        <f t="shared" si="240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242"/>
        <v>7522045.9739996819</v>
      </c>
      <c r="L5151" s="9" t="str">
        <f t="shared" si="241"/>
        <v>Virement Local</v>
      </c>
      <c r="P5151" s="1" t="str">
        <f t="array" ref="P5151">INDEX(T_Natures[Nature],MATCH(TRUE,ISNUMBER(FIND(T_Natures[Libellé],F5151)),0))</f>
        <v>Virement Local</v>
      </c>
    </row>
    <row r="5152" spans="2:16" x14ac:dyDescent="0.2">
      <c r="B5152" s="1">
        <f t="shared" si="240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242"/>
        <v>7522105.9739996819</v>
      </c>
      <c r="L5152" s="9" t="str">
        <f t="shared" si="241"/>
        <v>Virement Local</v>
      </c>
      <c r="P5152" s="1" t="str">
        <f t="array" ref="P5152">INDEX(T_Natures[Nature],MATCH(TRUE,ISNUMBER(FIND(T_Natures[Libellé],F5152)),0))</f>
        <v>Virement Local</v>
      </c>
    </row>
    <row r="5153" spans="2:16" x14ac:dyDescent="0.2">
      <c r="B5153" s="1">
        <f t="shared" si="240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242"/>
        <v>7522135.9739996819</v>
      </c>
      <c r="L5153" s="9" t="str">
        <f t="shared" si="241"/>
        <v>Virement Local</v>
      </c>
      <c r="P5153" s="1" t="str">
        <f t="array" ref="P5153">INDEX(T_Natures[Nature],MATCH(TRUE,ISNUMBER(FIND(T_Natures[Libellé],F5153)),0))</f>
        <v>Virement Local</v>
      </c>
    </row>
    <row r="5154" spans="2:16" x14ac:dyDescent="0.2">
      <c r="B5154" s="1">
        <f t="shared" si="240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242"/>
        <v>7522195.9739996819</v>
      </c>
      <c r="L5154" s="9" t="str">
        <f t="shared" si="241"/>
        <v>Virement Local</v>
      </c>
      <c r="P5154" s="1" t="str">
        <f t="array" ref="P5154">INDEX(T_Natures[Nature],MATCH(TRUE,ISNUMBER(FIND(T_Natures[Libellé],F5154)),0))</f>
        <v>Virement Local</v>
      </c>
    </row>
    <row r="5155" spans="2:16" x14ac:dyDescent="0.2">
      <c r="B5155" s="1">
        <f t="shared" si="240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242"/>
        <v>7522245.9739996819</v>
      </c>
      <c r="L5155" s="9" t="str">
        <f t="shared" si="241"/>
        <v>Virement Local</v>
      </c>
      <c r="P5155" s="1" t="str">
        <f t="array" ref="P5155">INDEX(T_Natures[Nature],MATCH(TRUE,ISNUMBER(FIND(T_Natures[Libellé],F5155)),0))</f>
        <v>Virement Local</v>
      </c>
    </row>
    <row r="5156" spans="2:16" x14ac:dyDescent="0.2">
      <c r="B5156" s="1">
        <f t="shared" si="240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242"/>
        <v>7522645.9739996819</v>
      </c>
      <c r="L5156" s="9" t="str">
        <f t="shared" si="241"/>
        <v>Virement Local</v>
      </c>
      <c r="P5156" s="1" t="str">
        <f t="array" ref="P5156">INDEX(T_Natures[Nature],MATCH(TRUE,ISNUMBER(FIND(T_Natures[Libellé],F5156)),0))</f>
        <v>Virement Local</v>
      </c>
    </row>
    <row r="5157" spans="2:16" x14ac:dyDescent="0.2">
      <c r="B5157" s="1">
        <f t="shared" si="240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242"/>
        <v>7522745.9739996819</v>
      </c>
      <c r="L5157" s="9" t="str">
        <f t="shared" si="241"/>
        <v>Virement Local</v>
      </c>
      <c r="P5157" s="1" t="str">
        <f t="array" ref="P5157">INDEX(T_Natures[Nature],MATCH(TRUE,ISNUMBER(FIND(T_Natures[Libellé],F5157)),0))</f>
        <v>Virement Local</v>
      </c>
    </row>
    <row r="5158" spans="2:16" x14ac:dyDescent="0.2">
      <c r="B5158" s="1">
        <f t="shared" si="240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242"/>
        <v>7522795.9739996819</v>
      </c>
      <c r="L5158" s="9" t="str">
        <f t="shared" si="241"/>
        <v>Virement Local</v>
      </c>
      <c r="P5158" s="1" t="str">
        <f t="array" ref="P5158">INDEX(T_Natures[Nature],MATCH(TRUE,ISNUMBER(FIND(T_Natures[Libellé],F5158)),0))</f>
        <v>Virement Local</v>
      </c>
    </row>
    <row r="5159" spans="2:16" x14ac:dyDescent="0.2">
      <c r="B5159" s="1">
        <f t="shared" si="240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242"/>
        <v>7522825.9739996819</v>
      </c>
      <c r="L5159" s="9" t="str">
        <f t="shared" si="241"/>
        <v>Virement Local</v>
      </c>
      <c r="P5159" s="1" t="str">
        <f t="array" ref="P5159">INDEX(T_Natures[Nature],MATCH(TRUE,ISNUMBER(FIND(T_Natures[Libellé],F5159)),0))</f>
        <v>Virement Local</v>
      </c>
    </row>
    <row r="5160" spans="2:16" x14ac:dyDescent="0.2">
      <c r="B5160" s="1">
        <f t="shared" si="240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242"/>
        <v>7522975.9739996819</v>
      </c>
      <c r="L5160" s="9" t="str">
        <f t="shared" si="241"/>
        <v>Virement Local</v>
      </c>
      <c r="P5160" s="1" t="str">
        <f t="array" ref="P5160">INDEX(T_Natures[Nature],MATCH(TRUE,ISNUMBER(FIND(T_Natures[Libellé],F5160)),0))</f>
        <v>Virement Local</v>
      </c>
    </row>
    <row r="5161" spans="2:16" x14ac:dyDescent="0.2">
      <c r="B5161" s="1">
        <f t="shared" si="240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242"/>
        <v>7523075.9739996819</v>
      </c>
      <c r="L5161" s="9" t="str">
        <f t="shared" si="241"/>
        <v>Virement Local</v>
      </c>
      <c r="P5161" s="1" t="str">
        <f t="array" ref="P5161">INDEX(T_Natures[Nature],MATCH(TRUE,ISNUMBER(FIND(T_Natures[Libellé],F5161)),0))</f>
        <v>Virement Local</v>
      </c>
    </row>
    <row r="5162" spans="2:16" x14ac:dyDescent="0.2">
      <c r="B5162" s="1">
        <f t="shared" si="240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242"/>
        <v>7523105.9739996819</v>
      </c>
      <c r="L5162" s="9" t="str">
        <f t="shared" si="241"/>
        <v>Virement Local</v>
      </c>
      <c r="P5162" s="1" t="str">
        <f t="array" ref="P5162">INDEX(T_Natures[Nature],MATCH(TRUE,ISNUMBER(FIND(T_Natures[Libellé],F5162)),0))</f>
        <v>Virement Local</v>
      </c>
    </row>
    <row r="5163" spans="2:16" x14ac:dyDescent="0.2">
      <c r="B5163" s="1">
        <f t="shared" si="240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242"/>
        <v>7523165.9739996819</v>
      </c>
      <c r="L5163" s="9" t="str">
        <f t="shared" si="241"/>
        <v>Virement Local</v>
      </c>
      <c r="P5163" s="1" t="str">
        <f t="array" ref="P5163">INDEX(T_Natures[Nature],MATCH(TRUE,ISNUMBER(FIND(T_Natures[Libellé],F5163)),0))</f>
        <v>Virement Local</v>
      </c>
    </row>
    <row r="5164" spans="2:16" x14ac:dyDescent="0.2">
      <c r="B5164" s="1">
        <f t="shared" si="240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242"/>
        <v>7523195.9739996819</v>
      </c>
      <c r="L5164" s="9" t="str">
        <f t="shared" si="241"/>
        <v>Virement Local</v>
      </c>
      <c r="P5164" s="1" t="str">
        <f t="array" ref="P5164">INDEX(T_Natures[Nature],MATCH(TRUE,ISNUMBER(FIND(T_Natures[Libellé],F5164)),0))</f>
        <v>Virement Local</v>
      </c>
    </row>
    <row r="5165" spans="2:16" x14ac:dyDescent="0.2">
      <c r="B5165" s="1">
        <f t="shared" si="240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242"/>
        <v>7523245.9739996819</v>
      </c>
      <c r="L5165" s="9" t="str">
        <f t="shared" si="241"/>
        <v>Virement Local</v>
      </c>
      <c r="P5165" s="1" t="str">
        <f t="array" ref="P5165">INDEX(T_Natures[Nature],MATCH(TRUE,ISNUMBER(FIND(T_Natures[Libellé],F5165)),0))</f>
        <v>Virement Local</v>
      </c>
    </row>
    <row r="5166" spans="2:16" x14ac:dyDescent="0.2">
      <c r="B5166" s="1">
        <f t="shared" si="240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242"/>
        <v>5523245.9739996819</v>
      </c>
      <c r="L5166" s="9" t="str">
        <f t="shared" si="241"/>
        <v>Souscription Placement</v>
      </c>
      <c r="P5166" s="1" t="str">
        <f t="array" ref="P5166">INDEX(T_Natures[Nature],MATCH(TRUE,ISNUMBER(FIND(T_Natures[Libellé],F5166)),0))</f>
        <v>Souscription Placement</v>
      </c>
    </row>
    <row r="5167" spans="2:16" x14ac:dyDescent="0.2">
      <c r="B5167" s="1">
        <f t="shared" si="240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242"/>
        <v>3523245.9739996819</v>
      </c>
      <c r="L5167" s="9" t="str">
        <f t="shared" si="241"/>
        <v>Souscription Placement</v>
      </c>
      <c r="P5167" s="1" t="str">
        <f t="array" ref="P5167">INDEX(T_Natures[Nature],MATCH(TRUE,ISNUMBER(FIND(T_Natures[Libellé],F5167)),0))</f>
        <v>Souscription Placement</v>
      </c>
    </row>
    <row r="5168" spans="2:16" x14ac:dyDescent="0.2">
      <c r="B5168" s="1">
        <f t="shared" si="240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242"/>
        <v>523245.97399968188</v>
      </c>
      <c r="L5168" s="9" t="str">
        <f t="shared" si="241"/>
        <v>Souscription Placement</v>
      </c>
      <c r="P5168" s="1" t="str">
        <f t="array" ref="P5168">INDEX(T_Natures[Nature],MATCH(TRUE,ISNUMBER(FIND(T_Natures[Libellé],F5168)),0))</f>
        <v>Souscription Placement</v>
      </c>
    </row>
    <row r="5169" spans="2:16" x14ac:dyDescent="0.2">
      <c r="B5169" s="1">
        <f t="shared" si="240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242"/>
        <v>527145.97399968188</v>
      </c>
      <c r="L5169" s="9" t="str">
        <f t="shared" si="241"/>
        <v>Virement</v>
      </c>
      <c r="P5169" s="1" t="str">
        <f t="array" ref="P5169">INDEX(T_Natures[Nature],MATCH(TRUE,ISNUMBER(FIND(T_Natures[Libellé],F5169)),0))</f>
        <v>Virement</v>
      </c>
    </row>
    <row r="5170" spans="2:16" x14ac:dyDescent="0.2">
      <c r="B5170" s="1">
        <f t="shared" si="240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242"/>
        <v>527145.67599968193</v>
      </c>
      <c r="L5170" s="9" t="str">
        <f t="shared" si="241"/>
        <v>Frais/Virement</v>
      </c>
      <c r="P5170" s="1" t="str">
        <f t="array" ref="P5170">INDEX(T_Natures[Nature],MATCH(TRUE,ISNUMBER(FIND(T_Natures[Libellé],F5170)),0))</f>
        <v>Frais/Virement</v>
      </c>
    </row>
    <row r="5171" spans="2:16" x14ac:dyDescent="0.2">
      <c r="B5171" s="1">
        <f t="shared" si="240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242"/>
        <v>527145.37799968198</v>
      </c>
      <c r="L5171" s="9" t="str">
        <f t="shared" si="241"/>
        <v>Commission/Vir</v>
      </c>
      <c r="P5171" s="1" t="str">
        <f t="array" ref="P5171">INDEX(T_Natures[Nature],MATCH(TRUE,ISNUMBER(FIND(T_Natures[Libellé],F5171)),0))</f>
        <v>Commission/Vir</v>
      </c>
    </row>
    <row r="5172" spans="2:16" x14ac:dyDescent="0.2">
      <c r="B5172" s="1">
        <f t="shared" si="240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242"/>
        <v>527145.07999968203</v>
      </c>
      <c r="L5172" s="9" t="str">
        <f t="shared" si="241"/>
        <v>Commission/Vir</v>
      </c>
      <c r="P5172" s="1" t="str">
        <f t="array" ref="P5172">INDEX(T_Natures[Nature],MATCH(TRUE,ISNUMBER(FIND(T_Natures[Libellé],F5172)),0))</f>
        <v>Commission/Vir</v>
      </c>
    </row>
    <row r="5173" spans="2:16" x14ac:dyDescent="0.2">
      <c r="B5173" s="1">
        <f t="shared" si="240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242"/>
        <v>527144.78199968208</v>
      </c>
      <c r="L5173" s="9" t="str">
        <f t="shared" si="241"/>
        <v>Commission/Vir</v>
      </c>
      <c r="P5173" s="1" t="str">
        <f t="array" ref="P5173">INDEX(T_Natures[Nature],MATCH(TRUE,ISNUMBER(FIND(T_Natures[Libellé],F5173)),0))</f>
        <v>Commission/Vir</v>
      </c>
    </row>
    <row r="5174" spans="2:16" x14ac:dyDescent="0.2">
      <c r="B5174" s="1">
        <f t="shared" si="240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242"/>
        <v>527144.48399968212</v>
      </c>
      <c r="L5174" s="9" t="str">
        <f t="shared" si="241"/>
        <v>Commission/Vir</v>
      </c>
      <c r="P5174" s="1" t="str">
        <f t="array" ref="P5174">INDEX(T_Natures[Nature],MATCH(TRUE,ISNUMBER(FIND(T_Natures[Libellé],F5174)),0))</f>
        <v>Commission/Vir</v>
      </c>
    </row>
    <row r="5175" spans="2:16" x14ac:dyDescent="0.2">
      <c r="B5175" s="1">
        <f t="shared" si="240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242"/>
        <v>527144.18599968217</v>
      </c>
      <c r="L5175" s="9" t="str">
        <f t="shared" si="241"/>
        <v>Commission/Vir</v>
      </c>
      <c r="P5175" s="1" t="str">
        <f t="array" ref="P5175">INDEX(T_Natures[Nature],MATCH(TRUE,ISNUMBER(FIND(T_Natures[Libellé],F5175)),0))</f>
        <v>Commission/Vir</v>
      </c>
    </row>
    <row r="5176" spans="2:16" x14ac:dyDescent="0.2">
      <c r="B5176" s="1">
        <f t="shared" si="240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242"/>
        <v>527143.88799968222</v>
      </c>
      <c r="L5176" s="9" t="str">
        <f t="shared" si="241"/>
        <v>Commission/Vir</v>
      </c>
      <c r="P5176" s="1" t="str">
        <f t="array" ref="P5176">INDEX(T_Natures[Nature],MATCH(TRUE,ISNUMBER(FIND(T_Natures[Libellé],F5176)),0))</f>
        <v>Commission/Vir</v>
      </c>
    </row>
    <row r="5177" spans="2:16" x14ac:dyDescent="0.2">
      <c r="B5177" s="1">
        <f t="shared" si="240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242"/>
        <v>527143.58999968227</v>
      </c>
      <c r="L5177" s="9" t="str">
        <f t="shared" si="241"/>
        <v>Commission/Vir</v>
      </c>
      <c r="P5177" s="1" t="str">
        <f t="array" ref="P5177">INDEX(T_Natures[Nature],MATCH(TRUE,ISNUMBER(FIND(T_Natures[Libellé],F5177)),0))</f>
        <v>Commission/Vir</v>
      </c>
    </row>
    <row r="5178" spans="2:16" x14ac:dyDescent="0.2">
      <c r="B5178" s="1">
        <f t="shared" si="240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242"/>
        <v>527143.29199968232</v>
      </c>
      <c r="L5178" s="9" t="str">
        <f t="shared" si="241"/>
        <v>Commission/Vir</v>
      </c>
      <c r="P5178" s="1" t="str">
        <f t="array" ref="P5178">INDEX(T_Natures[Nature],MATCH(TRUE,ISNUMBER(FIND(T_Natures[Libellé],F5178)),0))</f>
        <v>Commission/Vir</v>
      </c>
    </row>
    <row r="5179" spans="2:16" x14ac:dyDescent="0.2">
      <c r="B5179" s="1">
        <f t="shared" si="240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242"/>
        <v>527142.99399968237</v>
      </c>
      <c r="L5179" s="9" t="str">
        <f t="shared" si="241"/>
        <v>Commission/Vir</v>
      </c>
      <c r="P5179" s="1" t="str">
        <f t="array" ref="P5179">INDEX(T_Natures[Nature],MATCH(TRUE,ISNUMBER(FIND(T_Natures[Libellé],F5179)),0))</f>
        <v>Commission/Vir</v>
      </c>
    </row>
    <row r="5180" spans="2:16" x14ac:dyDescent="0.2">
      <c r="B5180" s="1">
        <f t="shared" si="240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242"/>
        <v>527142.69599968242</v>
      </c>
      <c r="L5180" s="9" t="str">
        <f t="shared" si="241"/>
        <v>Commission/Vir</v>
      </c>
      <c r="P5180" s="1" t="str">
        <f t="array" ref="P5180">INDEX(T_Natures[Nature],MATCH(TRUE,ISNUMBER(FIND(T_Natures[Libellé],F5180)),0))</f>
        <v>Commission/Vir</v>
      </c>
    </row>
    <row r="5181" spans="2:16" x14ac:dyDescent="0.2">
      <c r="B5181" s="1">
        <f t="shared" si="240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242"/>
        <v>527142.39799968246</v>
      </c>
      <c r="L5181" s="9" t="str">
        <f t="shared" si="241"/>
        <v>Commission/Vir</v>
      </c>
      <c r="P5181" s="1" t="str">
        <f t="array" ref="P5181">INDEX(T_Natures[Nature],MATCH(TRUE,ISNUMBER(FIND(T_Natures[Libellé],F5181)),0))</f>
        <v>Commission/Vir</v>
      </c>
    </row>
    <row r="5182" spans="2:16" x14ac:dyDescent="0.2">
      <c r="B5182" s="1">
        <f t="shared" si="240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242"/>
        <v>527142.09999968251</v>
      </c>
      <c r="L5182" s="9" t="str">
        <f t="shared" si="241"/>
        <v>Commission/Vir</v>
      </c>
      <c r="P5182" s="1" t="str">
        <f t="array" ref="P5182">INDEX(T_Natures[Nature],MATCH(TRUE,ISNUMBER(FIND(T_Natures[Libellé],F5182)),0))</f>
        <v>Commission/Vir</v>
      </c>
    </row>
    <row r="5183" spans="2:16" x14ac:dyDescent="0.2">
      <c r="B5183" s="1">
        <f t="shared" si="240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242"/>
        <v>527141.80199968256</v>
      </c>
      <c r="L5183" s="9" t="str">
        <f t="shared" si="241"/>
        <v>Commission/Vir</v>
      </c>
      <c r="P5183" s="1" t="str">
        <f t="array" ref="P5183">INDEX(T_Natures[Nature],MATCH(TRUE,ISNUMBER(FIND(T_Natures[Libellé],F5183)),0))</f>
        <v>Commission/Vir</v>
      </c>
    </row>
    <row r="5184" spans="2:16" x14ac:dyDescent="0.2">
      <c r="B5184" s="1">
        <f t="shared" si="240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242"/>
        <v>527141.50399968261</v>
      </c>
      <c r="L5184" s="9" t="str">
        <f t="shared" si="241"/>
        <v>Commission/Vir</v>
      </c>
      <c r="P5184" s="1" t="str">
        <f t="array" ref="P5184">INDEX(T_Natures[Nature],MATCH(TRUE,ISNUMBER(FIND(T_Natures[Libellé],F5184)),0))</f>
        <v>Commission/Vir</v>
      </c>
    </row>
    <row r="5185" spans="2:16" x14ac:dyDescent="0.2">
      <c r="B5185" s="1">
        <f t="shared" si="240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242"/>
        <v>527141.20599968266</v>
      </c>
      <c r="L5185" s="9" t="str">
        <f t="shared" si="241"/>
        <v>Commission/Vir</v>
      </c>
      <c r="P5185" s="1" t="str">
        <f t="array" ref="P5185">INDEX(T_Natures[Nature],MATCH(TRUE,ISNUMBER(FIND(T_Natures[Libellé],F5185)),0))</f>
        <v>Commission/Vir</v>
      </c>
    </row>
    <row r="5186" spans="2:16" x14ac:dyDescent="0.2">
      <c r="B5186" s="1">
        <f t="shared" si="240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242"/>
        <v>527140.90799968271</v>
      </c>
      <c r="L5186" s="9" t="str">
        <f t="shared" si="241"/>
        <v>Commission/Vir</v>
      </c>
      <c r="P5186" s="1" t="str">
        <f t="array" ref="P5186">INDEX(T_Natures[Nature],MATCH(TRUE,ISNUMBER(FIND(T_Natures[Libellé],F5186)),0))</f>
        <v>Commission/Vir</v>
      </c>
    </row>
    <row r="5187" spans="2:16" x14ac:dyDescent="0.2">
      <c r="B5187" s="1">
        <f t="shared" si="240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242"/>
        <v>527140.60999968275</v>
      </c>
      <c r="L5187" s="9" t="str">
        <f t="shared" si="241"/>
        <v>Commission/Vir</v>
      </c>
      <c r="P5187" s="1" t="str">
        <f t="array" ref="P5187">INDEX(T_Natures[Nature],MATCH(TRUE,ISNUMBER(FIND(T_Natures[Libellé],F5187)),0))</f>
        <v>Commission/Vir</v>
      </c>
    </row>
    <row r="5188" spans="2:16" x14ac:dyDescent="0.2">
      <c r="B5188" s="1">
        <f t="shared" si="240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242"/>
        <v>527140.3119996828</v>
      </c>
      <c r="L5188" s="9" t="str">
        <f t="shared" si="241"/>
        <v>Commission/Vir</v>
      </c>
      <c r="P5188" s="1" t="str">
        <f t="array" ref="P5188">INDEX(T_Natures[Nature],MATCH(TRUE,ISNUMBER(FIND(T_Natures[Libellé],F5188)),0))</f>
        <v>Commission/Vir</v>
      </c>
    </row>
    <row r="5189" spans="2:16" x14ac:dyDescent="0.2">
      <c r="B5189" s="1">
        <f t="shared" ref="B5189:B5252" si="243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242"/>
        <v>527140.01399968285</v>
      </c>
      <c r="L5189" s="9" t="str">
        <f t="shared" ref="L5189:L5252" si="244">IF(ISNUMBER(FIND(LEFT($R$4,$S$4),F5189))=TRUE,$T$4,IF(ISNUMBER(FIND(LEFT($R$5,$S$5),F5189))=TRUE,$T$5,IF(ISNUMBER(FIND(LEFT($R$6,$S$6),F5189))=TRUE,$T$6,IF(ISNUMBER(FIND(LEFT($R$7,$S$7),F5189))=TRUE,$T$7,IF(ISNUMBER(FIND(LEFT($R$8,$S$8),F5189))=TRUE,$T$8,IF(ISNUMBER(FIND(LEFT($R$9,$S$9),F5189))=TRUE,$T$9,IF(ISNUMBER(FIND(LEFT($R$10,$S$10),F5189))=TRUE,$T$10,IF(ISNUMBER(FIND(LEFT($R$11,$S$11),F5189))=TRUE,$T$11,IF(ISNUMBER(FIND(LEFT($R$12,$S$12),F5189))=TRUE,$T$12,IF(ISNUMBER(FIND(LEFT($R$13,$S$13),F5189))=TRUE,$T$13,IF(ISNUMBER(FIND(LEFT($R$14,$S$14),F5189))=TRUE,$T$14,IF(ISNUMBER(FIND(LEFT($R$15,$S$15),F5189))=TRUE,$T$15,IF(ISNUMBER(FIND(LEFT($R$16,$S$16),F5189))=TRUE,$T$16,IF(ISNUMBER(FIND(LEFT($R$17,$S$17),F5189))=TRUE,$T$17,IF(ISNUMBER(FIND(LEFT($R$18,$S$18),F5189))=TRUE,$T$18,IF(ISNUMBER(FIND(LEFT($R$19,$S$19),F5189))=TRUE,$T$19,IF(ISNUMBER(FIND(LEFT($R$20,$S$20),F5189))=TRUE,$T$20,IF(ISNUMBER(FIND(LEFT($R$21,$S$21),F5189))=TRUE,$T$21,IF(ISNUMBER(FIND(LEFT($R$24,$S$24),F5189))=TRUE,$T$24,IF(ISNUMBER(FIND(LEFT($R$25,$S$25),F5189))=TRUE,$T$25,IF(ISNUMBER(FIND(LEFT($R$26,$S$26),F5189))=TRUE,$T$26,IF(ISNUMBER(FIND(LEFT($R$27,$S$27),F5189))=TRUE,$T$27,IF(ISNUMBER(FIND(LEFT($R$28,$S$28),F5189))=TRUE,$T$28,IF(ISNUMBER(FIND(LEFT($R$22,$S$22),F5189))=TRUE,$T$22,IF(ISNUMBER(FIND(LEFT($R$23,$S$23),F5189))=TRUE,$T$23,IF(ISNUMBER(FIND(LEFT($R$29,$S$29),F5189))=TRUE,$T$29))))))))))))))))))))))))))</f>
        <v>Commission/Vir</v>
      </c>
      <c r="P5189" s="1" t="str">
        <f t="array" ref="P5189">INDEX(T_Natures[Nature],MATCH(TRUE,ISNUMBER(FIND(T_Natures[Libellé],F5189)),0))</f>
        <v>Commission/Vir</v>
      </c>
    </row>
    <row r="5190" spans="2:16" x14ac:dyDescent="0.2">
      <c r="B5190" s="1">
        <f t="shared" si="243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245">K5189+J5190-I5190</f>
        <v>527139.7159996829</v>
      </c>
      <c r="L5190" s="9" t="str">
        <f t="shared" si="244"/>
        <v>Commission/Vir</v>
      </c>
      <c r="P5190" s="1" t="str">
        <f t="array" ref="P5190">INDEX(T_Natures[Nature],MATCH(TRUE,ISNUMBER(FIND(T_Natures[Libellé],F5190)),0))</f>
        <v>Commission/Vir</v>
      </c>
    </row>
    <row r="5191" spans="2:16" x14ac:dyDescent="0.2">
      <c r="B5191" s="1">
        <f t="shared" si="243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245"/>
        <v>527139.41799968295</v>
      </c>
      <c r="L5191" s="9" t="str">
        <f t="shared" si="244"/>
        <v>Commission/Vir</v>
      </c>
      <c r="P5191" s="1" t="str">
        <f t="array" ref="P5191">INDEX(T_Natures[Nature],MATCH(TRUE,ISNUMBER(FIND(T_Natures[Libellé],F5191)),0))</f>
        <v>Commission/Vir</v>
      </c>
    </row>
    <row r="5192" spans="2:16" x14ac:dyDescent="0.2">
      <c r="B5192" s="1">
        <f t="shared" si="243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245"/>
        <v>527139.119999683</v>
      </c>
      <c r="L5192" s="9" t="str">
        <f t="shared" si="244"/>
        <v>Commission/Vir</v>
      </c>
      <c r="P5192" s="1" t="str">
        <f t="array" ref="P5192">INDEX(T_Natures[Nature],MATCH(TRUE,ISNUMBER(FIND(T_Natures[Libellé],F5192)),0))</f>
        <v>Commission/Vir</v>
      </c>
    </row>
    <row r="5193" spans="2:16" x14ac:dyDescent="0.2">
      <c r="B5193" s="1">
        <f t="shared" si="243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245"/>
        <v>527138.82199968304</v>
      </c>
      <c r="L5193" s="9" t="str">
        <f t="shared" si="244"/>
        <v>Commission/Vir</v>
      </c>
      <c r="P5193" s="1" t="str">
        <f t="array" ref="P5193">INDEX(T_Natures[Nature],MATCH(TRUE,ISNUMBER(FIND(T_Natures[Libellé],F5193)),0))</f>
        <v>Commission/Vir</v>
      </c>
    </row>
    <row r="5194" spans="2:16" x14ac:dyDescent="0.2">
      <c r="B5194" s="1">
        <f t="shared" si="243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245"/>
        <v>527138.52399968309</v>
      </c>
      <c r="L5194" s="9" t="str">
        <f t="shared" si="244"/>
        <v>Commission/Vir</v>
      </c>
      <c r="P5194" s="1" t="str">
        <f t="array" ref="P5194">INDEX(T_Natures[Nature],MATCH(TRUE,ISNUMBER(FIND(T_Natures[Libellé],F5194)),0))</f>
        <v>Commission/Vir</v>
      </c>
    </row>
    <row r="5195" spans="2:16" x14ac:dyDescent="0.2">
      <c r="B5195" s="1">
        <f t="shared" si="243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245"/>
        <v>527138.22599968314</v>
      </c>
      <c r="L5195" s="9" t="str">
        <f t="shared" si="244"/>
        <v>Commission/Vir</v>
      </c>
      <c r="P5195" s="1" t="str">
        <f t="array" ref="P5195">INDEX(T_Natures[Nature],MATCH(TRUE,ISNUMBER(FIND(T_Natures[Libellé],F5195)),0))</f>
        <v>Commission/Vir</v>
      </c>
    </row>
    <row r="5196" spans="2:16" x14ac:dyDescent="0.2">
      <c r="B5196" s="1">
        <f t="shared" si="243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245"/>
        <v>527137.92799968319</v>
      </c>
      <c r="L5196" s="9" t="str">
        <f t="shared" si="244"/>
        <v>Commission/Vir</v>
      </c>
      <c r="P5196" s="1" t="str">
        <f t="array" ref="P5196">INDEX(T_Natures[Nature],MATCH(TRUE,ISNUMBER(FIND(T_Natures[Libellé],F5196)),0))</f>
        <v>Commission/Vir</v>
      </c>
    </row>
    <row r="5197" spans="2:16" x14ac:dyDescent="0.2">
      <c r="B5197" s="1">
        <f t="shared" si="243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245"/>
        <v>527137.62999968324</v>
      </c>
      <c r="L5197" s="9" t="str">
        <f t="shared" si="244"/>
        <v>Commission/Vir</v>
      </c>
      <c r="P5197" s="1" t="str">
        <f t="array" ref="P5197">INDEX(T_Natures[Nature],MATCH(TRUE,ISNUMBER(FIND(T_Natures[Libellé],F5197)),0))</f>
        <v>Commission/Vir</v>
      </c>
    </row>
    <row r="5198" spans="2:16" x14ac:dyDescent="0.2">
      <c r="B5198" s="1">
        <f t="shared" si="243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245"/>
        <v>527137.33199968329</v>
      </c>
      <c r="L5198" s="9" t="str">
        <f t="shared" si="244"/>
        <v>Commission/Vir</v>
      </c>
      <c r="P5198" s="1" t="str">
        <f t="array" ref="P5198">INDEX(T_Natures[Nature],MATCH(TRUE,ISNUMBER(FIND(T_Natures[Libellé],F5198)),0))</f>
        <v>Commission/Vir</v>
      </c>
    </row>
    <row r="5199" spans="2:16" x14ac:dyDescent="0.2">
      <c r="B5199" s="1">
        <f t="shared" si="243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245"/>
        <v>527137.03399968334</v>
      </c>
      <c r="L5199" s="9" t="str">
        <f t="shared" si="244"/>
        <v>Commission/Vir</v>
      </c>
      <c r="P5199" s="1" t="str">
        <f t="array" ref="P5199">INDEX(T_Natures[Nature],MATCH(TRUE,ISNUMBER(FIND(T_Natures[Libellé],F5199)),0))</f>
        <v>Commission/Vir</v>
      </c>
    </row>
    <row r="5200" spans="2:16" x14ac:dyDescent="0.2">
      <c r="B5200" s="1">
        <f t="shared" si="243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245"/>
        <v>527136.73599968338</v>
      </c>
      <c r="L5200" s="9" t="str">
        <f t="shared" si="244"/>
        <v>Commission/Vir</v>
      </c>
      <c r="P5200" s="1" t="str">
        <f t="array" ref="P5200">INDEX(T_Natures[Nature],MATCH(TRUE,ISNUMBER(FIND(T_Natures[Libellé],F5200)),0))</f>
        <v>Commission/Vir</v>
      </c>
    </row>
    <row r="5201" spans="2:16" x14ac:dyDescent="0.2">
      <c r="B5201" s="1">
        <f t="shared" si="243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245"/>
        <v>527136.43799968343</v>
      </c>
      <c r="L5201" s="9" t="str">
        <f t="shared" si="244"/>
        <v>Commission/Vir</v>
      </c>
      <c r="P5201" s="1" t="str">
        <f t="array" ref="P5201">INDEX(T_Natures[Nature],MATCH(TRUE,ISNUMBER(FIND(T_Natures[Libellé],F5201)),0))</f>
        <v>Commission/Vir</v>
      </c>
    </row>
    <row r="5202" spans="2:16" x14ac:dyDescent="0.2">
      <c r="B5202" s="1">
        <f t="shared" si="243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245"/>
        <v>527136.13999968348</v>
      </c>
      <c r="L5202" s="9" t="str">
        <f t="shared" si="244"/>
        <v>Commission/Vir</v>
      </c>
      <c r="P5202" s="1" t="str">
        <f t="array" ref="P5202">INDEX(T_Natures[Nature],MATCH(TRUE,ISNUMBER(FIND(T_Natures[Libellé],F5202)),0))</f>
        <v>Commission/Vir</v>
      </c>
    </row>
    <row r="5203" spans="2:16" x14ac:dyDescent="0.2">
      <c r="B5203" s="1">
        <f t="shared" si="243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245"/>
        <v>527135.84199968353</v>
      </c>
      <c r="L5203" s="9" t="str">
        <f t="shared" si="244"/>
        <v>Commission/Vir</v>
      </c>
      <c r="P5203" s="1" t="str">
        <f t="array" ref="P5203">INDEX(T_Natures[Nature],MATCH(TRUE,ISNUMBER(FIND(T_Natures[Libellé],F5203)),0))</f>
        <v>Commission/Vir</v>
      </c>
    </row>
    <row r="5204" spans="2:16" x14ac:dyDescent="0.2">
      <c r="B5204" s="1">
        <f t="shared" si="243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245"/>
        <v>527135.54399968358</v>
      </c>
      <c r="L5204" s="9" t="str">
        <f t="shared" si="244"/>
        <v>Commission/Vir</v>
      </c>
      <c r="P5204" s="1" t="str">
        <f t="array" ref="P5204">INDEX(T_Natures[Nature],MATCH(TRUE,ISNUMBER(FIND(T_Natures[Libellé],F5204)),0))</f>
        <v>Commission/Vir</v>
      </c>
    </row>
    <row r="5205" spans="2:16" x14ac:dyDescent="0.2">
      <c r="B5205" s="1">
        <f t="shared" si="243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245"/>
        <v>527135.24599968363</v>
      </c>
      <c r="L5205" s="9" t="str">
        <f t="shared" si="244"/>
        <v>Commission/Vir</v>
      </c>
      <c r="P5205" s="1" t="str">
        <f t="array" ref="P5205">INDEX(T_Natures[Nature],MATCH(TRUE,ISNUMBER(FIND(T_Natures[Libellé],F5205)),0))</f>
        <v>Commission/Vir</v>
      </c>
    </row>
    <row r="5206" spans="2:16" x14ac:dyDescent="0.2">
      <c r="B5206" s="1">
        <f t="shared" si="243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245"/>
        <v>529635.24599968363</v>
      </c>
      <c r="L5206" s="9" t="str">
        <f t="shared" si="244"/>
        <v>Versement</v>
      </c>
      <c r="P5206" s="1" t="str">
        <f t="array" ref="P5206">INDEX(T_Natures[Nature],MATCH(TRUE,ISNUMBER(FIND(T_Natures[Libellé],F5206)),0))</f>
        <v>Versement</v>
      </c>
    </row>
    <row r="5207" spans="2:16" x14ac:dyDescent="0.2">
      <c r="B5207" s="1">
        <f t="shared" si="243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245"/>
        <v>531135.24599968363</v>
      </c>
      <c r="L5207" s="9" t="str">
        <f t="shared" si="244"/>
        <v>Versement</v>
      </c>
      <c r="P5207" s="1" t="str">
        <f t="array" ref="P5207">INDEX(T_Natures[Nature],MATCH(TRUE,ISNUMBER(FIND(T_Natures[Libellé],F5207)),0))</f>
        <v>Versement</v>
      </c>
    </row>
    <row r="5208" spans="2:16" x14ac:dyDescent="0.2">
      <c r="B5208" s="1">
        <f t="shared" si="243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245"/>
        <v>531165.24599968363</v>
      </c>
      <c r="L5208" s="9" t="str">
        <f t="shared" si="244"/>
        <v>Virement Local</v>
      </c>
      <c r="P5208" s="1" t="str">
        <f t="array" ref="P5208">INDEX(T_Natures[Nature],MATCH(TRUE,ISNUMBER(FIND(T_Natures[Libellé],F5208)),0))</f>
        <v>Virement Local</v>
      </c>
    </row>
    <row r="5209" spans="2:16" x14ac:dyDescent="0.2">
      <c r="B5209" s="1">
        <f t="shared" si="243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245"/>
        <v>531235.24599968363</v>
      </c>
      <c r="L5209" s="9" t="str">
        <f t="shared" si="244"/>
        <v>Virement Local</v>
      </c>
      <c r="P5209" s="1" t="str">
        <f t="array" ref="P5209">INDEX(T_Natures[Nature],MATCH(TRUE,ISNUMBER(FIND(T_Natures[Libellé],F5209)),0))</f>
        <v>Virement Local</v>
      </c>
    </row>
    <row r="5210" spans="2:16" x14ac:dyDescent="0.2">
      <c r="B5210" s="1">
        <f t="shared" si="243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245"/>
        <v>531285.24599968363</v>
      </c>
      <c r="L5210" s="9" t="str">
        <f t="shared" si="244"/>
        <v>Virement Local</v>
      </c>
      <c r="P5210" s="1" t="str">
        <f t="array" ref="P5210">INDEX(T_Natures[Nature],MATCH(TRUE,ISNUMBER(FIND(T_Natures[Libellé],F5210)),0))</f>
        <v>Virement Local</v>
      </c>
    </row>
    <row r="5211" spans="2:16" x14ac:dyDescent="0.2">
      <c r="B5211" s="1">
        <f t="shared" si="243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245"/>
        <v>531335.24599968363</v>
      </c>
      <c r="L5211" s="9" t="str">
        <f t="shared" si="244"/>
        <v>Virement Local</v>
      </c>
      <c r="P5211" s="1" t="str">
        <f t="array" ref="P5211">INDEX(T_Natures[Nature],MATCH(TRUE,ISNUMBER(FIND(T_Natures[Libellé],F5211)),0))</f>
        <v>Virement Local</v>
      </c>
    </row>
    <row r="5212" spans="2:16" x14ac:dyDescent="0.2">
      <c r="B5212" s="1">
        <f t="shared" si="243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245"/>
        <v>531365.24599968363</v>
      </c>
      <c r="L5212" s="9" t="str">
        <f t="shared" si="244"/>
        <v>Virement Local</v>
      </c>
      <c r="P5212" s="1" t="str">
        <f t="array" ref="P5212">INDEX(T_Natures[Nature],MATCH(TRUE,ISNUMBER(FIND(T_Natures[Libellé],F5212)),0))</f>
        <v>Virement Local</v>
      </c>
    </row>
    <row r="5213" spans="2:16" x14ac:dyDescent="0.2">
      <c r="B5213" s="1">
        <f t="shared" si="243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245"/>
        <v>531364.95999968366</v>
      </c>
      <c r="L5213" s="9" t="str">
        <f t="shared" si="244"/>
        <v>Commission/Encaissement</v>
      </c>
      <c r="P5213" s="1" t="str">
        <f t="array" ref="P5213">INDEX(T_Natures[Nature],MATCH(TRUE,ISNUMBER(FIND(T_Natures[Libellé],F5213)),0))</f>
        <v>Commission/Encaissement</v>
      </c>
    </row>
    <row r="5214" spans="2:16" x14ac:dyDescent="0.2">
      <c r="B5214" s="1">
        <f t="shared" si="243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245"/>
        <v>531364.66199968371</v>
      </c>
      <c r="L5214" s="9" t="str">
        <f t="shared" si="244"/>
        <v>Commission/Vir</v>
      </c>
      <c r="P5214" s="1" t="str">
        <f t="array" ref="P5214">INDEX(T_Natures[Nature],MATCH(TRUE,ISNUMBER(FIND(T_Natures[Libellé],F5214)),0))</f>
        <v>Commission/Vir</v>
      </c>
    </row>
    <row r="5215" spans="2:16" x14ac:dyDescent="0.2">
      <c r="B5215" s="1">
        <f t="shared" si="243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245"/>
        <v>531364.36399968376</v>
      </c>
      <c r="L5215" s="9" t="str">
        <f t="shared" si="244"/>
        <v>Commission/Vir</v>
      </c>
      <c r="P5215" s="1" t="str">
        <f t="array" ref="P5215">INDEX(T_Natures[Nature],MATCH(TRUE,ISNUMBER(FIND(T_Natures[Libellé],F5215)),0))</f>
        <v>Commission/Vir</v>
      </c>
    </row>
    <row r="5216" spans="2:16" x14ac:dyDescent="0.2">
      <c r="B5216" s="1">
        <f t="shared" si="243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245"/>
        <v>531364.06599968381</v>
      </c>
      <c r="L5216" s="9" t="str">
        <f t="shared" si="244"/>
        <v>Commission/Vir</v>
      </c>
      <c r="P5216" s="1" t="str">
        <f t="array" ref="P5216">INDEX(T_Natures[Nature],MATCH(TRUE,ISNUMBER(FIND(T_Natures[Libellé],F5216)),0))</f>
        <v>Commission/Vir</v>
      </c>
    </row>
    <row r="5217" spans="2:16" x14ac:dyDescent="0.2">
      <c r="B5217" s="1">
        <f t="shared" si="243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245"/>
        <v>531363.76799968386</v>
      </c>
      <c r="L5217" s="9" t="str">
        <f t="shared" si="244"/>
        <v>Commission/Vir</v>
      </c>
      <c r="P5217" s="1" t="str">
        <f t="array" ref="P5217">INDEX(T_Natures[Nature],MATCH(TRUE,ISNUMBER(FIND(T_Natures[Libellé],F5217)),0))</f>
        <v>Commission/Vir</v>
      </c>
    </row>
    <row r="5218" spans="2:16" x14ac:dyDescent="0.2">
      <c r="B5218" s="1">
        <f t="shared" si="243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245"/>
        <v>531363.4699996839</v>
      </c>
      <c r="L5218" s="9" t="str">
        <f t="shared" si="244"/>
        <v>Commission/Vir</v>
      </c>
      <c r="P5218" s="1" t="str">
        <f t="array" ref="P5218">INDEX(T_Natures[Nature],MATCH(TRUE,ISNUMBER(FIND(T_Natures[Libellé],F5218)),0))</f>
        <v>Commission/Vir</v>
      </c>
    </row>
    <row r="5219" spans="2:16" x14ac:dyDescent="0.2">
      <c r="B5219" s="1">
        <f t="shared" si="243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245"/>
        <v>531363.17199968395</v>
      </c>
      <c r="L5219" s="9" t="str">
        <f t="shared" si="244"/>
        <v>Commission/Vir</v>
      </c>
      <c r="P5219" s="1" t="str">
        <f t="array" ref="P5219">INDEX(T_Natures[Nature],MATCH(TRUE,ISNUMBER(FIND(T_Natures[Libellé],F5219)),0))</f>
        <v>Commission/Vir</v>
      </c>
    </row>
    <row r="5220" spans="2:16" x14ac:dyDescent="0.2">
      <c r="B5220" s="1">
        <f t="shared" si="243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245"/>
        <v>531362.873999684</v>
      </c>
      <c r="L5220" s="9" t="str">
        <f t="shared" si="244"/>
        <v>Commission/Vir</v>
      </c>
      <c r="P5220" s="1" t="str">
        <f t="array" ref="P5220">INDEX(T_Natures[Nature],MATCH(TRUE,ISNUMBER(FIND(T_Natures[Libellé],F5220)),0))</f>
        <v>Commission/Vir</v>
      </c>
    </row>
    <row r="5221" spans="2:16" x14ac:dyDescent="0.2">
      <c r="B5221" s="1">
        <f t="shared" si="243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245"/>
        <v>531362.57599968405</v>
      </c>
      <c r="L5221" s="9" t="str">
        <f t="shared" si="244"/>
        <v>Commission/Vir</v>
      </c>
      <c r="P5221" s="1" t="str">
        <f t="array" ref="P5221">INDEX(T_Natures[Nature],MATCH(TRUE,ISNUMBER(FIND(T_Natures[Libellé],F5221)),0))</f>
        <v>Commission/Vir</v>
      </c>
    </row>
    <row r="5222" spans="2:16" x14ac:dyDescent="0.2">
      <c r="B5222" s="1">
        <f t="shared" si="243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245"/>
        <v>531362.2779996841</v>
      </c>
      <c r="L5222" s="9" t="str">
        <f t="shared" si="244"/>
        <v>Commission/Vir</v>
      </c>
      <c r="P5222" s="1" t="str">
        <f t="array" ref="P5222">INDEX(T_Natures[Nature],MATCH(TRUE,ISNUMBER(FIND(T_Natures[Libellé],F5222)),0))</f>
        <v>Commission/Vir</v>
      </c>
    </row>
    <row r="5223" spans="2:16" x14ac:dyDescent="0.2">
      <c r="B5223" s="1">
        <f t="shared" si="243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245"/>
        <v>531361.97999968415</v>
      </c>
      <c r="L5223" s="9" t="str">
        <f t="shared" si="244"/>
        <v>Commission/Vir</v>
      </c>
      <c r="P5223" s="1" t="str">
        <f t="array" ref="P5223">INDEX(T_Natures[Nature],MATCH(TRUE,ISNUMBER(FIND(T_Natures[Libellé],F5223)),0))</f>
        <v>Commission/Vir</v>
      </c>
    </row>
    <row r="5224" spans="2:16" x14ac:dyDescent="0.2">
      <c r="B5224" s="1">
        <f t="shared" si="243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245"/>
        <v>531361.6819996842</v>
      </c>
      <c r="L5224" s="9" t="str">
        <f t="shared" si="244"/>
        <v>Commission/Vir</v>
      </c>
      <c r="P5224" s="1" t="str">
        <f t="array" ref="P5224">INDEX(T_Natures[Nature],MATCH(TRUE,ISNUMBER(FIND(T_Natures[Libellé],F5224)),0))</f>
        <v>Commission/Vir</v>
      </c>
    </row>
    <row r="5225" spans="2:16" x14ac:dyDescent="0.2">
      <c r="B5225" s="1">
        <f t="shared" si="243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245"/>
        <v>531361.38399968424</v>
      </c>
      <c r="L5225" s="9" t="str">
        <f t="shared" si="244"/>
        <v>Commission/Vir</v>
      </c>
      <c r="P5225" s="1" t="str">
        <f t="array" ref="P5225">INDEX(T_Natures[Nature],MATCH(TRUE,ISNUMBER(FIND(T_Natures[Libellé],F5225)),0))</f>
        <v>Commission/Vir</v>
      </c>
    </row>
    <row r="5226" spans="2:16" x14ac:dyDescent="0.2">
      <c r="B5226" s="1">
        <f t="shared" si="243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245"/>
        <v>531361.08599968429</v>
      </c>
      <c r="L5226" s="9" t="str">
        <f t="shared" si="244"/>
        <v>Commission/Vir</v>
      </c>
      <c r="P5226" s="1" t="str">
        <f t="array" ref="P5226">INDEX(T_Natures[Nature],MATCH(TRUE,ISNUMBER(FIND(T_Natures[Libellé],F5226)),0))</f>
        <v>Commission/Vir</v>
      </c>
    </row>
    <row r="5227" spans="2:16" x14ac:dyDescent="0.2">
      <c r="B5227" s="1">
        <f t="shared" si="243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245"/>
        <v>531360.78799968434</v>
      </c>
      <c r="L5227" s="9" t="str">
        <f t="shared" si="244"/>
        <v>Commission/Vir</v>
      </c>
      <c r="P5227" s="1" t="str">
        <f t="array" ref="P5227">INDEX(T_Natures[Nature],MATCH(TRUE,ISNUMBER(FIND(T_Natures[Libellé],F5227)),0))</f>
        <v>Commission/Vir</v>
      </c>
    </row>
    <row r="5228" spans="2:16" x14ac:dyDescent="0.2">
      <c r="B5228" s="1">
        <f t="shared" si="243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245"/>
        <v>531360.48999968439</v>
      </c>
      <c r="L5228" s="9" t="str">
        <f t="shared" si="244"/>
        <v>Commission/Vir</v>
      </c>
      <c r="P5228" s="1" t="str">
        <f t="array" ref="P5228">INDEX(T_Natures[Nature],MATCH(TRUE,ISNUMBER(FIND(T_Natures[Libellé],F5228)),0))</f>
        <v>Commission/Vir</v>
      </c>
    </row>
    <row r="5229" spans="2:16" x14ac:dyDescent="0.2">
      <c r="B5229" s="1">
        <f t="shared" si="243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245"/>
        <v>531360.19199968444</v>
      </c>
      <c r="L5229" s="9" t="str">
        <f t="shared" si="244"/>
        <v>Commission/Vir</v>
      </c>
      <c r="P5229" s="1" t="str">
        <f t="array" ref="P5229">INDEX(T_Natures[Nature],MATCH(TRUE,ISNUMBER(FIND(T_Natures[Libellé],F5229)),0))</f>
        <v>Commission/Vir</v>
      </c>
    </row>
    <row r="5230" spans="2:16" x14ac:dyDescent="0.2">
      <c r="B5230" s="1">
        <f t="shared" si="243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245"/>
        <v>531359.89399968449</v>
      </c>
      <c r="L5230" s="9" t="str">
        <f t="shared" si="244"/>
        <v>Commission/Vir</v>
      </c>
      <c r="P5230" s="1" t="str">
        <f t="array" ref="P5230">INDEX(T_Natures[Nature],MATCH(TRUE,ISNUMBER(FIND(T_Natures[Libellé],F5230)),0))</f>
        <v>Commission/Vir</v>
      </c>
    </row>
    <row r="5231" spans="2:16" x14ac:dyDescent="0.2">
      <c r="B5231" s="1">
        <f t="shared" si="243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245"/>
        <v>531359.59599968453</v>
      </c>
      <c r="L5231" s="9" t="str">
        <f t="shared" si="244"/>
        <v>Commission/Vir</v>
      </c>
      <c r="P5231" s="1" t="str">
        <f t="array" ref="P5231">INDEX(T_Natures[Nature],MATCH(TRUE,ISNUMBER(FIND(T_Natures[Libellé],F5231)),0))</f>
        <v>Commission/Vir</v>
      </c>
    </row>
    <row r="5232" spans="2:16" x14ac:dyDescent="0.2">
      <c r="B5232" s="1">
        <f t="shared" si="243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245"/>
        <v>531359.29799968458</v>
      </c>
      <c r="L5232" s="9" t="str">
        <f t="shared" si="244"/>
        <v>Commission/Vir</v>
      </c>
      <c r="P5232" s="1" t="str">
        <f t="array" ref="P5232">INDEX(T_Natures[Nature],MATCH(TRUE,ISNUMBER(FIND(T_Natures[Libellé],F5232)),0))</f>
        <v>Commission/Vir</v>
      </c>
    </row>
    <row r="5233" spans="2:16" x14ac:dyDescent="0.2">
      <c r="B5233" s="1">
        <f t="shared" si="243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245"/>
        <v>532359.29799968458</v>
      </c>
      <c r="L5233" s="9" t="str">
        <f t="shared" si="244"/>
        <v>Virement</v>
      </c>
      <c r="P5233" s="1" t="str">
        <f t="array" ref="P5233">INDEX(T_Natures[Nature],MATCH(TRUE,ISNUMBER(FIND(T_Natures[Libellé],F5233)),0))</f>
        <v>Virement</v>
      </c>
    </row>
    <row r="5234" spans="2:16" x14ac:dyDescent="0.2">
      <c r="B5234" s="1">
        <f t="shared" si="243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245"/>
        <v>532356.91799968458</v>
      </c>
      <c r="L5234" s="9" t="str">
        <f t="shared" si="244"/>
        <v>Virement</v>
      </c>
      <c r="P5234" s="1" t="str">
        <f t="array" ref="P5234">INDEX(T_Natures[Nature],MATCH(TRUE,ISNUMBER(FIND(T_Natures[Libellé],F5234)),0))</f>
        <v>Virement</v>
      </c>
    </row>
    <row r="5235" spans="2:16" x14ac:dyDescent="0.2">
      <c r="B5235" s="1">
        <f t="shared" si="243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245"/>
        <v>532456.91799968458</v>
      </c>
      <c r="L5235" s="9" t="str">
        <f t="shared" si="244"/>
        <v>Versement</v>
      </c>
      <c r="P5235" s="1" t="str">
        <f t="array" ref="P5235">INDEX(T_Natures[Nature],MATCH(TRUE,ISNUMBER(FIND(T_Natures[Libellé],F5235)),0))</f>
        <v>Versement</v>
      </c>
    </row>
    <row r="5236" spans="2:16" x14ac:dyDescent="0.2">
      <c r="B5236" s="1">
        <f t="shared" si="243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245"/>
        <v>532576.91799968458</v>
      </c>
      <c r="L5236" s="9" t="str">
        <f t="shared" si="244"/>
        <v>Versement</v>
      </c>
      <c r="P5236" s="1" t="str">
        <f t="array" ref="P5236">INDEX(T_Natures[Nature],MATCH(TRUE,ISNUMBER(FIND(T_Natures[Libellé],F5236)),0))</f>
        <v>Versement</v>
      </c>
    </row>
    <row r="5237" spans="2:16" x14ac:dyDescent="0.2">
      <c r="B5237" s="1">
        <f t="shared" si="243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245"/>
        <v>532696.91799968458</v>
      </c>
      <c r="L5237" s="9" t="str">
        <f t="shared" si="244"/>
        <v>Versement</v>
      </c>
      <c r="P5237" s="1" t="str">
        <f t="array" ref="P5237">INDEX(T_Natures[Nature],MATCH(TRUE,ISNUMBER(FIND(T_Natures[Libellé],F5237)),0))</f>
        <v>Versement</v>
      </c>
    </row>
    <row r="5238" spans="2:16" x14ac:dyDescent="0.2">
      <c r="B5238" s="1">
        <f t="shared" si="243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245"/>
        <v>533396.91799968458</v>
      </c>
      <c r="L5238" s="9" t="str">
        <f t="shared" si="244"/>
        <v>Versement</v>
      </c>
      <c r="P5238" s="1" t="str">
        <f t="array" ref="P5238">INDEX(T_Natures[Nature],MATCH(TRUE,ISNUMBER(FIND(T_Natures[Libellé],F5238)),0))</f>
        <v>Versement</v>
      </c>
    </row>
    <row r="5239" spans="2:16" x14ac:dyDescent="0.2">
      <c r="B5239" s="1">
        <f t="shared" si="243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245"/>
        <v>533516.91799968458</v>
      </c>
      <c r="L5239" s="9" t="str">
        <f t="shared" si="244"/>
        <v>Virement Local</v>
      </c>
      <c r="P5239" s="1" t="str">
        <f t="array" ref="P5239">INDEX(T_Natures[Nature],MATCH(TRUE,ISNUMBER(FIND(T_Natures[Libellé],F5239)),0))</f>
        <v>Virement Local</v>
      </c>
    </row>
    <row r="5240" spans="2:16" x14ac:dyDescent="0.2">
      <c r="B5240" s="1">
        <f t="shared" si="243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245"/>
        <v>533586.91799968458</v>
      </c>
      <c r="L5240" s="9" t="str">
        <f t="shared" si="244"/>
        <v>Virement Local</v>
      </c>
      <c r="P5240" s="1" t="str">
        <f t="array" ref="P5240">INDEX(T_Natures[Nature],MATCH(TRUE,ISNUMBER(FIND(T_Natures[Libellé],F5240)),0))</f>
        <v>Virement Local</v>
      </c>
    </row>
    <row r="5241" spans="2:16" x14ac:dyDescent="0.2">
      <c r="B5241" s="1">
        <f t="shared" si="243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245"/>
        <v>533611.91799968458</v>
      </c>
      <c r="L5241" s="9" t="str">
        <f t="shared" si="244"/>
        <v>Virement Local</v>
      </c>
      <c r="P5241" s="1" t="str">
        <f t="array" ref="P5241">INDEX(T_Natures[Nature],MATCH(TRUE,ISNUMBER(FIND(T_Natures[Libellé],F5241)),0))</f>
        <v>Virement Local</v>
      </c>
    </row>
    <row r="5242" spans="2:16" x14ac:dyDescent="0.2">
      <c r="B5242" s="1">
        <f t="shared" si="243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245"/>
        <v>533661.91799968458</v>
      </c>
      <c r="L5242" s="9" t="str">
        <f t="shared" si="244"/>
        <v>Virement Local</v>
      </c>
      <c r="P5242" s="1" t="str">
        <f t="array" ref="P5242">INDEX(T_Natures[Nature],MATCH(TRUE,ISNUMBER(FIND(T_Natures[Libellé],F5242)),0))</f>
        <v>Virement Local</v>
      </c>
    </row>
    <row r="5243" spans="2:16" x14ac:dyDescent="0.2">
      <c r="B5243" s="1">
        <f t="shared" si="243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245"/>
        <v>533721.91799968458</v>
      </c>
      <c r="L5243" s="9" t="str">
        <f t="shared" si="244"/>
        <v>Virement Local</v>
      </c>
      <c r="P5243" s="1" t="str">
        <f t="array" ref="P5243">INDEX(T_Natures[Nature],MATCH(TRUE,ISNUMBER(FIND(T_Natures[Libellé],F5243)),0))</f>
        <v>Virement Local</v>
      </c>
    </row>
    <row r="5244" spans="2:16" x14ac:dyDescent="0.2">
      <c r="B5244" s="1">
        <f t="shared" si="243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245"/>
        <v>533771.91799968458</v>
      </c>
      <c r="L5244" s="9" t="str">
        <f t="shared" si="244"/>
        <v>Virement Local</v>
      </c>
      <c r="P5244" s="1" t="str">
        <f t="array" ref="P5244">INDEX(T_Natures[Nature],MATCH(TRUE,ISNUMBER(FIND(T_Natures[Libellé],F5244)),0))</f>
        <v>Virement Local</v>
      </c>
    </row>
    <row r="5245" spans="2:16" x14ac:dyDescent="0.2">
      <c r="B5245" s="1">
        <f t="shared" si="243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245"/>
        <v>533801.91799968458</v>
      </c>
      <c r="L5245" s="9" t="str">
        <f t="shared" si="244"/>
        <v>Virement Local</v>
      </c>
      <c r="P5245" s="1" t="str">
        <f t="array" ref="P5245">INDEX(T_Natures[Nature],MATCH(TRUE,ISNUMBER(FIND(T_Natures[Libellé],F5245)),0))</f>
        <v>Virement Local</v>
      </c>
    </row>
    <row r="5246" spans="2:16" x14ac:dyDescent="0.2">
      <c r="B5246" s="1">
        <f t="shared" si="243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245"/>
        <v>533851.91799968458</v>
      </c>
      <c r="L5246" s="9" t="str">
        <f t="shared" si="244"/>
        <v>Virement Local</v>
      </c>
      <c r="P5246" s="1" t="str">
        <f t="array" ref="P5246">INDEX(T_Natures[Nature],MATCH(TRUE,ISNUMBER(FIND(T_Natures[Libellé],F5246)),0))</f>
        <v>Virement Local</v>
      </c>
    </row>
    <row r="5247" spans="2:16" x14ac:dyDescent="0.2">
      <c r="B5247" s="1">
        <f t="shared" si="243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245"/>
        <v>533901.91799968458</v>
      </c>
      <c r="L5247" s="9" t="str">
        <f t="shared" si="244"/>
        <v>Virement Local</v>
      </c>
      <c r="P5247" s="1" t="str">
        <f t="array" ref="P5247">INDEX(T_Natures[Nature],MATCH(TRUE,ISNUMBER(FIND(T_Natures[Libellé],F5247)),0))</f>
        <v>Virement Local</v>
      </c>
    </row>
    <row r="5248" spans="2:16" x14ac:dyDescent="0.2">
      <c r="B5248" s="1">
        <f t="shared" si="243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245"/>
        <v>533951.91799968458</v>
      </c>
      <c r="L5248" s="9" t="str">
        <f t="shared" si="244"/>
        <v>Virement Local</v>
      </c>
      <c r="P5248" s="1" t="str">
        <f t="array" ref="P5248">INDEX(T_Natures[Nature],MATCH(TRUE,ISNUMBER(FIND(T_Natures[Libellé],F5248)),0))</f>
        <v>Virement Local</v>
      </c>
    </row>
    <row r="5249" spans="2:16" x14ac:dyDescent="0.2">
      <c r="B5249" s="1">
        <f t="shared" si="243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245"/>
        <v>534101.91799968458</v>
      </c>
      <c r="L5249" s="9" t="str">
        <f t="shared" si="244"/>
        <v>Virement Local</v>
      </c>
      <c r="P5249" s="1" t="str">
        <f t="array" ref="P5249">INDEX(T_Natures[Nature],MATCH(TRUE,ISNUMBER(FIND(T_Natures[Libellé],F5249)),0))</f>
        <v>Virement Local</v>
      </c>
    </row>
    <row r="5250" spans="2:16" x14ac:dyDescent="0.2">
      <c r="B5250" s="1">
        <f t="shared" si="243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245"/>
        <v>534141.91799968458</v>
      </c>
      <c r="L5250" s="9" t="str">
        <f t="shared" si="244"/>
        <v>Virement Local</v>
      </c>
      <c r="P5250" s="1" t="str">
        <f t="array" ref="P5250">INDEX(T_Natures[Nature],MATCH(TRUE,ISNUMBER(FIND(T_Natures[Libellé],F5250)),0))</f>
        <v>Virement Local</v>
      </c>
    </row>
    <row r="5251" spans="2:16" x14ac:dyDescent="0.2">
      <c r="B5251" s="1">
        <f t="shared" si="243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245"/>
        <v>534641.91799968458</v>
      </c>
      <c r="L5251" s="9" t="str">
        <f t="shared" si="244"/>
        <v>Virement Local</v>
      </c>
      <c r="P5251" s="1" t="str">
        <f t="array" ref="P5251">INDEX(T_Natures[Nature],MATCH(TRUE,ISNUMBER(FIND(T_Natures[Libellé],F5251)),0))</f>
        <v>Virement Local</v>
      </c>
    </row>
    <row r="5252" spans="2:16" x14ac:dyDescent="0.2">
      <c r="B5252" s="1">
        <f t="shared" si="243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245"/>
        <v>534741.91799968458</v>
      </c>
      <c r="L5252" s="9" t="str">
        <f t="shared" si="244"/>
        <v>Virement Local</v>
      </c>
      <c r="P5252" s="1" t="str">
        <f t="array" ref="P5252">INDEX(T_Natures[Nature],MATCH(TRUE,ISNUMBER(FIND(T_Natures[Libellé],F5252)),0))</f>
        <v>Virement Local</v>
      </c>
    </row>
    <row r="5253" spans="2:16" x14ac:dyDescent="0.2">
      <c r="B5253" s="1">
        <f t="shared" ref="B5253:B5316" si="246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245"/>
        <v>534791.91799968458</v>
      </c>
      <c r="L5253" s="9" t="str">
        <f t="shared" ref="L5253:L5316" si="247">IF(ISNUMBER(FIND(LEFT($R$4,$S$4),F5253))=TRUE,$T$4,IF(ISNUMBER(FIND(LEFT($R$5,$S$5),F5253))=TRUE,$T$5,IF(ISNUMBER(FIND(LEFT($R$6,$S$6),F5253))=TRUE,$T$6,IF(ISNUMBER(FIND(LEFT($R$7,$S$7),F5253))=TRUE,$T$7,IF(ISNUMBER(FIND(LEFT($R$8,$S$8),F5253))=TRUE,$T$8,IF(ISNUMBER(FIND(LEFT($R$9,$S$9),F5253))=TRUE,$T$9,IF(ISNUMBER(FIND(LEFT($R$10,$S$10),F5253))=TRUE,$T$10,IF(ISNUMBER(FIND(LEFT($R$11,$S$11),F5253))=TRUE,$T$11,IF(ISNUMBER(FIND(LEFT($R$12,$S$12),F5253))=TRUE,$T$12,IF(ISNUMBER(FIND(LEFT($R$13,$S$13),F5253))=TRUE,$T$13,IF(ISNUMBER(FIND(LEFT($R$14,$S$14),F5253))=TRUE,$T$14,IF(ISNUMBER(FIND(LEFT($R$15,$S$15),F5253))=TRUE,$T$15,IF(ISNUMBER(FIND(LEFT($R$16,$S$16),F5253))=TRUE,$T$16,IF(ISNUMBER(FIND(LEFT($R$17,$S$17),F5253))=TRUE,$T$17,IF(ISNUMBER(FIND(LEFT($R$18,$S$18),F5253))=TRUE,$T$18,IF(ISNUMBER(FIND(LEFT($R$19,$S$19),F5253))=TRUE,$T$19,IF(ISNUMBER(FIND(LEFT($R$20,$S$20),F5253))=TRUE,$T$20,IF(ISNUMBER(FIND(LEFT($R$21,$S$21),F5253))=TRUE,$T$21,IF(ISNUMBER(FIND(LEFT($R$24,$S$24),F5253))=TRUE,$T$24,IF(ISNUMBER(FIND(LEFT($R$25,$S$25),F5253))=TRUE,$T$25,IF(ISNUMBER(FIND(LEFT($R$26,$S$26),F5253))=TRUE,$T$26,IF(ISNUMBER(FIND(LEFT($R$27,$S$27),F5253))=TRUE,$T$27,IF(ISNUMBER(FIND(LEFT($R$28,$S$28),F5253))=TRUE,$T$28,IF(ISNUMBER(FIND(LEFT($R$22,$S$22),F5253))=TRUE,$T$22,IF(ISNUMBER(FIND(LEFT($R$23,$S$23),F5253))=TRUE,$T$23,IF(ISNUMBER(FIND(LEFT($R$29,$S$29),F5253))=TRUE,$T$29))))))))))))))))))))))))))</f>
        <v>Virement Local</v>
      </c>
      <c r="P5253" s="1" t="str">
        <f t="array" ref="P5253">INDEX(T_Natures[Nature],MATCH(TRUE,ISNUMBER(FIND(T_Natures[Libellé],F5253)),0))</f>
        <v>Virement Local</v>
      </c>
    </row>
    <row r="5254" spans="2:16" x14ac:dyDescent="0.2">
      <c r="B5254" s="1">
        <f t="shared" si="246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248">K5253+J5254-I5254</f>
        <v>534791.61999968463</v>
      </c>
      <c r="L5254" s="9" t="str">
        <f t="shared" si="247"/>
        <v>Commission/Vir</v>
      </c>
      <c r="P5254" s="1" t="str">
        <f t="array" ref="P5254">INDEX(T_Natures[Nature],MATCH(TRUE,ISNUMBER(FIND(T_Natures[Libellé],F5254)),0))</f>
        <v>Commission/Vir</v>
      </c>
    </row>
    <row r="5255" spans="2:16" x14ac:dyDescent="0.2">
      <c r="B5255" s="1">
        <f t="shared" si="246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248"/>
        <v>534791.32199968467</v>
      </c>
      <c r="L5255" s="9" t="str">
        <f t="shared" si="247"/>
        <v>Commission/Vir</v>
      </c>
      <c r="P5255" s="1" t="str">
        <f t="array" ref="P5255">INDEX(T_Natures[Nature],MATCH(TRUE,ISNUMBER(FIND(T_Natures[Libellé],F5255)),0))</f>
        <v>Commission/Vir</v>
      </c>
    </row>
    <row r="5256" spans="2:16" x14ac:dyDescent="0.2">
      <c r="B5256" s="1">
        <f t="shared" si="246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248"/>
        <v>534791.02399968472</v>
      </c>
      <c r="L5256" s="9" t="str">
        <f t="shared" si="247"/>
        <v>Commission/Vir</v>
      </c>
      <c r="P5256" s="1" t="str">
        <f t="array" ref="P5256">INDEX(T_Natures[Nature],MATCH(TRUE,ISNUMBER(FIND(T_Natures[Libellé],F5256)),0))</f>
        <v>Commission/Vir</v>
      </c>
    </row>
    <row r="5257" spans="2:16" x14ac:dyDescent="0.2">
      <c r="B5257" s="1">
        <f t="shared" si="246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248"/>
        <v>534790.72599968477</v>
      </c>
      <c r="L5257" s="9" t="str">
        <f t="shared" si="247"/>
        <v>Commission/Vir</v>
      </c>
      <c r="P5257" s="1" t="str">
        <f t="array" ref="P5257">INDEX(T_Natures[Nature],MATCH(TRUE,ISNUMBER(FIND(T_Natures[Libellé],F5257)),0))</f>
        <v>Commission/Vir</v>
      </c>
    </row>
    <row r="5258" spans="2:16" x14ac:dyDescent="0.2">
      <c r="B5258" s="1">
        <f t="shared" si="246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248"/>
        <v>534790.42799968482</v>
      </c>
      <c r="L5258" s="9" t="str">
        <f t="shared" si="247"/>
        <v>Commission/Vir</v>
      </c>
      <c r="P5258" s="1" t="str">
        <f t="array" ref="P5258">INDEX(T_Natures[Nature],MATCH(TRUE,ISNUMBER(FIND(T_Natures[Libellé],F5258)),0))</f>
        <v>Commission/Vir</v>
      </c>
    </row>
    <row r="5259" spans="2:16" x14ac:dyDescent="0.2">
      <c r="B5259" s="1">
        <f t="shared" si="246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248"/>
        <v>534790.12999968487</v>
      </c>
      <c r="L5259" s="9" t="str">
        <f t="shared" si="247"/>
        <v>Commission/Vir</v>
      </c>
      <c r="P5259" s="1" t="str">
        <f t="array" ref="P5259">INDEX(T_Natures[Nature],MATCH(TRUE,ISNUMBER(FIND(T_Natures[Libellé],F5259)),0))</f>
        <v>Commission/Vir</v>
      </c>
    </row>
    <row r="5260" spans="2:16" x14ac:dyDescent="0.2">
      <c r="B5260" s="1">
        <f t="shared" si="246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248"/>
        <v>534789.83199968492</v>
      </c>
      <c r="L5260" s="9" t="str">
        <f t="shared" si="247"/>
        <v>Commission/Vir</v>
      </c>
      <c r="P5260" s="1" t="str">
        <f t="array" ref="P5260">INDEX(T_Natures[Nature],MATCH(TRUE,ISNUMBER(FIND(T_Natures[Libellé],F5260)),0))</f>
        <v>Commission/Vir</v>
      </c>
    </row>
    <row r="5261" spans="2:16" x14ac:dyDescent="0.2">
      <c r="B5261" s="1">
        <f t="shared" si="246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248"/>
        <v>534789.53399968497</v>
      </c>
      <c r="L5261" s="9" t="str">
        <f t="shared" si="247"/>
        <v>Commission/Vir</v>
      </c>
      <c r="P5261" s="1" t="str">
        <f t="array" ref="P5261">INDEX(T_Natures[Nature],MATCH(TRUE,ISNUMBER(FIND(T_Natures[Libellé],F5261)),0))</f>
        <v>Commission/Vir</v>
      </c>
    </row>
    <row r="5262" spans="2:16" x14ac:dyDescent="0.2">
      <c r="B5262" s="1">
        <f t="shared" si="246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248"/>
        <v>534789.23599968501</v>
      </c>
      <c r="L5262" s="9" t="str">
        <f t="shared" si="247"/>
        <v>Commission/Vir</v>
      </c>
      <c r="P5262" s="1" t="str">
        <f t="array" ref="P5262">INDEX(T_Natures[Nature],MATCH(TRUE,ISNUMBER(FIND(T_Natures[Libellé],F5262)),0))</f>
        <v>Commission/Vir</v>
      </c>
    </row>
    <row r="5263" spans="2:16" x14ac:dyDescent="0.2">
      <c r="B5263" s="1">
        <f t="shared" si="246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248"/>
        <v>534788.93799968506</v>
      </c>
      <c r="L5263" s="9" t="str">
        <f t="shared" si="247"/>
        <v>Commission/Vir</v>
      </c>
      <c r="P5263" s="1" t="str">
        <f t="array" ref="P5263">INDEX(T_Natures[Nature],MATCH(TRUE,ISNUMBER(FIND(T_Natures[Libellé],F5263)),0))</f>
        <v>Commission/Vir</v>
      </c>
    </row>
    <row r="5264" spans="2:16" x14ac:dyDescent="0.2">
      <c r="B5264" s="1">
        <f t="shared" si="246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248"/>
        <v>534788.63999968511</v>
      </c>
      <c r="L5264" s="9" t="str">
        <f t="shared" si="247"/>
        <v>Commission/Vir</v>
      </c>
      <c r="P5264" s="1" t="str">
        <f t="array" ref="P5264">INDEX(T_Natures[Nature],MATCH(TRUE,ISNUMBER(FIND(T_Natures[Libellé],F5264)),0))</f>
        <v>Commission/Vir</v>
      </c>
    </row>
    <row r="5265" spans="2:16" x14ac:dyDescent="0.2">
      <c r="B5265" s="1">
        <f t="shared" si="246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248"/>
        <v>534788.34199968516</v>
      </c>
      <c r="L5265" s="9" t="str">
        <f t="shared" si="247"/>
        <v>Commission/Vir</v>
      </c>
      <c r="P5265" s="1" t="str">
        <f t="array" ref="P5265">INDEX(T_Natures[Nature],MATCH(TRUE,ISNUMBER(FIND(T_Natures[Libellé],F5265)),0))</f>
        <v>Commission/Vir</v>
      </c>
    </row>
    <row r="5266" spans="2:16" x14ac:dyDescent="0.2">
      <c r="B5266" s="1">
        <f t="shared" si="246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248"/>
        <v>534788.04399968521</v>
      </c>
      <c r="L5266" s="9" t="str">
        <f t="shared" si="247"/>
        <v>Commission/Vir</v>
      </c>
      <c r="P5266" s="1" t="str">
        <f t="array" ref="P5266">INDEX(T_Natures[Nature],MATCH(TRUE,ISNUMBER(FIND(T_Natures[Libellé],F5266)),0))</f>
        <v>Commission/Vir</v>
      </c>
    </row>
    <row r="5267" spans="2:16" x14ac:dyDescent="0.2">
      <c r="B5267" s="1">
        <f t="shared" si="246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248"/>
        <v>534787.74599968526</v>
      </c>
      <c r="L5267" s="9" t="str">
        <f t="shared" si="247"/>
        <v>Commission/Vir</v>
      </c>
      <c r="P5267" s="1" t="str">
        <f t="array" ref="P5267">INDEX(T_Natures[Nature],MATCH(TRUE,ISNUMBER(FIND(T_Natures[Libellé],F5267)),0))</f>
        <v>Commission/Vir</v>
      </c>
    </row>
    <row r="5268" spans="2:16" x14ac:dyDescent="0.2">
      <c r="B5268" s="1">
        <f t="shared" si="246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248"/>
        <v>534787.4479996853</v>
      </c>
      <c r="L5268" s="9" t="str">
        <f t="shared" si="247"/>
        <v>Commission/Vir</v>
      </c>
      <c r="P5268" s="1" t="str">
        <f t="array" ref="P5268">INDEX(T_Natures[Nature],MATCH(TRUE,ISNUMBER(FIND(T_Natures[Libellé],F5268)),0))</f>
        <v>Commission/Vir</v>
      </c>
    </row>
    <row r="5269" spans="2:16" x14ac:dyDescent="0.2">
      <c r="B5269" s="1">
        <f t="shared" si="246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248"/>
        <v>534787.14999968535</v>
      </c>
      <c r="L5269" s="9" t="str">
        <f t="shared" si="247"/>
        <v>Commission/Vir</v>
      </c>
      <c r="P5269" s="1" t="str">
        <f t="array" ref="P5269">INDEX(T_Natures[Nature],MATCH(TRUE,ISNUMBER(FIND(T_Natures[Libellé],F5269)),0))</f>
        <v>Commission/Vir</v>
      </c>
    </row>
    <row r="5270" spans="2:16" x14ac:dyDescent="0.2">
      <c r="B5270" s="1">
        <f t="shared" si="246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248"/>
        <v>534786.8519996854</v>
      </c>
      <c r="L5270" s="9" t="str">
        <f t="shared" si="247"/>
        <v>Commission/Vir</v>
      </c>
      <c r="P5270" s="1" t="str">
        <f t="array" ref="P5270">INDEX(T_Natures[Nature],MATCH(TRUE,ISNUMBER(FIND(T_Natures[Libellé],F5270)),0))</f>
        <v>Commission/Vir</v>
      </c>
    </row>
    <row r="5271" spans="2:16" x14ac:dyDescent="0.2">
      <c r="B5271" s="1">
        <f t="shared" si="246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248"/>
        <v>534786.55399968545</v>
      </c>
      <c r="L5271" s="9" t="str">
        <f t="shared" si="247"/>
        <v>Commission/Vir</v>
      </c>
      <c r="P5271" s="1" t="str">
        <f t="array" ref="P5271">INDEX(T_Natures[Nature],MATCH(TRUE,ISNUMBER(FIND(T_Natures[Libellé],F5271)),0))</f>
        <v>Commission/Vir</v>
      </c>
    </row>
    <row r="5272" spans="2:16" x14ac:dyDescent="0.2">
      <c r="B5272" s="1">
        <f t="shared" si="246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248"/>
        <v>534786.2559996855</v>
      </c>
      <c r="L5272" s="9" t="str">
        <f t="shared" si="247"/>
        <v>Commission/Vir</v>
      </c>
      <c r="P5272" s="1" t="str">
        <f t="array" ref="P5272">INDEX(T_Natures[Nature],MATCH(TRUE,ISNUMBER(FIND(T_Natures[Libellé],F5272)),0))</f>
        <v>Commission/Vir</v>
      </c>
    </row>
    <row r="5273" spans="2:16" x14ac:dyDescent="0.2">
      <c r="B5273" s="1">
        <f t="shared" si="246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248"/>
        <v>534785.95799968555</v>
      </c>
      <c r="L5273" s="9" t="str">
        <f t="shared" si="247"/>
        <v>Commission/Vir</v>
      </c>
      <c r="P5273" s="1" t="str">
        <f t="array" ref="P5273">INDEX(T_Natures[Nature],MATCH(TRUE,ISNUMBER(FIND(T_Natures[Libellé],F5273)),0))</f>
        <v>Commission/Vir</v>
      </c>
    </row>
    <row r="5274" spans="2:16" x14ac:dyDescent="0.2">
      <c r="B5274" s="1">
        <f t="shared" si="246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248"/>
        <v>534785.65999968559</v>
      </c>
      <c r="L5274" s="9" t="str">
        <f t="shared" si="247"/>
        <v>Commission/Vir</v>
      </c>
      <c r="P5274" s="1" t="str">
        <f t="array" ref="P5274">INDEX(T_Natures[Nature],MATCH(TRUE,ISNUMBER(FIND(T_Natures[Libellé],F5274)),0))</f>
        <v>Commission/Vir</v>
      </c>
    </row>
    <row r="5275" spans="2:16" x14ac:dyDescent="0.2">
      <c r="B5275" s="1">
        <f t="shared" si="246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248"/>
        <v>534785.36199968564</v>
      </c>
      <c r="L5275" s="9" t="str">
        <f t="shared" si="247"/>
        <v>Commission/Vir</v>
      </c>
      <c r="P5275" s="1" t="str">
        <f t="array" ref="P5275">INDEX(T_Natures[Nature],MATCH(TRUE,ISNUMBER(FIND(T_Natures[Libellé],F5275)),0))</f>
        <v>Commission/Vir</v>
      </c>
    </row>
    <row r="5276" spans="2:16" x14ac:dyDescent="0.2">
      <c r="B5276" s="1">
        <f t="shared" si="246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248"/>
        <v>534985.36199968564</v>
      </c>
      <c r="L5276" s="9" t="str">
        <f t="shared" si="247"/>
        <v>Virement Local</v>
      </c>
      <c r="P5276" s="1" t="str">
        <f t="array" ref="P5276">INDEX(T_Natures[Nature],MATCH(TRUE,ISNUMBER(FIND(T_Natures[Libellé],F5276)),0))</f>
        <v>Virement Local</v>
      </c>
    </row>
    <row r="5277" spans="2:16" x14ac:dyDescent="0.2">
      <c r="B5277" s="1">
        <f t="shared" si="246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248"/>
        <v>535017.86199968564</v>
      </c>
      <c r="L5277" s="9" t="str">
        <f t="shared" si="247"/>
        <v>Virement Local</v>
      </c>
      <c r="P5277" s="1" t="str">
        <f t="array" ref="P5277">INDEX(T_Natures[Nature],MATCH(TRUE,ISNUMBER(FIND(T_Natures[Libellé],F5277)),0))</f>
        <v>Virement Local</v>
      </c>
    </row>
    <row r="5278" spans="2:16" x14ac:dyDescent="0.2">
      <c r="B5278" s="1">
        <f t="shared" si="246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248"/>
        <v>535217.86199968564</v>
      </c>
      <c r="L5278" s="9" t="str">
        <f t="shared" si="247"/>
        <v>Virement Local</v>
      </c>
      <c r="P5278" s="1" t="str">
        <f t="array" ref="P5278">INDEX(T_Natures[Nature],MATCH(TRUE,ISNUMBER(FIND(T_Natures[Libellé],F5278)),0))</f>
        <v>Virement Local</v>
      </c>
    </row>
    <row r="5279" spans="2:16" x14ac:dyDescent="0.2">
      <c r="B5279" s="1">
        <f t="shared" si="246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248"/>
        <v>535237.86199968564</v>
      </c>
      <c r="L5279" s="9" t="str">
        <f t="shared" si="247"/>
        <v>Virement Local</v>
      </c>
      <c r="P5279" s="1" t="str">
        <f t="array" ref="P5279">INDEX(T_Natures[Nature],MATCH(TRUE,ISNUMBER(FIND(T_Natures[Libellé],F5279)),0))</f>
        <v>Virement Local</v>
      </c>
    </row>
    <row r="5280" spans="2:16" x14ac:dyDescent="0.2">
      <c r="B5280" s="1">
        <f t="shared" si="246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248"/>
        <v>535267.86199968564</v>
      </c>
      <c r="L5280" s="9" t="str">
        <f t="shared" si="247"/>
        <v>Virement Local</v>
      </c>
      <c r="P5280" s="1" t="str">
        <f t="array" ref="P5280">INDEX(T_Natures[Nature],MATCH(TRUE,ISNUMBER(FIND(T_Natures[Libellé],F5280)),0))</f>
        <v>Virement Local</v>
      </c>
    </row>
    <row r="5281" spans="2:16" x14ac:dyDescent="0.2">
      <c r="B5281" s="1">
        <f t="shared" si="246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248"/>
        <v>535297.86199968564</v>
      </c>
      <c r="L5281" s="9" t="str">
        <f t="shared" si="247"/>
        <v>Virement Local</v>
      </c>
      <c r="P5281" s="1" t="str">
        <f t="array" ref="P5281">INDEX(T_Natures[Nature],MATCH(TRUE,ISNUMBER(FIND(T_Natures[Libellé],F5281)),0))</f>
        <v>Virement Local</v>
      </c>
    </row>
    <row r="5282" spans="2:16" x14ac:dyDescent="0.2">
      <c r="B5282" s="1">
        <f t="shared" si="246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248"/>
        <v>535387.86199968564</v>
      </c>
      <c r="L5282" s="9" t="str">
        <f t="shared" si="247"/>
        <v>Virement Local</v>
      </c>
      <c r="P5282" s="1" t="str">
        <f t="array" ref="P5282">INDEX(T_Natures[Nature],MATCH(TRUE,ISNUMBER(FIND(T_Natures[Libellé],F5282)),0))</f>
        <v>Virement Local</v>
      </c>
    </row>
    <row r="5283" spans="2:16" x14ac:dyDescent="0.2">
      <c r="B5283" s="1">
        <f t="shared" si="246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248"/>
        <v>535437.86199968564</v>
      </c>
      <c r="L5283" s="9" t="str">
        <f t="shared" si="247"/>
        <v>Virement Local</v>
      </c>
      <c r="P5283" s="1" t="str">
        <f t="array" ref="P5283">INDEX(T_Natures[Nature],MATCH(TRUE,ISNUMBER(FIND(T_Natures[Libellé],F5283)),0))</f>
        <v>Virement Local</v>
      </c>
    </row>
    <row r="5284" spans="2:16" x14ac:dyDescent="0.2">
      <c r="B5284" s="1">
        <f t="shared" si="246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248"/>
        <v>535457.86199968564</v>
      </c>
      <c r="L5284" s="9" t="str">
        <f t="shared" si="247"/>
        <v>Virement Local</v>
      </c>
      <c r="P5284" s="1" t="str">
        <f t="array" ref="P5284">INDEX(T_Natures[Nature],MATCH(TRUE,ISNUMBER(FIND(T_Natures[Libellé],F5284)),0))</f>
        <v>Virement Local</v>
      </c>
    </row>
    <row r="5285" spans="2:16" x14ac:dyDescent="0.2">
      <c r="B5285" s="1">
        <f t="shared" si="246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248"/>
        <v>535517.86199968564</v>
      </c>
      <c r="L5285" s="9" t="str">
        <f t="shared" si="247"/>
        <v>Virement Local</v>
      </c>
      <c r="P5285" s="1" t="str">
        <f t="array" ref="P5285">INDEX(T_Natures[Nature],MATCH(TRUE,ISNUMBER(FIND(T_Natures[Libellé],F5285)),0))</f>
        <v>Virement Local</v>
      </c>
    </row>
    <row r="5286" spans="2:16" x14ac:dyDescent="0.2">
      <c r="B5286" s="1">
        <f t="shared" si="246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248"/>
        <v>535547.86199968564</v>
      </c>
      <c r="L5286" s="9" t="str">
        <f t="shared" si="247"/>
        <v>Virement Local</v>
      </c>
      <c r="P5286" s="1" t="str">
        <f t="array" ref="P5286">INDEX(T_Natures[Nature],MATCH(TRUE,ISNUMBER(FIND(T_Natures[Libellé],F5286)),0))</f>
        <v>Virement Local</v>
      </c>
    </row>
    <row r="5287" spans="2:16" x14ac:dyDescent="0.2">
      <c r="B5287" s="1">
        <f t="shared" si="246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248"/>
        <v>535647.86199968564</v>
      </c>
      <c r="L5287" s="9" t="str">
        <f t="shared" si="247"/>
        <v>Virement Local</v>
      </c>
      <c r="P5287" s="1" t="str">
        <f t="array" ref="P5287">INDEX(T_Natures[Nature],MATCH(TRUE,ISNUMBER(FIND(T_Natures[Libellé],F5287)),0))</f>
        <v>Virement Local</v>
      </c>
    </row>
    <row r="5288" spans="2:16" x14ac:dyDescent="0.2">
      <c r="B5288" s="1">
        <f t="shared" si="246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248"/>
        <v>535747.86199968564</v>
      </c>
      <c r="L5288" s="9" t="str">
        <f t="shared" si="247"/>
        <v>Virement Local</v>
      </c>
      <c r="P5288" s="1" t="str">
        <f t="array" ref="P5288">INDEX(T_Natures[Nature],MATCH(TRUE,ISNUMBER(FIND(T_Natures[Libellé],F5288)),0))</f>
        <v>Virement Local</v>
      </c>
    </row>
    <row r="5289" spans="2:16" x14ac:dyDescent="0.2">
      <c r="B5289" s="1">
        <f t="shared" si="246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248"/>
        <v>535747.56399968569</v>
      </c>
      <c r="L5289" s="9" t="str">
        <f t="shared" si="247"/>
        <v>Commission/Vir</v>
      </c>
      <c r="P5289" s="1" t="str">
        <f t="array" ref="P5289">INDEX(T_Natures[Nature],MATCH(TRUE,ISNUMBER(FIND(T_Natures[Libellé],F5289)),0))</f>
        <v>Commission/Vir</v>
      </c>
    </row>
    <row r="5290" spans="2:16" x14ac:dyDescent="0.2">
      <c r="B5290" s="1">
        <f t="shared" si="246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248"/>
        <v>535747.26599968574</v>
      </c>
      <c r="L5290" s="9" t="str">
        <f t="shared" si="247"/>
        <v>Commission/Vir</v>
      </c>
      <c r="P5290" s="1" t="str">
        <f t="array" ref="P5290">INDEX(T_Natures[Nature],MATCH(TRUE,ISNUMBER(FIND(T_Natures[Libellé],F5290)),0))</f>
        <v>Commission/Vir</v>
      </c>
    </row>
    <row r="5291" spans="2:16" x14ac:dyDescent="0.2">
      <c r="B5291" s="1">
        <f t="shared" si="246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248"/>
        <v>535746.96799968579</v>
      </c>
      <c r="L5291" s="9" t="str">
        <f t="shared" si="247"/>
        <v>Commission/Vir</v>
      </c>
      <c r="P5291" s="1" t="str">
        <f t="array" ref="P5291">INDEX(T_Natures[Nature],MATCH(TRUE,ISNUMBER(FIND(T_Natures[Libellé],F5291)),0))</f>
        <v>Commission/Vir</v>
      </c>
    </row>
    <row r="5292" spans="2:16" x14ac:dyDescent="0.2">
      <c r="B5292" s="1">
        <f t="shared" si="246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248"/>
        <v>535746.66999968584</v>
      </c>
      <c r="L5292" s="9" t="str">
        <f t="shared" si="247"/>
        <v>Commission/Vir</v>
      </c>
      <c r="P5292" s="1" t="str">
        <f t="array" ref="P5292">INDEX(T_Natures[Nature],MATCH(TRUE,ISNUMBER(FIND(T_Natures[Libellé],F5292)),0))</f>
        <v>Commission/Vir</v>
      </c>
    </row>
    <row r="5293" spans="2:16" x14ac:dyDescent="0.2">
      <c r="B5293" s="1">
        <f t="shared" si="246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248"/>
        <v>535746.37199968589</v>
      </c>
      <c r="L5293" s="9" t="str">
        <f t="shared" si="247"/>
        <v>Commission/Vir</v>
      </c>
      <c r="P5293" s="1" t="str">
        <f t="array" ref="P5293">INDEX(T_Natures[Nature],MATCH(TRUE,ISNUMBER(FIND(T_Natures[Libellé],F5293)),0))</f>
        <v>Commission/Vir</v>
      </c>
    </row>
    <row r="5294" spans="2:16" x14ac:dyDescent="0.2">
      <c r="B5294" s="1">
        <f t="shared" si="246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248"/>
        <v>535746.07399968593</v>
      </c>
      <c r="L5294" s="9" t="str">
        <f t="shared" si="247"/>
        <v>Commission/Vir</v>
      </c>
      <c r="P5294" s="1" t="str">
        <f t="array" ref="P5294">INDEX(T_Natures[Nature],MATCH(TRUE,ISNUMBER(FIND(T_Natures[Libellé],F5294)),0))</f>
        <v>Commission/Vir</v>
      </c>
    </row>
    <row r="5295" spans="2:16" x14ac:dyDescent="0.2">
      <c r="B5295" s="1">
        <f t="shared" si="246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248"/>
        <v>535745.77599968598</v>
      </c>
      <c r="L5295" s="9" t="str">
        <f t="shared" si="247"/>
        <v>Commission/Vir</v>
      </c>
      <c r="P5295" s="1" t="str">
        <f t="array" ref="P5295">INDEX(T_Natures[Nature],MATCH(TRUE,ISNUMBER(FIND(T_Natures[Libellé],F5295)),0))</f>
        <v>Commission/Vir</v>
      </c>
    </row>
    <row r="5296" spans="2:16" x14ac:dyDescent="0.2">
      <c r="B5296" s="1">
        <f t="shared" si="246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248"/>
        <v>535745.47799968603</v>
      </c>
      <c r="L5296" s="9" t="str">
        <f t="shared" si="247"/>
        <v>Commission/Vir</v>
      </c>
      <c r="P5296" s="1" t="str">
        <f t="array" ref="P5296">INDEX(T_Natures[Nature],MATCH(TRUE,ISNUMBER(FIND(T_Natures[Libellé],F5296)),0))</f>
        <v>Commission/Vir</v>
      </c>
    </row>
    <row r="5297" spans="2:16" x14ac:dyDescent="0.2">
      <c r="B5297" s="1">
        <f t="shared" si="246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248"/>
        <v>535745.17999968608</v>
      </c>
      <c r="L5297" s="9" t="str">
        <f t="shared" si="247"/>
        <v>Commission/Vir</v>
      </c>
      <c r="P5297" s="1" t="str">
        <f t="array" ref="P5297">INDEX(T_Natures[Nature],MATCH(TRUE,ISNUMBER(FIND(T_Natures[Libellé],F5297)),0))</f>
        <v>Commission/Vir</v>
      </c>
    </row>
    <row r="5298" spans="2:16" x14ac:dyDescent="0.2">
      <c r="B5298" s="1">
        <f t="shared" si="246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248"/>
        <v>535744.88199968613</v>
      </c>
      <c r="L5298" s="9" t="str">
        <f t="shared" si="247"/>
        <v>Commission/Vir</v>
      </c>
      <c r="P5298" s="1" t="str">
        <f t="array" ref="P5298">INDEX(T_Natures[Nature],MATCH(TRUE,ISNUMBER(FIND(T_Natures[Libellé],F5298)),0))</f>
        <v>Commission/Vir</v>
      </c>
    </row>
    <row r="5299" spans="2:16" x14ac:dyDescent="0.2">
      <c r="B5299" s="1">
        <f t="shared" si="246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248"/>
        <v>535744.58399968618</v>
      </c>
      <c r="L5299" s="9" t="str">
        <f t="shared" si="247"/>
        <v>Commission/Vir</v>
      </c>
      <c r="P5299" s="1" t="str">
        <f t="array" ref="P5299">INDEX(T_Natures[Nature],MATCH(TRUE,ISNUMBER(FIND(T_Natures[Libellé],F5299)),0))</f>
        <v>Commission/Vir</v>
      </c>
    </row>
    <row r="5300" spans="2:16" x14ac:dyDescent="0.2">
      <c r="B5300" s="1">
        <f t="shared" si="246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248"/>
        <v>535744.28599968622</v>
      </c>
      <c r="L5300" s="9" t="str">
        <f t="shared" si="247"/>
        <v>Commission/Vir</v>
      </c>
      <c r="P5300" s="1" t="str">
        <f t="array" ref="P5300">INDEX(T_Natures[Nature],MATCH(TRUE,ISNUMBER(FIND(T_Natures[Libellé],F5300)),0))</f>
        <v>Commission/Vir</v>
      </c>
    </row>
    <row r="5301" spans="2:16" x14ac:dyDescent="0.2">
      <c r="B5301" s="1">
        <f t="shared" si="246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248"/>
        <v>535743.98799968627</v>
      </c>
      <c r="L5301" s="9" t="str">
        <f t="shared" si="247"/>
        <v>Commission/Vir</v>
      </c>
      <c r="P5301" s="1" t="str">
        <f t="array" ref="P5301">INDEX(T_Natures[Nature],MATCH(TRUE,ISNUMBER(FIND(T_Natures[Libellé],F5301)),0))</f>
        <v>Commission/Vir</v>
      </c>
    </row>
    <row r="5302" spans="2:16" x14ac:dyDescent="0.2">
      <c r="B5302" s="1">
        <f t="shared" si="246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248"/>
        <v>535743.68999968632</v>
      </c>
      <c r="L5302" s="9" t="str">
        <f t="shared" si="247"/>
        <v>Commission/Vir</v>
      </c>
      <c r="P5302" s="1" t="str">
        <f t="array" ref="P5302">INDEX(T_Natures[Nature],MATCH(TRUE,ISNUMBER(FIND(T_Natures[Libellé],F5302)),0))</f>
        <v>Commission/Vir</v>
      </c>
    </row>
    <row r="5303" spans="2:16" x14ac:dyDescent="0.2">
      <c r="B5303" s="1">
        <f t="shared" si="246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248"/>
        <v>535743.39199968637</v>
      </c>
      <c r="L5303" s="9" t="str">
        <f t="shared" si="247"/>
        <v>Commission/Vir</v>
      </c>
      <c r="P5303" s="1" t="str">
        <f t="array" ref="P5303">INDEX(T_Natures[Nature],MATCH(TRUE,ISNUMBER(FIND(T_Natures[Libellé],F5303)),0))</f>
        <v>Commission/Vir</v>
      </c>
    </row>
    <row r="5304" spans="2:16" x14ac:dyDescent="0.2">
      <c r="B5304" s="1">
        <f t="shared" si="246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248"/>
        <v>535743.09399968642</v>
      </c>
      <c r="L5304" s="9" t="str">
        <f t="shared" si="247"/>
        <v>Commission/Vir</v>
      </c>
      <c r="P5304" s="1" t="str">
        <f t="array" ref="P5304">INDEX(T_Natures[Nature],MATCH(TRUE,ISNUMBER(FIND(T_Natures[Libellé],F5304)),0))</f>
        <v>Commission/Vir</v>
      </c>
    </row>
    <row r="5305" spans="2:16" x14ac:dyDescent="0.2">
      <c r="B5305" s="1">
        <f t="shared" si="246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248"/>
        <v>535742.79599968647</v>
      </c>
      <c r="L5305" s="9" t="str">
        <f t="shared" si="247"/>
        <v>Commission/Vir</v>
      </c>
      <c r="P5305" s="1" t="str">
        <f t="array" ref="P5305">INDEX(T_Natures[Nature],MATCH(TRUE,ISNUMBER(FIND(T_Natures[Libellé],F5305)),0))</f>
        <v>Commission/Vir</v>
      </c>
    </row>
    <row r="5306" spans="2:16" x14ac:dyDescent="0.2">
      <c r="B5306" s="1">
        <f t="shared" si="246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248"/>
        <v>535742.49799968651</v>
      </c>
      <c r="L5306" s="9" t="str">
        <f t="shared" si="247"/>
        <v>Commission/Vir</v>
      </c>
      <c r="P5306" s="1" t="str">
        <f t="array" ref="P5306">INDEX(T_Natures[Nature],MATCH(TRUE,ISNUMBER(FIND(T_Natures[Libellé],F5306)),0))</f>
        <v>Commission/Vir</v>
      </c>
    </row>
    <row r="5307" spans="2:16" x14ac:dyDescent="0.2">
      <c r="B5307" s="1">
        <f t="shared" si="246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248"/>
        <v>535742.19999968656</v>
      </c>
      <c r="L5307" s="9" t="str">
        <f t="shared" si="247"/>
        <v>Commission/Vir</v>
      </c>
      <c r="P5307" s="1" t="str">
        <f t="array" ref="P5307">INDEX(T_Natures[Nature],MATCH(TRUE,ISNUMBER(FIND(T_Natures[Libellé],F5307)),0))</f>
        <v>Commission/Vir</v>
      </c>
    </row>
    <row r="5308" spans="2:16" x14ac:dyDescent="0.2">
      <c r="B5308" s="1">
        <f t="shared" si="246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248"/>
        <v>535741.90199968661</v>
      </c>
      <c r="L5308" s="9" t="str">
        <f t="shared" si="247"/>
        <v>Commission/Vir</v>
      </c>
      <c r="P5308" s="1" t="str">
        <f t="array" ref="P5308">INDEX(T_Natures[Nature],MATCH(TRUE,ISNUMBER(FIND(T_Natures[Libellé],F5308)),0))</f>
        <v>Commission/Vir</v>
      </c>
    </row>
    <row r="5309" spans="2:16" x14ac:dyDescent="0.2">
      <c r="B5309" s="1">
        <f t="shared" si="246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248"/>
        <v>535741.60399968666</v>
      </c>
      <c r="L5309" s="9" t="str">
        <f t="shared" si="247"/>
        <v>Commission/Vir</v>
      </c>
      <c r="P5309" s="1" t="str">
        <f t="array" ref="P5309">INDEX(T_Natures[Nature],MATCH(TRUE,ISNUMBER(FIND(T_Natures[Libellé],F5309)),0))</f>
        <v>Commission/Vir</v>
      </c>
    </row>
    <row r="5310" spans="2:16" x14ac:dyDescent="0.2">
      <c r="B5310" s="1">
        <f t="shared" si="246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248"/>
        <v>535741.30599968671</v>
      </c>
      <c r="L5310" s="9" t="str">
        <f t="shared" si="247"/>
        <v>Commission/Vir</v>
      </c>
      <c r="P5310" s="1" t="str">
        <f t="array" ref="P5310">INDEX(T_Natures[Nature],MATCH(TRUE,ISNUMBER(FIND(T_Natures[Libellé],F5310)),0))</f>
        <v>Commission/Vir</v>
      </c>
    </row>
    <row r="5311" spans="2:16" x14ac:dyDescent="0.2">
      <c r="B5311" s="1">
        <f t="shared" si="246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248"/>
        <v>535741.00799968676</v>
      </c>
      <c r="L5311" s="9" t="str">
        <f t="shared" si="247"/>
        <v>Commission/Vir</v>
      </c>
      <c r="P5311" s="1" t="str">
        <f t="array" ref="P5311">INDEX(T_Natures[Nature],MATCH(TRUE,ISNUMBER(FIND(T_Natures[Libellé],F5311)),0))</f>
        <v>Commission/Vir</v>
      </c>
    </row>
    <row r="5312" spans="2:16" x14ac:dyDescent="0.2">
      <c r="B5312" s="1">
        <f t="shared" si="246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248"/>
        <v>535740.70999968681</v>
      </c>
      <c r="L5312" s="9" t="str">
        <f t="shared" si="247"/>
        <v>Commission/Vir</v>
      </c>
      <c r="P5312" s="1" t="str">
        <f t="array" ref="P5312">INDEX(T_Natures[Nature],MATCH(TRUE,ISNUMBER(FIND(T_Natures[Libellé],F5312)),0))</f>
        <v>Commission/Vir</v>
      </c>
    </row>
    <row r="5313" spans="2:16" x14ac:dyDescent="0.2">
      <c r="B5313" s="1">
        <f t="shared" si="246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248"/>
        <v>535740.41199968685</v>
      </c>
      <c r="L5313" s="9" t="str">
        <f t="shared" si="247"/>
        <v>Commission/Vir</v>
      </c>
      <c r="P5313" s="1" t="str">
        <f t="array" ref="P5313">INDEX(T_Natures[Nature],MATCH(TRUE,ISNUMBER(FIND(T_Natures[Libellé],F5313)),0))</f>
        <v>Commission/Vir</v>
      </c>
    </row>
    <row r="5314" spans="2:16" x14ac:dyDescent="0.2">
      <c r="B5314" s="1">
        <f t="shared" si="246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248"/>
        <v>535740.1139996869</v>
      </c>
      <c r="L5314" s="9" t="str">
        <f t="shared" si="247"/>
        <v>Commission/Vir</v>
      </c>
      <c r="P5314" s="1" t="str">
        <f t="array" ref="P5314">INDEX(T_Natures[Nature],MATCH(TRUE,ISNUMBER(FIND(T_Natures[Libellé],F5314)),0))</f>
        <v>Commission/Vir</v>
      </c>
    </row>
    <row r="5315" spans="2:16" x14ac:dyDescent="0.2">
      <c r="B5315" s="1">
        <f t="shared" si="246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248"/>
        <v>535739.81599968695</v>
      </c>
      <c r="L5315" s="9" t="str">
        <f t="shared" si="247"/>
        <v>Commission/Vir</v>
      </c>
      <c r="P5315" s="1" t="str">
        <f t="array" ref="P5315">INDEX(T_Natures[Nature],MATCH(TRUE,ISNUMBER(FIND(T_Natures[Libellé],F5315)),0))</f>
        <v>Commission/Vir</v>
      </c>
    </row>
    <row r="5316" spans="2:16" x14ac:dyDescent="0.2">
      <c r="B5316" s="1">
        <f t="shared" si="246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248"/>
        <v>535739.517999687</v>
      </c>
      <c r="L5316" s="9" t="str">
        <f t="shared" si="247"/>
        <v>Commission/Vir</v>
      </c>
      <c r="P5316" s="1" t="str">
        <f t="array" ref="P5316">INDEX(T_Natures[Nature],MATCH(TRUE,ISNUMBER(FIND(T_Natures[Libellé],F5316)),0))</f>
        <v>Commission/Vir</v>
      </c>
    </row>
    <row r="5317" spans="2:16" x14ac:dyDescent="0.2">
      <c r="B5317" s="1">
        <f t="shared" ref="B5317:B5380" si="249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248"/>
        <v>535739.21999968705</v>
      </c>
      <c r="L5317" s="9" t="str">
        <f t="shared" ref="L5317:L5380" si="250">IF(ISNUMBER(FIND(LEFT($R$4,$S$4),F5317))=TRUE,$T$4,IF(ISNUMBER(FIND(LEFT($R$5,$S$5),F5317))=TRUE,$T$5,IF(ISNUMBER(FIND(LEFT($R$6,$S$6),F5317))=TRUE,$T$6,IF(ISNUMBER(FIND(LEFT($R$7,$S$7),F5317))=TRUE,$T$7,IF(ISNUMBER(FIND(LEFT($R$8,$S$8),F5317))=TRUE,$T$8,IF(ISNUMBER(FIND(LEFT($R$9,$S$9),F5317))=TRUE,$T$9,IF(ISNUMBER(FIND(LEFT($R$10,$S$10),F5317))=TRUE,$T$10,IF(ISNUMBER(FIND(LEFT($R$11,$S$11),F5317))=TRUE,$T$11,IF(ISNUMBER(FIND(LEFT($R$12,$S$12),F5317))=TRUE,$T$12,IF(ISNUMBER(FIND(LEFT($R$13,$S$13),F5317))=TRUE,$T$13,IF(ISNUMBER(FIND(LEFT($R$14,$S$14),F5317))=TRUE,$T$14,IF(ISNUMBER(FIND(LEFT($R$15,$S$15),F5317))=TRUE,$T$15,IF(ISNUMBER(FIND(LEFT($R$16,$S$16),F5317))=TRUE,$T$16,IF(ISNUMBER(FIND(LEFT($R$17,$S$17),F5317))=TRUE,$T$17,IF(ISNUMBER(FIND(LEFT($R$18,$S$18),F5317))=TRUE,$T$18,IF(ISNUMBER(FIND(LEFT($R$19,$S$19),F5317))=TRUE,$T$19,IF(ISNUMBER(FIND(LEFT($R$20,$S$20),F5317))=TRUE,$T$20,IF(ISNUMBER(FIND(LEFT($R$21,$S$21),F5317))=TRUE,$T$21,IF(ISNUMBER(FIND(LEFT($R$24,$S$24),F5317))=TRUE,$T$24,IF(ISNUMBER(FIND(LEFT($R$25,$S$25),F5317))=TRUE,$T$25,IF(ISNUMBER(FIND(LEFT($R$26,$S$26),F5317))=TRUE,$T$26,IF(ISNUMBER(FIND(LEFT($R$27,$S$27),F5317))=TRUE,$T$27,IF(ISNUMBER(FIND(LEFT($R$28,$S$28),F5317))=TRUE,$T$28,IF(ISNUMBER(FIND(LEFT($R$22,$S$22),F5317))=TRUE,$T$22,IF(ISNUMBER(FIND(LEFT($R$23,$S$23),F5317))=TRUE,$T$23,IF(ISNUMBER(FIND(LEFT($R$29,$S$29),F5317))=TRUE,$T$29))))))))))))))))))))))))))</f>
        <v>Commission/Vir</v>
      </c>
      <c r="P5317" s="1" t="str">
        <f t="array" ref="P5317">INDEX(T_Natures[Nature],MATCH(TRUE,ISNUMBER(FIND(T_Natures[Libellé],F5317)),0))</f>
        <v>Commission/Vir</v>
      </c>
    </row>
    <row r="5318" spans="2:16" x14ac:dyDescent="0.2">
      <c r="B5318" s="1">
        <f t="shared" si="249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251">K5317+J5318-I5318</f>
        <v>535738.9219996871</v>
      </c>
      <c r="L5318" s="9" t="str">
        <f t="shared" si="250"/>
        <v>Commission/Vir</v>
      </c>
      <c r="P5318" s="1" t="str">
        <f t="array" ref="P5318">INDEX(T_Natures[Nature],MATCH(TRUE,ISNUMBER(FIND(T_Natures[Libellé],F5318)),0))</f>
        <v>Commission/Vir</v>
      </c>
    </row>
    <row r="5319" spans="2:16" x14ac:dyDescent="0.2">
      <c r="B5319" s="1">
        <f t="shared" si="249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251"/>
        <v>535738.62399968714</v>
      </c>
      <c r="L5319" s="9" t="str">
        <f t="shared" si="250"/>
        <v>Commission/Vir</v>
      </c>
      <c r="P5319" s="1" t="str">
        <f t="array" ref="P5319">INDEX(T_Natures[Nature],MATCH(TRUE,ISNUMBER(FIND(T_Natures[Libellé],F5319)),0))</f>
        <v>Commission/Vir</v>
      </c>
    </row>
    <row r="5320" spans="2:16" x14ac:dyDescent="0.2">
      <c r="B5320" s="1">
        <f t="shared" si="249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251"/>
        <v>535738.32599968719</v>
      </c>
      <c r="L5320" s="9" t="str">
        <f t="shared" si="250"/>
        <v>Commission/Vir</v>
      </c>
      <c r="P5320" s="1" t="str">
        <f t="array" ref="P5320">INDEX(T_Natures[Nature],MATCH(TRUE,ISNUMBER(FIND(T_Natures[Libellé],F5320)),0))</f>
        <v>Commission/Vir</v>
      </c>
    </row>
    <row r="5321" spans="2:16" x14ac:dyDescent="0.2">
      <c r="B5321" s="1">
        <f t="shared" si="249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251"/>
        <v>535738.02799968724</v>
      </c>
      <c r="L5321" s="9" t="str">
        <f t="shared" si="250"/>
        <v>Commission/Vir</v>
      </c>
      <c r="P5321" s="1" t="str">
        <f t="array" ref="P5321">INDEX(T_Natures[Nature],MATCH(TRUE,ISNUMBER(FIND(T_Natures[Libellé],F5321)),0))</f>
        <v>Commission/Vir</v>
      </c>
    </row>
    <row r="5322" spans="2:16" x14ac:dyDescent="0.2">
      <c r="B5322" s="1">
        <f t="shared" si="249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251"/>
        <v>535737.72999968729</v>
      </c>
      <c r="L5322" s="9" t="str">
        <f t="shared" si="250"/>
        <v>Commission/Vir</v>
      </c>
      <c r="P5322" s="1" t="str">
        <f t="array" ref="P5322">INDEX(T_Natures[Nature],MATCH(TRUE,ISNUMBER(FIND(T_Natures[Libellé],F5322)),0))</f>
        <v>Commission/Vir</v>
      </c>
    </row>
    <row r="5323" spans="2:16" x14ac:dyDescent="0.2">
      <c r="B5323" s="1">
        <f t="shared" si="249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251"/>
        <v>535737.43199968734</v>
      </c>
      <c r="L5323" s="9" t="str">
        <f t="shared" si="250"/>
        <v>Commission/Vir</v>
      </c>
      <c r="P5323" s="1" t="str">
        <f t="array" ref="P5323">INDEX(T_Natures[Nature],MATCH(TRUE,ISNUMBER(FIND(T_Natures[Libellé],F5323)),0))</f>
        <v>Commission/Vir</v>
      </c>
    </row>
    <row r="5324" spans="2:16" x14ac:dyDescent="0.2">
      <c r="B5324" s="1">
        <f t="shared" si="249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251"/>
        <v>535737.13399968739</v>
      </c>
      <c r="L5324" s="9" t="str">
        <f t="shared" si="250"/>
        <v>Commission/Vir</v>
      </c>
      <c r="P5324" s="1" t="str">
        <f t="array" ref="P5324">INDEX(T_Natures[Nature],MATCH(TRUE,ISNUMBER(FIND(T_Natures[Libellé],F5324)),0))</f>
        <v>Commission/Vir</v>
      </c>
    </row>
    <row r="5325" spans="2:16" x14ac:dyDescent="0.2">
      <c r="B5325" s="1">
        <f t="shared" si="249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251"/>
        <v>535736.83599968744</v>
      </c>
      <c r="L5325" s="9" t="str">
        <f t="shared" si="250"/>
        <v>Commission/Vir</v>
      </c>
      <c r="P5325" s="1" t="str">
        <f t="array" ref="P5325">INDEX(T_Natures[Nature],MATCH(TRUE,ISNUMBER(FIND(T_Natures[Libellé],F5325)),0))</f>
        <v>Commission/Vir</v>
      </c>
    </row>
    <row r="5326" spans="2:16" x14ac:dyDescent="0.2">
      <c r="B5326" s="1">
        <f t="shared" si="249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251"/>
        <v>535736.53799968748</v>
      </c>
      <c r="L5326" s="9" t="str">
        <f t="shared" si="250"/>
        <v>Commission/Vir</v>
      </c>
      <c r="P5326" s="1" t="str">
        <f t="array" ref="P5326">INDEX(T_Natures[Nature],MATCH(TRUE,ISNUMBER(FIND(T_Natures[Libellé],F5326)),0))</f>
        <v>Commission/Vir</v>
      </c>
    </row>
    <row r="5327" spans="2:16" x14ac:dyDescent="0.2">
      <c r="B5327" s="1">
        <f t="shared" si="249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251"/>
        <v>535736.23999968753</v>
      </c>
      <c r="L5327" s="9" t="str">
        <f t="shared" si="250"/>
        <v>Commission/Vir</v>
      </c>
      <c r="P5327" s="1" t="str">
        <f t="array" ref="P5327">INDEX(T_Natures[Nature],MATCH(TRUE,ISNUMBER(FIND(T_Natures[Libellé],F5327)),0))</f>
        <v>Commission/Vir</v>
      </c>
    </row>
    <row r="5328" spans="2:16" x14ac:dyDescent="0.2">
      <c r="B5328" s="1">
        <f t="shared" si="249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251"/>
        <v>535735.94199968758</v>
      </c>
      <c r="L5328" s="9" t="str">
        <f t="shared" si="250"/>
        <v>Commission/Vir</v>
      </c>
      <c r="P5328" s="1" t="str">
        <f t="array" ref="P5328">INDEX(T_Natures[Nature],MATCH(TRUE,ISNUMBER(FIND(T_Natures[Libellé],F5328)),0))</f>
        <v>Commission/Vir</v>
      </c>
    </row>
    <row r="5329" spans="2:16" x14ac:dyDescent="0.2">
      <c r="B5329" s="1">
        <f t="shared" si="249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251"/>
        <v>535735.64399968763</v>
      </c>
      <c r="L5329" s="9" t="str">
        <f t="shared" si="250"/>
        <v>Commission/Vir</v>
      </c>
      <c r="P5329" s="1" t="str">
        <f t="array" ref="P5329">INDEX(T_Natures[Nature],MATCH(TRUE,ISNUMBER(FIND(T_Natures[Libellé],F5329)),0))</f>
        <v>Commission/Vir</v>
      </c>
    </row>
    <row r="5330" spans="2:16" x14ac:dyDescent="0.2">
      <c r="B5330" s="1">
        <f t="shared" si="249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251"/>
        <v>535735.34599968768</v>
      </c>
      <c r="L5330" s="9" t="str">
        <f t="shared" si="250"/>
        <v>Commission/Vir</v>
      </c>
      <c r="P5330" s="1" t="str">
        <f t="array" ref="P5330">INDEX(T_Natures[Nature],MATCH(TRUE,ISNUMBER(FIND(T_Natures[Libellé],F5330)),0))</f>
        <v>Commission/Vir</v>
      </c>
    </row>
    <row r="5331" spans="2:16" x14ac:dyDescent="0.2">
      <c r="B5331" s="1">
        <f t="shared" si="249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251"/>
        <v>535735.04799968773</v>
      </c>
      <c r="L5331" s="9" t="str">
        <f t="shared" si="250"/>
        <v>Commission/Vir</v>
      </c>
      <c r="P5331" s="1" t="str">
        <f t="array" ref="P5331">INDEX(T_Natures[Nature],MATCH(TRUE,ISNUMBER(FIND(T_Natures[Libellé],F5331)),0))</f>
        <v>Commission/Vir</v>
      </c>
    </row>
    <row r="5332" spans="2:16" x14ac:dyDescent="0.2">
      <c r="B5332" s="1">
        <f t="shared" si="249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251"/>
        <v>535734.74999968777</v>
      </c>
      <c r="L5332" s="9" t="str">
        <f t="shared" si="250"/>
        <v>Commission/Vir</v>
      </c>
      <c r="P5332" s="1" t="str">
        <f t="array" ref="P5332">INDEX(T_Natures[Nature],MATCH(TRUE,ISNUMBER(FIND(T_Natures[Libellé],F5332)),0))</f>
        <v>Commission/Vir</v>
      </c>
    </row>
    <row r="5333" spans="2:16" x14ac:dyDescent="0.2">
      <c r="B5333" s="1">
        <f t="shared" si="249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251"/>
        <v>535734.45199968782</v>
      </c>
      <c r="L5333" s="9" t="str">
        <f t="shared" si="250"/>
        <v>Commission/Vir</v>
      </c>
      <c r="P5333" s="1" t="str">
        <f t="array" ref="P5333">INDEX(T_Natures[Nature],MATCH(TRUE,ISNUMBER(FIND(T_Natures[Libellé],F5333)),0))</f>
        <v>Commission/Vir</v>
      </c>
    </row>
    <row r="5334" spans="2:16" x14ac:dyDescent="0.2">
      <c r="B5334" s="1">
        <f t="shared" si="249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251"/>
        <v>535734.15399968787</v>
      </c>
      <c r="L5334" s="9" t="str">
        <f t="shared" si="250"/>
        <v>Commission/Vir</v>
      </c>
      <c r="P5334" s="1" t="str">
        <f t="array" ref="P5334">INDEX(T_Natures[Nature],MATCH(TRUE,ISNUMBER(FIND(T_Natures[Libellé],F5334)),0))</f>
        <v>Commission/Vir</v>
      </c>
    </row>
    <row r="5335" spans="2:16" x14ac:dyDescent="0.2">
      <c r="B5335" s="1">
        <f t="shared" si="249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251"/>
        <v>541734.15399968787</v>
      </c>
      <c r="L5335" s="9" t="str">
        <f t="shared" si="250"/>
        <v>Encaissement Chq</v>
      </c>
      <c r="P5335" s="1" t="str">
        <f t="array" ref="P5335">INDEX(T_Natures[Nature],MATCH(TRUE,ISNUMBER(FIND(T_Natures[Libellé],F5335)),0))</f>
        <v>Encaissement Chq</v>
      </c>
    </row>
    <row r="5336" spans="2:16" x14ac:dyDescent="0.2">
      <c r="B5336" s="1">
        <f t="shared" si="249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251"/>
        <v>541733.85599968792</v>
      </c>
      <c r="L5336" s="9" t="str">
        <f t="shared" si="250"/>
        <v>Commission/Vir</v>
      </c>
      <c r="P5336" s="1" t="str">
        <f t="array" ref="P5336">INDEX(T_Natures[Nature],MATCH(TRUE,ISNUMBER(FIND(T_Natures[Libellé],F5336)),0))</f>
        <v>Commission/Vir</v>
      </c>
    </row>
    <row r="5337" spans="2:16" x14ac:dyDescent="0.2">
      <c r="B5337" s="1">
        <f t="shared" si="249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251"/>
        <v>541733.55799968797</v>
      </c>
      <c r="L5337" s="9" t="str">
        <f t="shared" si="250"/>
        <v>Commission/Vir</v>
      </c>
      <c r="P5337" s="1" t="str">
        <f t="array" ref="P5337">INDEX(T_Natures[Nature],MATCH(TRUE,ISNUMBER(FIND(T_Natures[Libellé],F5337)),0))</f>
        <v>Commission/Vir</v>
      </c>
    </row>
    <row r="5338" spans="2:16" x14ac:dyDescent="0.2">
      <c r="B5338" s="1">
        <f t="shared" si="249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251"/>
        <v>541733.25999968802</v>
      </c>
      <c r="L5338" s="9" t="str">
        <f t="shared" si="250"/>
        <v>Commission/Vir</v>
      </c>
      <c r="P5338" s="1" t="str">
        <f t="array" ref="P5338">INDEX(T_Natures[Nature],MATCH(TRUE,ISNUMBER(FIND(T_Natures[Libellé],F5338)),0))</f>
        <v>Commission/Vir</v>
      </c>
    </row>
    <row r="5339" spans="2:16" x14ac:dyDescent="0.2">
      <c r="B5339" s="1">
        <f t="shared" si="249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251"/>
        <v>541732.96199968806</v>
      </c>
      <c r="L5339" s="9" t="str">
        <f t="shared" si="250"/>
        <v>Commission/Vir</v>
      </c>
      <c r="P5339" s="1" t="str">
        <f t="array" ref="P5339">INDEX(T_Natures[Nature],MATCH(TRUE,ISNUMBER(FIND(T_Natures[Libellé],F5339)),0))</f>
        <v>Commission/Vir</v>
      </c>
    </row>
    <row r="5340" spans="2:16" x14ac:dyDescent="0.2">
      <c r="B5340" s="1">
        <f t="shared" si="249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251"/>
        <v>541832.96199968806</v>
      </c>
      <c r="L5340" s="9" t="str">
        <f t="shared" si="250"/>
        <v>Virement Local</v>
      </c>
      <c r="P5340" s="1" t="str">
        <f t="array" ref="P5340">INDEX(T_Natures[Nature],MATCH(TRUE,ISNUMBER(FIND(T_Natures[Libellé],F5340)),0))</f>
        <v>Virement Local</v>
      </c>
    </row>
    <row r="5341" spans="2:16" x14ac:dyDescent="0.2">
      <c r="B5341" s="1">
        <f t="shared" si="249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251"/>
        <v>541882.96199968806</v>
      </c>
      <c r="L5341" s="9" t="str">
        <f t="shared" si="250"/>
        <v>Virement Local</v>
      </c>
      <c r="P5341" s="1" t="str">
        <f t="array" ref="P5341">INDEX(T_Natures[Nature],MATCH(TRUE,ISNUMBER(FIND(T_Natures[Libellé],F5341)),0))</f>
        <v>Virement Local</v>
      </c>
    </row>
    <row r="5342" spans="2:16" x14ac:dyDescent="0.2">
      <c r="B5342" s="1">
        <f t="shared" si="249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251"/>
        <v>542212.5999996881</v>
      </c>
      <c r="L5342" s="9" t="str">
        <f t="shared" si="250"/>
        <v>Virement Local</v>
      </c>
      <c r="P5342" s="1" t="str">
        <f t="array" ref="P5342">INDEX(T_Natures[Nature],MATCH(TRUE,ISNUMBER(FIND(T_Natures[Libellé],F5342)),0))</f>
        <v>Virement Local</v>
      </c>
    </row>
    <row r="5343" spans="2:16" x14ac:dyDescent="0.2">
      <c r="B5343" s="1">
        <f t="shared" si="249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251"/>
        <v>542262.5999996881</v>
      </c>
      <c r="L5343" s="9" t="str">
        <f t="shared" si="250"/>
        <v>Virement Local</v>
      </c>
      <c r="P5343" s="1" t="str">
        <f t="array" ref="P5343">INDEX(T_Natures[Nature],MATCH(TRUE,ISNUMBER(FIND(T_Natures[Libellé],F5343)),0))</f>
        <v>Virement Local</v>
      </c>
    </row>
    <row r="5344" spans="2:16" x14ac:dyDescent="0.2">
      <c r="B5344" s="1">
        <f t="shared" si="249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251"/>
        <v>542312.5999996881</v>
      </c>
      <c r="L5344" s="9" t="str">
        <f t="shared" si="250"/>
        <v>Virement Local</v>
      </c>
      <c r="P5344" s="1" t="str">
        <f t="array" ref="P5344">INDEX(T_Natures[Nature],MATCH(TRUE,ISNUMBER(FIND(T_Natures[Libellé],F5344)),0))</f>
        <v>Virement Local</v>
      </c>
    </row>
    <row r="5345" spans="2:16" x14ac:dyDescent="0.2">
      <c r="B5345" s="1">
        <f t="shared" si="249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251"/>
        <v>542612.5999996881</v>
      </c>
      <c r="L5345" s="9" t="str">
        <f t="shared" si="250"/>
        <v>Virement Local</v>
      </c>
      <c r="P5345" s="1" t="str">
        <f t="array" ref="P5345">INDEX(T_Natures[Nature],MATCH(TRUE,ISNUMBER(FIND(T_Natures[Libellé],F5345)),0))</f>
        <v>Virement Local</v>
      </c>
    </row>
    <row r="5346" spans="2:16" x14ac:dyDescent="0.2">
      <c r="B5346" s="1">
        <f t="shared" si="249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251"/>
        <v>542642.5999996881</v>
      </c>
      <c r="L5346" s="9" t="str">
        <f t="shared" si="250"/>
        <v>Virement Local</v>
      </c>
      <c r="P5346" s="1" t="str">
        <f t="array" ref="P5346">INDEX(T_Natures[Nature],MATCH(TRUE,ISNUMBER(FIND(T_Natures[Libellé],F5346)),0))</f>
        <v>Virement Local</v>
      </c>
    </row>
    <row r="5347" spans="2:16" x14ac:dyDescent="0.2">
      <c r="B5347" s="1">
        <f t="shared" si="249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251"/>
        <v>542742.5999996881</v>
      </c>
      <c r="L5347" s="9" t="str">
        <f t="shared" si="250"/>
        <v>Virement Local</v>
      </c>
      <c r="P5347" s="1" t="str">
        <f t="array" ref="P5347">INDEX(T_Natures[Nature],MATCH(TRUE,ISNUMBER(FIND(T_Natures[Libellé],F5347)),0))</f>
        <v>Virement Local</v>
      </c>
    </row>
    <row r="5348" spans="2:16" x14ac:dyDescent="0.2">
      <c r="B5348" s="1">
        <f t="shared" si="249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251"/>
        <v>542842.5999996881</v>
      </c>
      <c r="L5348" s="9" t="str">
        <f t="shared" si="250"/>
        <v>Virement Local</v>
      </c>
      <c r="P5348" s="1" t="str">
        <f t="array" ref="P5348">INDEX(T_Natures[Nature],MATCH(TRUE,ISNUMBER(FIND(T_Natures[Libellé],F5348)),0))</f>
        <v>Virement Local</v>
      </c>
    </row>
    <row r="5349" spans="2:16" x14ac:dyDescent="0.2">
      <c r="B5349" s="1">
        <f t="shared" si="249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251"/>
        <v>542892.5999996881</v>
      </c>
      <c r="L5349" s="9" t="str">
        <f t="shared" si="250"/>
        <v>Virement Local</v>
      </c>
      <c r="P5349" s="1" t="str">
        <f t="array" ref="P5349">INDEX(T_Natures[Nature],MATCH(TRUE,ISNUMBER(FIND(T_Natures[Libellé],F5349)),0))</f>
        <v>Virement Local</v>
      </c>
    </row>
    <row r="5350" spans="2:16" x14ac:dyDescent="0.2">
      <c r="B5350" s="1">
        <f t="shared" si="249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251"/>
        <v>542922.5999996881</v>
      </c>
      <c r="L5350" s="9" t="str">
        <f t="shared" si="250"/>
        <v>Virement Local</v>
      </c>
      <c r="P5350" s="1" t="str">
        <f t="array" ref="P5350">INDEX(T_Natures[Nature],MATCH(TRUE,ISNUMBER(FIND(T_Natures[Libellé],F5350)),0))</f>
        <v>Virement Local</v>
      </c>
    </row>
    <row r="5351" spans="2:16" x14ac:dyDescent="0.2">
      <c r="B5351" s="1">
        <f t="shared" si="249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251"/>
        <v>542952.5999996881</v>
      </c>
      <c r="L5351" s="9" t="str">
        <f t="shared" si="250"/>
        <v>Virement Local</v>
      </c>
      <c r="P5351" s="1" t="str">
        <f t="array" ref="P5351">INDEX(T_Natures[Nature],MATCH(TRUE,ISNUMBER(FIND(T_Natures[Libellé],F5351)),0))</f>
        <v>Virement Local</v>
      </c>
    </row>
    <row r="5352" spans="2:16" x14ac:dyDescent="0.2">
      <c r="B5352" s="1">
        <f t="shared" si="249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251"/>
        <v>543002.5999996881</v>
      </c>
      <c r="L5352" s="9" t="str">
        <f t="shared" si="250"/>
        <v>Virement Local</v>
      </c>
      <c r="P5352" s="1" t="str">
        <f t="array" ref="P5352">INDEX(T_Natures[Nature],MATCH(TRUE,ISNUMBER(FIND(T_Natures[Libellé],F5352)),0))</f>
        <v>Virement Local</v>
      </c>
    </row>
    <row r="5353" spans="2:16" x14ac:dyDescent="0.2">
      <c r="B5353" s="1">
        <f t="shared" si="249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251"/>
        <v>543032.5999996881</v>
      </c>
      <c r="L5353" s="9" t="str">
        <f t="shared" si="250"/>
        <v>Virement Local</v>
      </c>
      <c r="P5353" s="1" t="str">
        <f t="array" ref="P5353">INDEX(T_Natures[Nature],MATCH(TRUE,ISNUMBER(FIND(T_Natures[Libellé],F5353)),0))</f>
        <v>Virement Local</v>
      </c>
    </row>
    <row r="5354" spans="2:16" x14ac:dyDescent="0.2">
      <c r="B5354" s="1">
        <f t="shared" si="249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251"/>
        <v>543092.5999996881</v>
      </c>
      <c r="L5354" s="9" t="str">
        <f t="shared" si="250"/>
        <v>Virement Local</v>
      </c>
      <c r="P5354" s="1" t="str">
        <f t="array" ref="P5354">INDEX(T_Natures[Nature],MATCH(TRUE,ISNUMBER(FIND(T_Natures[Libellé],F5354)),0))</f>
        <v>Virement Local</v>
      </c>
    </row>
    <row r="5355" spans="2:16" x14ac:dyDescent="0.2">
      <c r="B5355" s="1">
        <f t="shared" si="249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251"/>
        <v>543142.5999996881</v>
      </c>
      <c r="L5355" s="9" t="str">
        <f t="shared" si="250"/>
        <v>Virement Local</v>
      </c>
      <c r="P5355" s="1" t="str">
        <f t="array" ref="P5355">INDEX(T_Natures[Nature],MATCH(TRUE,ISNUMBER(FIND(T_Natures[Libellé],F5355)),0))</f>
        <v>Virement Local</v>
      </c>
    </row>
    <row r="5356" spans="2:16" x14ac:dyDescent="0.2">
      <c r="B5356" s="1">
        <f t="shared" si="249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251"/>
        <v>543192.5999996881</v>
      </c>
      <c r="L5356" s="9" t="str">
        <f t="shared" si="250"/>
        <v>Virement Local</v>
      </c>
      <c r="P5356" s="1" t="str">
        <f t="array" ref="P5356">INDEX(T_Natures[Nature],MATCH(TRUE,ISNUMBER(FIND(T_Natures[Libellé],F5356)),0))</f>
        <v>Virement Local</v>
      </c>
    </row>
    <row r="5357" spans="2:16" x14ac:dyDescent="0.2">
      <c r="B5357" s="1">
        <f t="shared" si="249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251"/>
        <v>543392.5999996881</v>
      </c>
      <c r="L5357" s="9" t="str">
        <f t="shared" si="250"/>
        <v>Virement Local</v>
      </c>
      <c r="P5357" s="1" t="str">
        <f t="array" ref="P5357">INDEX(T_Natures[Nature],MATCH(TRUE,ISNUMBER(FIND(T_Natures[Libellé],F5357)),0))</f>
        <v>Virement Local</v>
      </c>
    </row>
    <row r="5358" spans="2:16" x14ac:dyDescent="0.2">
      <c r="B5358" s="1">
        <f t="shared" si="249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251"/>
        <v>543442.5999996881</v>
      </c>
      <c r="L5358" s="9" t="str">
        <f t="shared" si="250"/>
        <v>Virement Local</v>
      </c>
      <c r="P5358" s="1" t="str">
        <f t="array" ref="P5358">INDEX(T_Natures[Nature],MATCH(TRUE,ISNUMBER(FIND(T_Natures[Libellé],F5358)),0))</f>
        <v>Virement Local</v>
      </c>
    </row>
    <row r="5359" spans="2:16" x14ac:dyDescent="0.2">
      <c r="B5359" s="1">
        <f t="shared" si="249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251"/>
        <v>543472.5999996881</v>
      </c>
      <c r="L5359" s="9" t="str">
        <f t="shared" si="250"/>
        <v>Virement Local</v>
      </c>
      <c r="P5359" s="1" t="str">
        <f t="array" ref="P5359">INDEX(T_Natures[Nature],MATCH(TRUE,ISNUMBER(FIND(T_Natures[Libellé],F5359)),0))</f>
        <v>Virement Local</v>
      </c>
    </row>
    <row r="5360" spans="2:16" x14ac:dyDescent="0.2">
      <c r="B5360" s="1">
        <f t="shared" si="249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251"/>
        <v>543522.5999996881</v>
      </c>
      <c r="L5360" s="9" t="str">
        <f t="shared" si="250"/>
        <v>Virement Local</v>
      </c>
      <c r="P5360" s="1" t="str">
        <f t="array" ref="P5360">INDEX(T_Natures[Nature],MATCH(TRUE,ISNUMBER(FIND(T_Natures[Libellé],F5360)),0))</f>
        <v>Virement Local</v>
      </c>
    </row>
    <row r="5361" spans="2:16" x14ac:dyDescent="0.2">
      <c r="B5361" s="1">
        <f t="shared" si="249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251"/>
        <v>543622.5999996881</v>
      </c>
      <c r="L5361" s="9" t="str">
        <f t="shared" si="250"/>
        <v>Virement Local</v>
      </c>
      <c r="P5361" s="1" t="str">
        <f t="array" ref="P5361">INDEX(T_Natures[Nature],MATCH(TRUE,ISNUMBER(FIND(T_Natures[Libellé],F5361)),0))</f>
        <v>Virement Local</v>
      </c>
    </row>
    <row r="5362" spans="2:16" x14ac:dyDescent="0.2">
      <c r="B5362" s="1">
        <f t="shared" si="249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251"/>
        <v>543642.5999996881</v>
      </c>
      <c r="L5362" s="9" t="str">
        <f t="shared" si="250"/>
        <v>Virement Local</v>
      </c>
      <c r="P5362" s="1" t="str">
        <f t="array" ref="P5362">INDEX(T_Natures[Nature],MATCH(TRUE,ISNUMBER(FIND(T_Natures[Libellé],F5362)),0))</f>
        <v>Virement Local</v>
      </c>
    </row>
    <row r="5363" spans="2:16" x14ac:dyDescent="0.2">
      <c r="B5363" s="1">
        <f t="shared" si="249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251"/>
        <v>543695.5999996881</v>
      </c>
      <c r="L5363" s="9" t="str">
        <f t="shared" si="250"/>
        <v>Virement Local</v>
      </c>
      <c r="P5363" s="1" t="str">
        <f t="array" ref="P5363">INDEX(T_Natures[Nature],MATCH(TRUE,ISNUMBER(FIND(T_Natures[Libellé],F5363)),0))</f>
        <v>Virement Local</v>
      </c>
    </row>
    <row r="5364" spans="2:16" x14ac:dyDescent="0.2">
      <c r="B5364" s="1">
        <f t="shared" si="249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251"/>
        <v>543725.5999996881</v>
      </c>
      <c r="L5364" s="9" t="str">
        <f t="shared" si="250"/>
        <v>Virement Local</v>
      </c>
      <c r="P5364" s="1" t="str">
        <f t="array" ref="P5364">INDEX(T_Natures[Nature],MATCH(TRUE,ISNUMBER(FIND(T_Natures[Libellé],F5364)),0))</f>
        <v>Virement Local</v>
      </c>
    </row>
    <row r="5365" spans="2:16" x14ac:dyDescent="0.2">
      <c r="B5365" s="1">
        <f t="shared" si="249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251"/>
        <v>543795.5999996881</v>
      </c>
      <c r="L5365" s="9" t="str">
        <f t="shared" si="250"/>
        <v>Virement Local</v>
      </c>
      <c r="P5365" s="1" t="str">
        <f t="array" ref="P5365">INDEX(T_Natures[Nature],MATCH(TRUE,ISNUMBER(FIND(T_Natures[Libellé],F5365)),0))</f>
        <v>Virement Local</v>
      </c>
    </row>
    <row r="5366" spans="2:16" x14ac:dyDescent="0.2">
      <c r="B5366" s="1">
        <f t="shared" si="249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251"/>
        <v>543845.5999996881</v>
      </c>
      <c r="L5366" s="9" t="str">
        <f t="shared" si="250"/>
        <v>Virement Local</v>
      </c>
      <c r="P5366" s="1" t="str">
        <f t="array" ref="P5366">INDEX(T_Natures[Nature],MATCH(TRUE,ISNUMBER(FIND(T_Natures[Libellé],F5366)),0))</f>
        <v>Virement Local</v>
      </c>
    </row>
    <row r="5367" spans="2:16" x14ac:dyDescent="0.2">
      <c r="B5367" s="1">
        <f t="shared" si="249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251"/>
        <v>543945.5999996881</v>
      </c>
      <c r="L5367" s="9" t="str">
        <f t="shared" si="250"/>
        <v>Virement Local</v>
      </c>
      <c r="P5367" s="1" t="str">
        <f t="array" ref="P5367">INDEX(T_Natures[Nature],MATCH(TRUE,ISNUMBER(FIND(T_Natures[Libellé],F5367)),0))</f>
        <v>Virement Local</v>
      </c>
    </row>
    <row r="5368" spans="2:16" x14ac:dyDescent="0.2">
      <c r="B5368" s="1">
        <f t="shared" si="249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251"/>
        <v>543995.5999996881</v>
      </c>
      <c r="L5368" s="9" t="str">
        <f t="shared" si="250"/>
        <v>Virement Local</v>
      </c>
      <c r="P5368" s="1" t="str">
        <f t="array" ref="P5368">INDEX(T_Natures[Nature],MATCH(TRUE,ISNUMBER(FIND(T_Natures[Libellé],F5368)),0))</f>
        <v>Virement Local</v>
      </c>
    </row>
    <row r="5369" spans="2:16" x14ac:dyDescent="0.2">
      <c r="B5369" s="1">
        <f t="shared" si="249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251"/>
        <v>544020.5999996881</v>
      </c>
      <c r="L5369" s="9" t="str">
        <f t="shared" si="250"/>
        <v>Virement Local</v>
      </c>
      <c r="P5369" s="1" t="str">
        <f t="array" ref="P5369">INDEX(T_Natures[Nature],MATCH(TRUE,ISNUMBER(FIND(T_Natures[Libellé],F5369)),0))</f>
        <v>Virement Local</v>
      </c>
    </row>
    <row r="5370" spans="2:16" x14ac:dyDescent="0.2">
      <c r="B5370" s="1">
        <f t="shared" si="249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251"/>
        <v>544120.5999996881</v>
      </c>
      <c r="L5370" s="9" t="str">
        <f t="shared" si="250"/>
        <v>Virement Local</v>
      </c>
      <c r="P5370" s="1" t="str">
        <f t="array" ref="P5370">INDEX(T_Natures[Nature],MATCH(TRUE,ISNUMBER(FIND(T_Natures[Libellé],F5370)),0))</f>
        <v>Virement Local</v>
      </c>
    </row>
    <row r="5371" spans="2:16" x14ac:dyDescent="0.2">
      <c r="B5371" s="1">
        <f t="shared" si="249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251"/>
        <v>544150.5999996881</v>
      </c>
      <c r="L5371" s="9" t="str">
        <f t="shared" si="250"/>
        <v>Virement Local</v>
      </c>
      <c r="P5371" s="1" t="str">
        <f t="array" ref="P5371">INDEX(T_Natures[Nature],MATCH(TRUE,ISNUMBER(FIND(T_Natures[Libellé],F5371)),0))</f>
        <v>Virement Local</v>
      </c>
    </row>
    <row r="5372" spans="2:16" x14ac:dyDescent="0.2">
      <c r="B5372" s="1">
        <f t="shared" si="249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251"/>
        <v>544180.5999996881</v>
      </c>
      <c r="L5372" s="9" t="str">
        <f t="shared" si="250"/>
        <v>Virement Local</v>
      </c>
      <c r="P5372" s="1" t="str">
        <f t="array" ref="P5372">INDEX(T_Natures[Nature],MATCH(TRUE,ISNUMBER(FIND(T_Natures[Libellé],F5372)),0))</f>
        <v>Virement Local</v>
      </c>
    </row>
    <row r="5373" spans="2:16" x14ac:dyDescent="0.2">
      <c r="B5373" s="1">
        <f t="shared" si="249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251"/>
        <v>544280.5999996881</v>
      </c>
      <c r="L5373" s="9" t="str">
        <f t="shared" si="250"/>
        <v>Virement Local</v>
      </c>
      <c r="P5373" s="1" t="str">
        <f t="array" ref="P5373">INDEX(T_Natures[Nature],MATCH(TRUE,ISNUMBER(FIND(T_Natures[Libellé],F5373)),0))</f>
        <v>Virement Local</v>
      </c>
    </row>
    <row r="5374" spans="2:16" x14ac:dyDescent="0.2">
      <c r="B5374" s="1">
        <f t="shared" si="249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251"/>
        <v>544320.5999996881</v>
      </c>
      <c r="L5374" s="9" t="str">
        <f t="shared" si="250"/>
        <v>Virement Local</v>
      </c>
      <c r="P5374" s="1" t="str">
        <f t="array" ref="P5374">INDEX(T_Natures[Nature],MATCH(TRUE,ISNUMBER(FIND(T_Natures[Libellé],F5374)),0))</f>
        <v>Virement Local</v>
      </c>
    </row>
    <row r="5375" spans="2:16" x14ac:dyDescent="0.2">
      <c r="B5375" s="1">
        <f t="shared" si="249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251"/>
        <v>544350.5999996881</v>
      </c>
      <c r="L5375" s="9" t="str">
        <f t="shared" si="250"/>
        <v>Virement Local</v>
      </c>
      <c r="P5375" s="1" t="str">
        <f t="array" ref="P5375">INDEX(T_Natures[Nature],MATCH(TRUE,ISNUMBER(FIND(T_Natures[Libellé],F5375)),0))</f>
        <v>Virement Local</v>
      </c>
    </row>
    <row r="5376" spans="2:16" x14ac:dyDescent="0.2">
      <c r="B5376" s="1">
        <f t="shared" si="249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251"/>
        <v>544450.5999996881</v>
      </c>
      <c r="L5376" s="9" t="str">
        <f t="shared" si="250"/>
        <v>Virement Local</v>
      </c>
      <c r="P5376" s="1" t="str">
        <f t="array" ref="P5376">INDEX(T_Natures[Nature],MATCH(TRUE,ISNUMBER(FIND(T_Natures[Libellé],F5376)),0))</f>
        <v>Virement Local</v>
      </c>
    </row>
    <row r="5377" spans="2:16" x14ac:dyDescent="0.2">
      <c r="B5377" s="1">
        <f t="shared" si="249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251"/>
        <v>544480.5999996881</v>
      </c>
      <c r="L5377" s="9" t="str">
        <f t="shared" si="250"/>
        <v>Virement Local</v>
      </c>
      <c r="P5377" s="1" t="str">
        <f t="array" ref="P5377">INDEX(T_Natures[Nature],MATCH(TRUE,ISNUMBER(FIND(T_Natures[Libellé],F5377)),0))</f>
        <v>Virement Local</v>
      </c>
    </row>
    <row r="5378" spans="2:16" x14ac:dyDescent="0.2">
      <c r="B5378" s="1">
        <f t="shared" si="249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251"/>
        <v>544510.5999996881</v>
      </c>
      <c r="L5378" s="9" t="str">
        <f t="shared" si="250"/>
        <v>Virement Local</v>
      </c>
      <c r="P5378" s="1" t="str">
        <f t="array" ref="P5378">INDEX(T_Natures[Nature],MATCH(TRUE,ISNUMBER(FIND(T_Natures[Libellé],F5378)),0))</f>
        <v>Virement Local</v>
      </c>
    </row>
    <row r="5379" spans="2:16" x14ac:dyDescent="0.2">
      <c r="B5379" s="1">
        <f t="shared" si="249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251"/>
        <v>549807.03799968807</v>
      </c>
      <c r="L5379" s="9" t="str">
        <f t="shared" si="250"/>
        <v>Virement Local</v>
      </c>
      <c r="P5379" s="1" t="str">
        <f t="array" ref="P5379">INDEX(T_Natures[Nature],MATCH(TRUE,ISNUMBER(FIND(T_Natures[Libellé],F5379)),0))</f>
        <v>Virement Local</v>
      </c>
    </row>
    <row r="5380" spans="2:16" x14ac:dyDescent="0.2">
      <c r="B5380" s="1">
        <f t="shared" si="249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251"/>
        <v>549847.03799968807</v>
      </c>
      <c r="L5380" s="9" t="str">
        <f t="shared" si="250"/>
        <v>Versement</v>
      </c>
      <c r="P5380" s="1" t="str">
        <f t="array" ref="P5380">INDEX(T_Natures[Nature],MATCH(TRUE,ISNUMBER(FIND(T_Natures[Libellé],F5380)),0))</f>
        <v>Versement</v>
      </c>
    </row>
    <row r="5381" spans="2:16" x14ac:dyDescent="0.2">
      <c r="B5381" s="1">
        <f t="shared" ref="B5381:B5444" si="252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251"/>
        <v>550087.03799968807</v>
      </c>
      <c r="L5381" s="9" t="str">
        <f t="shared" ref="L5381:L5444" si="253">IF(ISNUMBER(FIND(LEFT($R$4,$S$4),F5381))=TRUE,$T$4,IF(ISNUMBER(FIND(LEFT($R$5,$S$5),F5381))=TRUE,$T$5,IF(ISNUMBER(FIND(LEFT($R$6,$S$6),F5381))=TRUE,$T$6,IF(ISNUMBER(FIND(LEFT($R$7,$S$7),F5381))=TRUE,$T$7,IF(ISNUMBER(FIND(LEFT($R$8,$S$8),F5381))=TRUE,$T$8,IF(ISNUMBER(FIND(LEFT($R$9,$S$9),F5381))=TRUE,$T$9,IF(ISNUMBER(FIND(LEFT($R$10,$S$10),F5381))=TRUE,$T$10,IF(ISNUMBER(FIND(LEFT($R$11,$S$11),F5381))=TRUE,$T$11,IF(ISNUMBER(FIND(LEFT($R$12,$S$12),F5381))=TRUE,$T$12,IF(ISNUMBER(FIND(LEFT($R$13,$S$13),F5381))=TRUE,$T$13,IF(ISNUMBER(FIND(LEFT($R$14,$S$14),F5381))=TRUE,$T$14,IF(ISNUMBER(FIND(LEFT($R$15,$S$15),F5381))=TRUE,$T$15,IF(ISNUMBER(FIND(LEFT($R$16,$S$16),F5381))=TRUE,$T$16,IF(ISNUMBER(FIND(LEFT($R$17,$S$17),F5381))=TRUE,$T$17,IF(ISNUMBER(FIND(LEFT($R$18,$S$18),F5381))=TRUE,$T$18,IF(ISNUMBER(FIND(LEFT($R$19,$S$19),F5381))=TRUE,$T$19,IF(ISNUMBER(FIND(LEFT($R$20,$S$20),F5381))=TRUE,$T$20,IF(ISNUMBER(FIND(LEFT($R$21,$S$21),F5381))=TRUE,$T$21,IF(ISNUMBER(FIND(LEFT($R$24,$S$24),F5381))=TRUE,$T$24,IF(ISNUMBER(FIND(LEFT($R$25,$S$25),F5381))=TRUE,$T$25,IF(ISNUMBER(FIND(LEFT($R$26,$S$26),F5381))=TRUE,$T$26,IF(ISNUMBER(FIND(LEFT($R$27,$S$27),F5381))=TRUE,$T$27,IF(ISNUMBER(FIND(LEFT($R$28,$S$28),F5381))=TRUE,$T$28,IF(ISNUMBER(FIND(LEFT($R$22,$S$22),F5381))=TRUE,$T$22,IF(ISNUMBER(FIND(LEFT($R$23,$S$23),F5381))=TRUE,$T$23,IF(ISNUMBER(FIND(LEFT($R$29,$S$29),F5381))=TRUE,$T$29))))))))))))))))))))))))))</f>
        <v>Versement</v>
      </c>
      <c r="P5381" s="1" t="str">
        <f t="array" ref="P5381">INDEX(T_Natures[Nature],MATCH(TRUE,ISNUMBER(FIND(T_Natures[Libellé],F5381)),0))</f>
        <v>Versement</v>
      </c>
    </row>
    <row r="5382" spans="2:16" x14ac:dyDescent="0.2">
      <c r="B5382" s="1">
        <f t="shared" si="252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254">K5381+J5382-I5382</f>
        <v>553087.03799968807</v>
      </c>
      <c r="L5382" s="9" t="str">
        <f t="shared" si="253"/>
        <v>Versement</v>
      </c>
      <c r="P5382" s="1" t="str">
        <f t="array" ref="P5382">INDEX(T_Natures[Nature],MATCH(TRUE,ISNUMBER(FIND(T_Natures[Libellé],F5382)),0))</f>
        <v>Versement</v>
      </c>
    </row>
    <row r="5383" spans="2:16" x14ac:dyDescent="0.2">
      <c r="B5383" s="1">
        <f t="shared" si="252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254"/>
        <v>553587.03799968807</v>
      </c>
      <c r="L5383" s="9" t="str">
        <f t="shared" si="253"/>
        <v>Versement</v>
      </c>
      <c r="P5383" s="1" t="str">
        <f t="array" ref="P5383">INDEX(T_Natures[Nature],MATCH(TRUE,ISNUMBER(FIND(T_Natures[Libellé],F5383)),0))</f>
        <v>Versement</v>
      </c>
    </row>
    <row r="5384" spans="2:16" x14ac:dyDescent="0.2">
      <c r="B5384" s="1">
        <f t="shared" si="252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254"/>
        <v>553637.03799968807</v>
      </c>
      <c r="L5384" s="9" t="str">
        <f t="shared" si="253"/>
        <v>Versement</v>
      </c>
      <c r="P5384" s="1" t="str">
        <f t="array" ref="P5384">INDEX(T_Natures[Nature],MATCH(TRUE,ISNUMBER(FIND(T_Natures[Libellé],F5384)),0))</f>
        <v>Versement</v>
      </c>
    </row>
    <row r="5385" spans="2:16" x14ac:dyDescent="0.2">
      <c r="B5385" s="1">
        <f t="shared" si="252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254"/>
        <v>553667.03799968807</v>
      </c>
      <c r="L5385" s="9" t="str">
        <f t="shared" si="253"/>
        <v>Virement Local</v>
      </c>
      <c r="P5385" s="1" t="str">
        <f t="array" ref="P5385">INDEX(T_Natures[Nature],MATCH(TRUE,ISNUMBER(FIND(T_Natures[Libellé],F5385)),0))</f>
        <v>Virement Local</v>
      </c>
    </row>
    <row r="5386" spans="2:16" x14ac:dyDescent="0.2">
      <c r="B5386" s="1">
        <f t="shared" si="252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254"/>
        <v>553687.03799968807</v>
      </c>
      <c r="L5386" s="9" t="str">
        <f t="shared" si="253"/>
        <v>Virement Local</v>
      </c>
      <c r="P5386" s="1" t="str">
        <f t="array" ref="P5386">INDEX(T_Natures[Nature],MATCH(TRUE,ISNUMBER(FIND(T_Natures[Libellé],F5386)),0))</f>
        <v>Virement Local</v>
      </c>
    </row>
    <row r="5387" spans="2:16" x14ac:dyDescent="0.2">
      <c r="B5387" s="1">
        <f t="shared" si="252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254"/>
        <v>553787.03799968807</v>
      </c>
      <c r="L5387" s="9" t="str">
        <f t="shared" si="253"/>
        <v>Virement Local</v>
      </c>
      <c r="P5387" s="1" t="str">
        <f t="array" ref="P5387">INDEX(T_Natures[Nature],MATCH(TRUE,ISNUMBER(FIND(T_Natures[Libellé],F5387)),0))</f>
        <v>Virement Local</v>
      </c>
    </row>
    <row r="5388" spans="2:16" x14ac:dyDescent="0.2">
      <c r="B5388" s="1">
        <f t="shared" si="252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254"/>
        <v>553817.03799968807</v>
      </c>
      <c r="L5388" s="9" t="str">
        <f t="shared" si="253"/>
        <v>Virement Local</v>
      </c>
      <c r="P5388" s="1" t="str">
        <f t="array" ref="P5388">INDEX(T_Natures[Nature],MATCH(TRUE,ISNUMBER(FIND(T_Natures[Libellé],F5388)),0))</f>
        <v>Virement Local</v>
      </c>
    </row>
    <row r="5389" spans="2:16" x14ac:dyDescent="0.2">
      <c r="B5389" s="1">
        <f t="shared" si="252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254"/>
        <v>553847.03799968807</v>
      </c>
      <c r="L5389" s="9" t="str">
        <f t="shared" si="253"/>
        <v>Virement Local</v>
      </c>
      <c r="P5389" s="1" t="str">
        <f t="array" ref="P5389">INDEX(T_Natures[Nature],MATCH(TRUE,ISNUMBER(FIND(T_Natures[Libellé],F5389)),0))</f>
        <v>Virement Local</v>
      </c>
    </row>
    <row r="5390" spans="2:16" x14ac:dyDescent="0.2">
      <c r="B5390" s="1">
        <f t="shared" si="252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254"/>
        <v>553877.03799968807</v>
      </c>
      <c r="L5390" s="9" t="str">
        <f t="shared" si="253"/>
        <v>Virement Local</v>
      </c>
      <c r="P5390" s="1" t="str">
        <f t="array" ref="P5390">INDEX(T_Natures[Nature],MATCH(TRUE,ISNUMBER(FIND(T_Natures[Libellé],F5390)),0))</f>
        <v>Virement Local</v>
      </c>
    </row>
    <row r="5391" spans="2:16" x14ac:dyDescent="0.2">
      <c r="B5391" s="1">
        <f t="shared" si="252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254"/>
        <v>553907.03799968807</v>
      </c>
      <c r="L5391" s="9" t="str">
        <f t="shared" si="253"/>
        <v>Virement Local</v>
      </c>
      <c r="P5391" s="1" t="str">
        <f t="array" ref="P5391">INDEX(T_Natures[Nature],MATCH(TRUE,ISNUMBER(FIND(T_Natures[Libellé],F5391)),0))</f>
        <v>Virement Local</v>
      </c>
    </row>
    <row r="5392" spans="2:16" x14ac:dyDescent="0.2">
      <c r="B5392" s="1">
        <f t="shared" si="252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254"/>
        <v>554107.03799968807</v>
      </c>
      <c r="L5392" s="9" t="str">
        <f t="shared" si="253"/>
        <v>Virement Local</v>
      </c>
      <c r="P5392" s="1" t="str">
        <f t="array" ref="P5392">INDEX(T_Natures[Nature],MATCH(TRUE,ISNUMBER(FIND(T_Natures[Libellé],F5392)),0))</f>
        <v>Virement Local</v>
      </c>
    </row>
    <row r="5393" spans="2:16" x14ac:dyDescent="0.2">
      <c r="B5393" s="1">
        <f t="shared" si="252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254"/>
        <v>554167.03799968807</v>
      </c>
      <c r="L5393" s="9" t="str">
        <f t="shared" si="253"/>
        <v>Virement Local</v>
      </c>
      <c r="P5393" s="1" t="str">
        <f t="array" ref="P5393">INDEX(T_Natures[Nature],MATCH(TRUE,ISNUMBER(FIND(T_Natures[Libellé],F5393)),0))</f>
        <v>Virement Local</v>
      </c>
    </row>
    <row r="5394" spans="2:16" x14ac:dyDescent="0.2">
      <c r="B5394" s="1">
        <f t="shared" si="252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254"/>
        <v>554197.03799968807</v>
      </c>
      <c r="L5394" s="9" t="str">
        <f t="shared" si="253"/>
        <v>Virement Local</v>
      </c>
      <c r="P5394" s="1" t="str">
        <f t="array" ref="P5394">INDEX(T_Natures[Nature],MATCH(TRUE,ISNUMBER(FIND(T_Natures[Libellé],F5394)),0))</f>
        <v>Virement Local</v>
      </c>
    </row>
    <row r="5395" spans="2:16" x14ac:dyDescent="0.2">
      <c r="B5395" s="1">
        <f t="shared" si="252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254"/>
        <v>554227.03799968807</v>
      </c>
      <c r="L5395" s="9" t="str">
        <f t="shared" si="253"/>
        <v>Virement Local</v>
      </c>
      <c r="P5395" s="1" t="str">
        <f t="array" ref="P5395">INDEX(T_Natures[Nature],MATCH(TRUE,ISNUMBER(FIND(T_Natures[Libellé],F5395)),0))</f>
        <v>Virement Local</v>
      </c>
    </row>
    <row r="5396" spans="2:16" x14ac:dyDescent="0.2">
      <c r="B5396" s="1">
        <f t="shared" si="252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254"/>
        <v>554277.03799968807</v>
      </c>
      <c r="L5396" s="9" t="str">
        <f t="shared" si="253"/>
        <v>Virement Local</v>
      </c>
      <c r="P5396" s="1" t="str">
        <f t="array" ref="P5396">INDEX(T_Natures[Nature],MATCH(TRUE,ISNUMBER(FIND(T_Natures[Libellé],F5396)),0))</f>
        <v>Virement Local</v>
      </c>
    </row>
    <row r="5397" spans="2:16" x14ac:dyDescent="0.2">
      <c r="B5397" s="1">
        <f t="shared" si="252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254"/>
        <v>554377.03799968807</v>
      </c>
      <c r="L5397" s="9" t="str">
        <f t="shared" si="253"/>
        <v>Virement Local</v>
      </c>
      <c r="P5397" s="1" t="str">
        <f t="array" ref="P5397">INDEX(T_Natures[Nature],MATCH(TRUE,ISNUMBER(FIND(T_Natures[Libellé],F5397)),0))</f>
        <v>Virement Local</v>
      </c>
    </row>
    <row r="5398" spans="2:16" x14ac:dyDescent="0.2">
      <c r="B5398" s="1">
        <f t="shared" si="252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254"/>
        <v>554477.03799968807</v>
      </c>
      <c r="L5398" s="9" t="str">
        <f t="shared" si="253"/>
        <v>Virement Local</v>
      </c>
      <c r="P5398" s="1" t="str">
        <f t="array" ref="P5398">INDEX(T_Natures[Nature],MATCH(TRUE,ISNUMBER(FIND(T_Natures[Libellé],F5398)),0))</f>
        <v>Virement Local</v>
      </c>
    </row>
    <row r="5399" spans="2:16" x14ac:dyDescent="0.2">
      <c r="B5399" s="1">
        <f t="shared" si="252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254"/>
        <v>554627.03799968807</v>
      </c>
      <c r="L5399" s="9" t="str">
        <f t="shared" si="253"/>
        <v>Virement Local</v>
      </c>
      <c r="P5399" s="1" t="str">
        <f t="array" ref="P5399">INDEX(T_Natures[Nature],MATCH(TRUE,ISNUMBER(FIND(T_Natures[Libellé],F5399)),0))</f>
        <v>Virement Local</v>
      </c>
    </row>
    <row r="5400" spans="2:16" x14ac:dyDescent="0.2">
      <c r="B5400" s="1">
        <f t="shared" si="252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254"/>
        <v>554657.03799968807</v>
      </c>
      <c r="L5400" s="9" t="str">
        <f t="shared" si="253"/>
        <v>Virement Local</v>
      </c>
      <c r="P5400" s="1" t="str">
        <f t="array" ref="P5400">INDEX(T_Natures[Nature],MATCH(TRUE,ISNUMBER(FIND(T_Natures[Libellé],F5400)),0))</f>
        <v>Virement Local</v>
      </c>
    </row>
    <row r="5401" spans="2:16" x14ac:dyDescent="0.2">
      <c r="B5401" s="1">
        <f t="shared" si="252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254"/>
        <v>554687.03799968807</v>
      </c>
      <c r="L5401" s="9" t="str">
        <f t="shared" si="253"/>
        <v>Virement Local</v>
      </c>
      <c r="P5401" s="1" t="str">
        <f t="array" ref="P5401">INDEX(T_Natures[Nature],MATCH(TRUE,ISNUMBER(FIND(T_Natures[Libellé],F5401)),0))</f>
        <v>Virement Local</v>
      </c>
    </row>
    <row r="5402" spans="2:16" x14ac:dyDescent="0.2">
      <c r="B5402" s="1">
        <f t="shared" si="252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254"/>
        <v>554717.03799968807</v>
      </c>
      <c r="L5402" s="9" t="str">
        <f t="shared" si="253"/>
        <v>Virement Local</v>
      </c>
      <c r="P5402" s="1" t="str">
        <f t="array" ref="P5402">INDEX(T_Natures[Nature],MATCH(TRUE,ISNUMBER(FIND(T_Natures[Libellé],F5402)),0))</f>
        <v>Virement Local</v>
      </c>
    </row>
    <row r="5403" spans="2:16" x14ac:dyDescent="0.2">
      <c r="B5403" s="1">
        <f t="shared" si="252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254"/>
        <v>554767.03799968807</v>
      </c>
      <c r="L5403" s="9" t="str">
        <f t="shared" si="253"/>
        <v>Virement Local</v>
      </c>
      <c r="P5403" s="1" t="str">
        <f t="array" ref="P5403">INDEX(T_Natures[Nature],MATCH(TRUE,ISNUMBER(FIND(T_Natures[Libellé],F5403)),0))</f>
        <v>Virement Local</v>
      </c>
    </row>
    <row r="5404" spans="2:16" x14ac:dyDescent="0.2">
      <c r="B5404" s="1">
        <f t="shared" si="252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254"/>
        <v>554766.73999968811</v>
      </c>
      <c r="L5404" s="9" t="str">
        <f t="shared" si="253"/>
        <v>Commission/Vir</v>
      </c>
      <c r="P5404" s="1" t="str">
        <f t="array" ref="P5404">INDEX(T_Natures[Nature],MATCH(TRUE,ISNUMBER(FIND(T_Natures[Libellé],F5404)),0))</f>
        <v>Commission/Vir</v>
      </c>
    </row>
    <row r="5405" spans="2:16" x14ac:dyDescent="0.2">
      <c r="B5405" s="1">
        <f t="shared" si="252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254"/>
        <v>554766.44199968816</v>
      </c>
      <c r="L5405" s="9" t="str">
        <f t="shared" si="253"/>
        <v>Commission/Vir</v>
      </c>
      <c r="P5405" s="1" t="str">
        <f t="array" ref="P5405">INDEX(T_Natures[Nature],MATCH(TRUE,ISNUMBER(FIND(T_Natures[Libellé],F5405)),0))</f>
        <v>Commission/Vir</v>
      </c>
    </row>
    <row r="5406" spans="2:16" x14ac:dyDescent="0.2">
      <c r="B5406" s="1">
        <f t="shared" si="252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254"/>
        <v>554766.14399968821</v>
      </c>
      <c r="L5406" s="9" t="str">
        <f t="shared" si="253"/>
        <v>Commission/Vir</v>
      </c>
      <c r="P5406" s="1" t="str">
        <f t="array" ref="P5406">INDEX(T_Natures[Nature],MATCH(TRUE,ISNUMBER(FIND(T_Natures[Libellé],F5406)),0))</f>
        <v>Commission/Vir</v>
      </c>
    </row>
    <row r="5407" spans="2:16" x14ac:dyDescent="0.2">
      <c r="B5407" s="1">
        <f t="shared" si="252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254"/>
        <v>554765.84599968826</v>
      </c>
      <c r="L5407" s="9" t="str">
        <f t="shared" si="253"/>
        <v>Commission/Vir</v>
      </c>
      <c r="P5407" s="1" t="str">
        <f t="array" ref="P5407">INDEX(T_Natures[Nature],MATCH(TRUE,ISNUMBER(FIND(T_Natures[Libellé],F5407)),0))</f>
        <v>Commission/Vir</v>
      </c>
    </row>
    <row r="5408" spans="2:16" x14ac:dyDescent="0.2">
      <c r="B5408" s="1">
        <f t="shared" si="252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254"/>
        <v>554765.54799968831</v>
      </c>
      <c r="L5408" s="9" t="str">
        <f t="shared" si="253"/>
        <v>Commission/Vir</v>
      </c>
      <c r="P5408" s="1" t="str">
        <f t="array" ref="P5408">INDEX(T_Natures[Nature],MATCH(TRUE,ISNUMBER(FIND(T_Natures[Libellé],F5408)),0))</f>
        <v>Commission/Vir</v>
      </c>
    </row>
    <row r="5409" spans="2:16" x14ac:dyDescent="0.2">
      <c r="B5409" s="1">
        <f t="shared" si="252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254"/>
        <v>554765.24999968836</v>
      </c>
      <c r="L5409" s="9" t="str">
        <f t="shared" si="253"/>
        <v>Commission/Vir</v>
      </c>
      <c r="P5409" s="1" t="str">
        <f t="array" ref="P5409">INDEX(T_Natures[Nature],MATCH(TRUE,ISNUMBER(FIND(T_Natures[Libellé],F5409)),0))</f>
        <v>Commission/Vir</v>
      </c>
    </row>
    <row r="5410" spans="2:16" x14ac:dyDescent="0.2">
      <c r="B5410" s="1">
        <f t="shared" si="252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254"/>
        <v>554764.9519996884</v>
      </c>
      <c r="L5410" s="9" t="str">
        <f t="shared" si="253"/>
        <v>Commission/Vir</v>
      </c>
      <c r="P5410" s="1" t="str">
        <f t="array" ref="P5410">INDEX(T_Natures[Nature],MATCH(TRUE,ISNUMBER(FIND(T_Natures[Libellé],F5410)),0))</f>
        <v>Commission/Vir</v>
      </c>
    </row>
    <row r="5411" spans="2:16" x14ac:dyDescent="0.2">
      <c r="B5411" s="1">
        <f t="shared" si="252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254"/>
        <v>554764.65399968845</v>
      </c>
      <c r="L5411" s="9" t="str">
        <f t="shared" si="253"/>
        <v>Commission/Vir</v>
      </c>
      <c r="P5411" s="1" t="str">
        <f t="array" ref="P5411">INDEX(T_Natures[Nature],MATCH(TRUE,ISNUMBER(FIND(T_Natures[Libellé],F5411)),0))</f>
        <v>Commission/Vir</v>
      </c>
    </row>
    <row r="5412" spans="2:16" x14ac:dyDescent="0.2">
      <c r="B5412" s="1">
        <f t="shared" si="252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254"/>
        <v>554764.3559996885</v>
      </c>
      <c r="L5412" s="9" t="str">
        <f t="shared" si="253"/>
        <v>Commission/Vir</v>
      </c>
      <c r="P5412" s="1" t="str">
        <f t="array" ref="P5412">INDEX(T_Natures[Nature],MATCH(TRUE,ISNUMBER(FIND(T_Natures[Libellé],F5412)),0))</f>
        <v>Commission/Vir</v>
      </c>
    </row>
    <row r="5413" spans="2:16" x14ac:dyDescent="0.2">
      <c r="B5413" s="1">
        <f t="shared" si="252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254"/>
        <v>554764.05799968855</v>
      </c>
      <c r="L5413" s="9" t="str">
        <f t="shared" si="253"/>
        <v>Commission/Vir</v>
      </c>
      <c r="P5413" s="1" t="str">
        <f t="array" ref="P5413">INDEX(T_Natures[Nature],MATCH(TRUE,ISNUMBER(FIND(T_Natures[Libellé],F5413)),0))</f>
        <v>Commission/Vir</v>
      </c>
    </row>
    <row r="5414" spans="2:16" x14ac:dyDescent="0.2">
      <c r="B5414" s="1">
        <f t="shared" si="252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254"/>
        <v>554763.7599996886</v>
      </c>
      <c r="L5414" s="9" t="str">
        <f t="shared" si="253"/>
        <v>Commission/Vir</v>
      </c>
      <c r="P5414" s="1" t="str">
        <f t="array" ref="P5414">INDEX(T_Natures[Nature],MATCH(TRUE,ISNUMBER(FIND(T_Natures[Libellé],F5414)),0))</f>
        <v>Commission/Vir</v>
      </c>
    </row>
    <row r="5415" spans="2:16" x14ac:dyDescent="0.2">
      <c r="B5415" s="1">
        <f t="shared" si="252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254"/>
        <v>554863.7599996886</v>
      </c>
      <c r="L5415" s="9" t="str">
        <f t="shared" si="253"/>
        <v>Virement Local</v>
      </c>
      <c r="P5415" s="1" t="str">
        <f t="array" ref="P5415">INDEX(T_Natures[Nature],MATCH(TRUE,ISNUMBER(FIND(T_Natures[Libellé],F5415)),0))</f>
        <v>Virement Local</v>
      </c>
    </row>
    <row r="5416" spans="2:16" x14ac:dyDescent="0.2">
      <c r="B5416" s="1">
        <f t="shared" si="252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254"/>
        <v>554883.7599996886</v>
      </c>
      <c r="L5416" s="9" t="str">
        <f t="shared" si="253"/>
        <v>Virement Local</v>
      </c>
      <c r="P5416" s="1" t="str">
        <f t="array" ref="P5416">INDEX(T_Natures[Nature],MATCH(TRUE,ISNUMBER(FIND(T_Natures[Libellé],F5416)),0))</f>
        <v>Virement Local</v>
      </c>
    </row>
    <row r="5417" spans="2:16" x14ac:dyDescent="0.2">
      <c r="B5417" s="1">
        <f t="shared" si="252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254"/>
        <v>554913.7599996886</v>
      </c>
      <c r="L5417" s="9" t="str">
        <f t="shared" si="253"/>
        <v>Virement Local</v>
      </c>
      <c r="P5417" s="1" t="str">
        <f t="array" ref="P5417">INDEX(T_Natures[Nature],MATCH(TRUE,ISNUMBER(FIND(T_Natures[Libellé],F5417)),0))</f>
        <v>Virement Local</v>
      </c>
    </row>
    <row r="5418" spans="2:16" x14ac:dyDescent="0.2">
      <c r="B5418" s="1">
        <f t="shared" si="252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254"/>
        <v>554963.7599996886</v>
      </c>
      <c r="L5418" s="9" t="str">
        <f t="shared" si="253"/>
        <v>Virement Local</v>
      </c>
      <c r="P5418" s="1" t="str">
        <f t="array" ref="P5418">INDEX(T_Natures[Nature],MATCH(TRUE,ISNUMBER(FIND(T_Natures[Libellé],F5418)),0))</f>
        <v>Virement Local</v>
      </c>
    </row>
    <row r="5419" spans="2:16" x14ac:dyDescent="0.2">
      <c r="B5419" s="1">
        <f t="shared" si="252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254"/>
        <v>555013.7599996886</v>
      </c>
      <c r="L5419" s="9" t="str">
        <f t="shared" si="253"/>
        <v>Virement Local</v>
      </c>
      <c r="P5419" s="1" t="str">
        <f t="array" ref="P5419">INDEX(T_Natures[Nature],MATCH(TRUE,ISNUMBER(FIND(T_Natures[Libellé],F5419)),0))</f>
        <v>Virement Local</v>
      </c>
    </row>
    <row r="5420" spans="2:16" x14ac:dyDescent="0.2">
      <c r="B5420" s="1">
        <f t="shared" si="252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254"/>
        <v>556013.7599996886</v>
      </c>
      <c r="L5420" s="9" t="str">
        <f t="shared" si="253"/>
        <v>Virement Local</v>
      </c>
      <c r="P5420" s="1" t="str">
        <f t="array" ref="P5420">INDEX(T_Natures[Nature],MATCH(TRUE,ISNUMBER(FIND(T_Natures[Libellé],F5420)),0))</f>
        <v>Virement Local</v>
      </c>
    </row>
    <row r="5421" spans="2:16" x14ac:dyDescent="0.2">
      <c r="B5421" s="1">
        <f t="shared" si="252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254"/>
        <v>556043.7599996886</v>
      </c>
      <c r="L5421" s="9" t="str">
        <f t="shared" si="253"/>
        <v>Virement Local</v>
      </c>
      <c r="P5421" s="1" t="str">
        <f t="array" ref="P5421">INDEX(T_Natures[Nature],MATCH(TRUE,ISNUMBER(FIND(T_Natures[Libellé],F5421)),0))</f>
        <v>Virement Local</v>
      </c>
    </row>
    <row r="5422" spans="2:16" x14ac:dyDescent="0.2">
      <c r="B5422" s="1">
        <f t="shared" si="252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254"/>
        <v>556093.7599996886</v>
      </c>
      <c r="L5422" s="9" t="str">
        <f t="shared" si="253"/>
        <v>Virement Local</v>
      </c>
      <c r="P5422" s="1" t="str">
        <f t="array" ref="P5422">INDEX(T_Natures[Nature],MATCH(TRUE,ISNUMBER(FIND(T_Natures[Libellé],F5422)),0))</f>
        <v>Virement Local</v>
      </c>
    </row>
    <row r="5423" spans="2:16" x14ac:dyDescent="0.2">
      <c r="B5423" s="1">
        <f t="shared" si="252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254"/>
        <v>556123.7599996886</v>
      </c>
      <c r="L5423" s="9" t="str">
        <f t="shared" si="253"/>
        <v>Virement Local</v>
      </c>
      <c r="P5423" s="1" t="str">
        <f t="array" ref="P5423">INDEX(T_Natures[Nature],MATCH(TRUE,ISNUMBER(FIND(T_Natures[Libellé],F5423)),0))</f>
        <v>Virement Local</v>
      </c>
    </row>
    <row r="5424" spans="2:16" x14ac:dyDescent="0.2">
      <c r="B5424" s="1">
        <f t="shared" si="252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254"/>
        <v>556223.7599996886</v>
      </c>
      <c r="L5424" s="9" t="str">
        <f t="shared" si="253"/>
        <v>Virement Local</v>
      </c>
      <c r="P5424" s="1" t="str">
        <f t="array" ref="P5424">INDEX(T_Natures[Nature],MATCH(TRUE,ISNUMBER(FIND(T_Natures[Libellé],F5424)),0))</f>
        <v>Virement Local</v>
      </c>
    </row>
    <row r="5425" spans="2:16" x14ac:dyDescent="0.2">
      <c r="B5425" s="1">
        <f t="shared" si="252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254"/>
        <v>556323.7599996886</v>
      </c>
      <c r="L5425" s="9" t="str">
        <f t="shared" si="253"/>
        <v>Virement Local</v>
      </c>
      <c r="P5425" s="1" t="str">
        <f t="array" ref="P5425">INDEX(T_Natures[Nature],MATCH(TRUE,ISNUMBER(FIND(T_Natures[Libellé],F5425)),0))</f>
        <v>Virement Local</v>
      </c>
    </row>
    <row r="5426" spans="2:16" x14ac:dyDescent="0.2">
      <c r="B5426" s="1">
        <f t="shared" si="252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254"/>
        <v>556353.7599996886</v>
      </c>
      <c r="L5426" s="9" t="str">
        <f t="shared" si="253"/>
        <v>Virement Local</v>
      </c>
      <c r="P5426" s="1" t="str">
        <f t="array" ref="P5426">INDEX(T_Natures[Nature],MATCH(TRUE,ISNUMBER(FIND(T_Natures[Libellé],F5426)),0))</f>
        <v>Virement Local</v>
      </c>
    </row>
    <row r="5427" spans="2:16" x14ac:dyDescent="0.2">
      <c r="B5427" s="1">
        <f t="shared" si="252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254"/>
        <v>556403.7599996886</v>
      </c>
      <c r="L5427" s="9" t="str">
        <f t="shared" si="253"/>
        <v>Virement Local</v>
      </c>
      <c r="P5427" s="1" t="str">
        <f t="array" ref="P5427">INDEX(T_Natures[Nature],MATCH(TRUE,ISNUMBER(FIND(T_Natures[Libellé],F5427)),0))</f>
        <v>Virement Local</v>
      </c>
    </row>
    <row r="5428" spans="2:16" x14ac:dyDescent="0.2">
      <c r="B5428" s="1">
        <f t="shared" si="252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254"/>
        <v>556453.7599996886</v>
      </c>
      <c r="L5428" s="9" t="str">
        <f t="shared" si="253"/>
        <v>Virement Local</v>
      </c>
      <c r="P5428" s="1" t="str">
        <f t="array" ref="P5428">INDEX(T_Natures[Nature],MATCH(TRUE,ISNUMBER(FIND(T_Natures[Libellé],F5428)),0))</f>
        <v>Virement Local</v>
      </c>
    </row>
    <row r="5429" spans="2:16" x14ac:dyDescent="0.2">
      <c r="B5429" s="1">
        <f t="shared" si="252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254"/>
        <v>556953.7599996886</v>
      </c>
      <c r="L5429" s="9" t="str">
        <f t="shared" si="253"/>
        <v>Virement Local</v>
      </c>
      <c r="P5429" s="1" t="str">
        <f t="array" ref="P5429">INDEX(T_Natures[Nature],MATCH(TRUE,ISNUMBER(FIND(T_Natures[Libellé],F5429)),0))</f>
        <v>Virement Local</v>
      </c>
    </row>
    <row r="5430" spans="2:16" x14ac:dyDescent="0.2">
      <c r="B5430" s="1">
        <f t="shared" si="252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254"/>
        <v>556973.7599996886</v>
      </c>
      <c r="L5430" s="9" t="str">
        <f t="shared" si="253"/>
        <v>Virement Local</v>
      </c>
      <c r="P5430" s="1" t="str">
        <f t="array" ref="P5430">INDEX(T_Natures[Nature],MATCH(TRUE,ISNUMBER(FIND(T_Natures[Libellé],F5430)),0))</f>
        <v>Virement Local</v>
      </c>
    </row>
    <row r="5431" spans="2:16" x14ac:dyDescent="0.2">
      <c r="B5431" s="1">
        <f t="shared" si="252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254"/>
        <v>557073.7599996886</v>
      </c>
      <c r="L5431" s="9" t="str">
        <f t="shared" si="253"/>
        <v>Virement Local</v>
      </c>
      <c r="P5431" s="1" t="str">
        <f t="array" ref="P5431">INDEX(T_Natures[Nature],MATCH(TRUE,ISNUMBER(FIND(T_Natures[Libellé],F5431)),0))</f>
        <v>Virement Local</v>
      </c>
    </row>
    <row r="5432" spans="2:16" x14ac:dyDescent="0.2">
      <c r="B5432" s="1">
        <f t="shared" si="252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254"/>
        <v>557173.7599996886</v>
      </c>
      <c r="L5432" s="9" t="str">
        <f t="shared" si="253"/>
        <v>Virement Local</v>
      </c>
      <c r="P5432" s="1" t="str">
        <f t="array" ref="P5432">INDEX(T_Natures[Nature],MATCH(TRUE,ISNUMBER(FIND(T_Natures[Libellé],F5432)),0))</f>
        <v>Virement Local</v>
      </c>
    </row>
    <row r="5433" spans="2:16" x14ac:dyDescent="0.2">
      <c r="B5433" s="1">
        <f t="shared" si="252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254"/>
        <v>560013.95999968855</v>
      </c>
      <c r="L5433" s="9" t="str">
        <f t="shared" si="253"/>
        <v>Virement Local</v>
      </c>
      <c r="P5433" s="1" t="str">
        <f t="array" ref="P5433">INDEX(T_Natures[Nature],MATCH(TRUE,ISNUMBER(FIND(T_Natures[Libellé],F5433)),0))</f>
        <v>Virement Local</v>
      </c>
    </row>
    <row r="5434" spans="2:16" x14ac:dyDescent="0.2">
      <c r="B5434" s="1">
        <f t="shared" si="252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254"/>
        <v>560073.95999968855</v>
      </c>
      <c r="L5434" s="9" t="str">
        <f t="shared" si="253"/>
        <v>Virement Local</v>
      </c>
      <c r="P5434" s="1" t="str">
        <f t="array" ref="P5434">INDEX(T_Natures[Nature],MATCH(TRUE,ISNUMBER(FIND(T_Natures[Libellé],F5434)),0))</f>
        <v>Virement Local</v>
      </c>
    </row>
    <row r="5435" spans="2:16" x14ac:dyDescent="0.2">
      <c r="B5435" s="1">
        <f t="shared" si="252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254"/>
        <v>560113.95999968855</v>
      </c>
      <c r="L5435" s="9" t="str">
        <f t="shared" si="253"/>
        <v>Virement Local</v>
      </c>
      <c r="P5435" s="1" t="str">
        <f t="array" ref="P5435">INDEX(T_Natures[Nature],MATCH(TRUE,ISNUMBER(FIND(T_Natures[Libellé],F5435)),0))</f>
        <v>Virement Local</v>
      </c>
    </row>
    <row r="5436" spans="2:16" x14ac:dyDescent="0.2">
      <c r="B5436" s="1">
        <f t="shared" si="252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254"/>
        <v>560213.95999968855</v>
      </c>
      <c r="L5436" s="9" t="str">
        <f t="shared" si="253"/>
        <v>Virement Local</v>
      </c>
      <c r="P5436" s="1" t="str">
        <f t="array" ref="P5436">INDEX(T_Natures[Nature],MATCH(TRUE,ISNUMBER(FIND(T_Natures[Libellé],F5436)),0))</f>
        <v>Virement Local</v>
      </c>
    </row>
    <row r="5437" spans="2:16" x14ac:dyDescent="0.2">
      <c r="B5437" s="1">
        <f t="shared" si="252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254"/>
        <v>560213.6619996886</v>
      </c>
      <c r="L5437" s="9" t="str">
        <f t="shared" si="253"/>
        <v>Commission/Vir</v>
      </c>
      <c r="P5437" s="1" t="str">
        <f t="array" ref="P5437">INDEX(T_Natures[Nature],MATCH(TRUE,ISNUMBER(FIND(T_Natures[Libellé],F5437)),0))</f>
        <v>Commission/Vir</v>
      </c>
    </row>
    <row r="5438" spans="2:16" x14ac:dyDescent="0.2">
      <c r="B5438" s="1">
        <f t="shared" si="252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254"/>
        <v>560213.36399968865</v>
      </c>
      <c r="L5438" s="9" t="str">
        <f t="shared" si="253"/>
        <v>Commission/Vir</v>
      </c>
      <c r="P5438" s="1" t="str">
        <f t="array" ref="P5438">INDEX(T_Natures[Nature],MATCH(TRUE,ISNUMBER(FIND(T_Natures[Libellé],F5438)),0))</f>
        <v>Commission/Vir</v>
      </c>
    </row>
    <row r="5439" spans="2:16" x14ac:dyDescent="0.2">
      <c r="B5439" s="1">
        <f t="shared" si="252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254"/>
        <v>560213.0659996887</v>
      </c>
      <c r="L5439" s="9" t="str">
        <f t="shared" si="253"/>
        <v>Commission/Vir</v>
      </c>
      <c r="P5439" s="1" t="str">
        <f t="array" ref="P5439">INDEX(T_Natures[Nature],MATCH(TRUE,ISNUMBER(FIND(T_Natures[Libellé],F5439)),0))</f>
        <v>Commission/Vir</v>
      </c>
    </row>
    <row r="5440" spans="2:16" x14ac:dyDescent="0.2">
      <c r="B5440" s="1">
        <f t="shared" si="252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254"/>
        <v>560212.76799968875</v>
      </c>
      <c r="L5440" s="9" t="str">
        <f t="shared" si="253"/>
        <v>Commission/Vir</v>
      </c>
      <c r="P5440" s="1" t="str">
        <f t="array" ref="P5440">INDEX(T_Natures[Nature],MATCH(TRUE,ISNUMBER(FIND(T_Natures[Libellé],F5440)),0))</f>
        <v>Commission/Vir</v>
      </c>
    </row>
    <row r="5441" spans="2:16" x14ac:dyDescent="0.2">
      <c r="B5441" s="1">
        <f t="shared" si="252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254"/>
        <v>560212.46999968879</v>
      </c>
      <c r="L5441" s="9" t="str">
        <f t="shared" si="253"/>
        <v>Commission/Vir</v>
      </c>
      <c r="P5441" s="1" t="str">
        <f t="array" ref="P5441">INDEX(T_Natures[Nature],MATCH(TRUE,ISNUMBER(FIND(T_Natures[Libellé],F5441)),0))</f>
        <v>Commission/Vir</v>
      </c>
    </row>
    <row r="5442" spans="2:16" x14ac:dyDescent="0.2">
      <c r="B5442" s="1">
        <f t="shared" si="252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254"/>
        <v>560212.17199968884</v>
      </c>
      <c r="L5442" s="9" t="str">
        <f t="shared" si="253"/>
        <v>Commission/Vir</v>
      </c>
      <c r="P5442" s="1" t="str">
        <f t="array" ref="P5442">INDEX(T_Natures[Nature],MATCH(TRUE,ISNUMBER(FIND(T_Natures[Libellé],F5442)),0))</f>
        <v>Commission/Vir</v>
      </c>
    </row>
    <row r="5443" spans="2:16" x14ac:dyDescent="0.2">
      <c r="B5443" s="1">
        <f t="shared" si="252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254"/>
        <v>560211.87399968889</v>
      </c>
      <c r="L5443" s="9" t="str">
        <f t="shared" si="253"/>
        <v>Commission/Vir</v>
      </c>
      <c r="P5443" s="1" t="str">
        <f t="array" ref="P5443">INDEX(T_Natures[Nature],MATCH(TRUE,ISNUMBER(FIND(T_Natures[Libellé],F5443)),0))</f>
        <v>Commission/Vir</v>
      </c>
    </row>
    <row r="5444" spans="2:16" x14ac:dyDescent="0.2">
      <c r="B5444" s="1">
        <f t="shared" si="252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254"/>
        <v>560211.57599968894</v>
      </c>
      <c r="L5444" s="9" t="str">
        <f t="shared" si="253"/>
        <v>Commission/Vir</v>
      </c>
      <c r="P5444" s="1" t="str">
        <f t="array" ref="P5444">INDEX(T_Natures[Nature],MATCH(TRUE,ISNUMBER(FIND(T_Natures[Libellé],F5444)),0))</f>
        <v>Commission/Vir</v>
      </c>
    </row>
    <row r="5445" spans="2:16" x14ac:dyDescent="0.2">
      <c r="B5445" s="1">
        <f t="shared" ref="B5445:B5508" si="255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254"/>
        <v>560211.27799968899</v>
      </c>
      <c r="L5445" s="9" t="str">
        <f t="shared" ref="L5445:L5508" si="256">IF(ISNUMBER(FIND(LEFT($R$4,$S$4),F5445))=TRUE,$T$4,IF(ISNUMBER(FIND(LEFT($R$5,$S$5),F5445))=TRUE,$T$5,IF(ISNUMBER(FIND(LEFT($R$6,$S$6),F5445))=TRUE,$T$6,IF(ISNUMBER(FIND(LEFT($R$7,$S$7),F5445))=TRUE,$T$7,IF(ISNUMBER(FIND(LEFT($R$8,$S$8),F5445))=TRUE,$T$8,IF(ISNUMBER(FIND(LEFT($R$9,$S$9),F5445))=TRUE,$T$9,IF(ISNUMBER(FIND(LEFT($R$10,$S$10),F5445))=TRUE,$T$10,IF(ISNUMBER(FIND(LEFT($R$11,$S$11),F5445))=TRUE,$T$11,IF(ISNUMBER(FIND(LEFT($R$12,$S$12),F5445))=TRUE,$T$12,IF(ISNUMBER(FIND(LEFT($R$13,$S$13),F5445))=TRUE,$T$13,IF(ISNUMBER(FIND(LEFT($R$14,$S$14),F5445))=TRUE,$T$14,IF(ISNUMBER(FIND(LEFT($R$15,$S$15),F5445))=TRUE,$T$15,IF(ISNUMBER(FIND(LEFT($R$16,$S$16),F5445))=TRUE,$T$16,IF(ISNUMBER(FIND(LEFT($R$17,$S$17),F5445))=TRUE,$T$17,IF(ISNUMBER(FIND(LEFT($R$18,$S$18),F5445))=TRUE,$T$18,IF(ISNUMBER(FIND(LEFT($R$19,$S$19),F5445))=TRUE,$T$19,IF(ISNUMBER(FIND(LEFT($R$20,$S$20),F5445))=TRUE,$T$20,IF(ISNUMBER(FIND(LEFT($R$21,$S$21),F5445))=TRUE,$T$21,IF(ISNUMBER(FIND(LEFT($R$24,$S$24),F5445))=TRUE,$T$24,IF(ISNUMBER(FIND(LEFT($R$25,$S$25),F5445))=TRUE,$T$25,IF(ISNUMBER(FIND(LEFT($R$26,$S$26),F5445))=TRUE,$T$26,IF(ISNUMBER(FIND(LEFT($R$27,$S$27),F5445))=TRUE,$T$27,IF(ISNUMBER(FIND(LEFT($R$28,$S$28),F5445))=TRUE,$T$28,IF(ISNUMBER(FIND(LEFT($R$22,$S$22),F5445))=TRUE,$T$22,IF(ISNUMBER(FIND(LEFT($R$23,$S$23),F5445))=TRUE,$T$23,IF(ISNUMBER(FIND(LEFT($R$29,$S$29),F5445))=TRUE,$T$29))))))))))))))))))))))))))</f>
        <v>Commission/Vir</v>
      </c>
      <c r="P5445" s="1" t="str">
        <f t="array" ref="P5445">INDEX(T_Natures[Nature],MATCH(TRUE,ISNUMBER(FIND(T_Natures[Libellé],F5445)),0))</f>
        <v>Commission/Vir</v>
      </c>
    </row>
    <row r="5446" spans="2:16" x14ac:dyDescent="0.2">
      <c r="B5446" s="1">
        <f t="shared" si="255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257">K5445+J5446-I5446</f>
        <v>560210.97999968904</v>
      </c>
      <c r="L5446" s="9" t="str">
        <f t="shared" si="256"/>
        <v>Commission/Vir</v>
      </c>
      <c r="P5446" s="1" t="str">
        <f t="array" ref="P5446">INDEX(T_Natures[Nature],MATCH(TRUE,ISNUMBER(FIND(T_Natures[Libellé],F5446)),0))</f>
        <v>Commission/Vir</v>
      </c>
    </row>
    <row r="5447" spans="2:16" x14ac:dyDescent="0.2">
      <c r="B5447" s="1">
        <f t="shared" si="255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257"/>
        <v>560210.68199968908</v>
      </c>
      <c r="L5447" s="9" t="str">
        <f t="shared" si="256"/>
        <v>Commission/Vir</v>
      </c>
      <c r="P5447" s="1" t="str">
        <f t="array" ref="P5447">INDEX(T_Natures[Nature],MATCH(TRUE,ISNUMBER(FIND(T_Natures[Libellé],F5447)),0))</f>
        <v>Commission/Vir</v>
      </c>
    </row>
    <row r="5448" spans="2:16" x14ac:dyDescent="0.2">
      <c r="B5448" s="1">
        <f t="shared" si="255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257"/>
        <v>560210.38399968913</v>
      </c>
      <c r="L5448" s="9" t="str">
        <f t="shared" si="256"/>
        <v>Commission/Vir</v>
      </c>
      <c r="P5448" s="1" t="str">
        <f t="array" ref="P5448">INDEX(T_Natures[Nature],MATCH(TRUE,ISNUMBER(FIND(T_Natures[Libellé],F5448)),0))</f>
        <v>Commission/Vir</v>
      </c>
    </row>
    <row r="5449" spans="2:16" x14ac:dyDescent="0.2">
      <c r="B5449" s="1">
        <f t="shared" si="255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257"/>
        <v>560210.08599968918</v>
      </c>
      <c r="L5449" s="9" t="str">
        <f t="shared" si="256"/>
        <v>Commission/Vir</v>
      </c>
      <c r="P5449" s="1" t="str">
        <f t="array" ref="P5449">INDEX(T_Natures[Nature],MATCH(TRUE,ISNUMBER(FIND(T_Natures[Libellé],F5449)),0))</f>
        <v>Commission/Vir</v>
      </c>
    </row>
    <row r="5450" spans="2:16" x14ac:dyDescent="0.2">
      <c r="B5450" s="1">
        <f t="shared" si="255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257"/>
        <v>560209.78799968923</v>
      </c>
      <c r="L5450" s="9" t="str">
        <f t="shared" si="256"/>
        <v>Commission/Vir</v>
      </c>
      <c r="P5450" s="1" t="str">
        <f t="array" ref="P5450">INDEX(T_Natures[Nature],MATCH(TRUE,ISNUMBER(FIND(T_Natures[Libellé],F5450)),0))</f>
        <v>Commission/Vir</v>
      </c>
    </row>
    <row r="5451" spans="2:16" x14ac:dyDescent="0.2">
      <c r="B5451" s="1">
        <f t="shared" si="255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257"/>
        <v>560209.48999968928</v>
      </c>
      <c r="L5451" s="9" t="str">
        <f t="shared" si="256"/>
        <v>Commission/Vir</v>
      </c>
      <c r="P5451" s="1" t="str">
        <f t="array" ref="P5451">INDEX(T_Natures[Nature],MATCH(TRUE,ISNUMBER(FIND(T_Natures[Libellé],F5451)),0))</f>
        <v>Commission/Vir</v>
      </c>
    </row>
    <row r="5452" spans="2:16" x14ac:dyDescent="0.2">
      <c r="B5452" s="1">
        <f t="shared" si="255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257"/>
        <v>560209.19199968933</v>
      </c>
      <c r="L5452" s="9" t="str">
        <f t="shared" si="256"/>
        <v>Commission/Vir</v>
      </c>
      <c r="P5452" s="1" t="str">
        <f t="array" ref="P5452">INDEX(T_Natures[Nature],MATCH(TRUE,ISNUMBER(FIND(T_Natures[Libellé],F5452)),0))</f>
        <v>Commission/Vir</v>
      </c>
    </row>
    <row r="5453" spans="2:16" x14ac:dyDescent="0.2">
      <c r="B5453" s="1">
        <f t="shared" si="255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257"/>
        <v>560208.89399968938</v>
      </c>
      <c r="L5453" s="9" t="str">
        <f t="shared" si="256"/>
        <v>Commission/Vir</v>
      </c>
      <c r="P5453" s="1" t="str">
        <f t="array" ref="P5453">INDEX(T_Natures[Nature],MATCH(TRUE,ISNUMBER(FIND(T_Natures[Libellé],F5453)),0))</f>
        <v>Commission/Vir</v>
      </c>
    </row>
    <row r="5454" spans="2:16" x14ac:dyDescent="0.2">
      <c r="B5454" s="1">
        <f t="shared" si="255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257"/>
        <v>560838.89399968938</v>
      </c>
      <c r="L5454" s="9" t="str">
        <f t="shared" si="256"/>
        <v>Virement</v>
      </c>
      <c r="P5454" s="1" t="str">
        <f t="array" ref="P5454">INDEX(T_Natures[Nature],MATCH(TRUE,ISNUMBER(FIND(T_Natures[Libellé],F5454)),0))</f>
        <v>Virement</v>
      </c>
    </row>
    <row r="5455" spans="2:16" x14ac:dyDescent="0.2">
      <c r="B5455" s="1">
        <f t="shared" si="255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257"/>
        <v>560836.51399968937</v>
      </c>
      <c r="L5455" s="9" t="str">
        <f t="shared" si="256"/>
        <v>Virement</v>
      </c>
      <c r="P5455" s="1" t="str">
        <f t="array" ref="P5455">INDEX(T_Natures[Nature],MATCH(TRUE,ISNUMBER(FIND(T_Natures[Libellé],F5455)),0))</f>
        <v>Virement</v>
      </c>
    </row>
    <row r="5456" spans="2:16" x14ac:dyDescent="0.2">
      <c r="B5456" s="1">
        <f t="shared" si="255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257"/>
        <v>561186.51399968937</v>
      </c>
      <c r="L5456" s="9" t="str">
        <f t="shared" si="256"/>
        <v>Versement</v>
      </c>
      <c r="P5456" s="1" t="str">
        <f t="array" ref="P5456">INDEX(T_Natures[Nature],MATCH(TRUE,ISNUMBER(FIND(T_Natures[Libellé],F5456)),0))</f>
        <v>Versement</v>
      </c>
    </row>
    <row r="5457" spans="2:16" x14ac:dyDescent="0.2">
      <c r="B5457" s="1">
        <f t="shared" si="255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257"/>
        <v>561316.51399968937</v>
      </c>
      <c r="L5457" s="9" t="str">
        <f t="shared" si="256"/>
        <v>Versement</v>
      </c>
      <c r="P5457" s="1" t="str">
        <f t="array" ref="P5457">INDEX(T_Natures[Nature],MATCH(TRUE,ISNUMBER(FIND(T_Natures[Libellé],F5457)),0))</f>
        <v>Versement</v>
      </c>
    </row>
    <row r="5458" spans="2:16" x14ac:dyDescent="0.2">
      <c r="B5458" s="1">
        <f t="shared" si="255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257"/>
        <v>561416.51399968937</v>
      </c>
      <c r="L5458" s="9" t="str">
        <f t="shared" si="256"/>
        <v>Versement</v>
      </c>
      <c r="P5458" s="1" t="str">
        <f t="array" ref="P5458">INDEX(T_Natures[Nature],MATCH(TRUE,ISNUMBER(FIND(T_Natures[Libellé],F5458)),0))</f>
        <v>Versement</v>
      </c>
    </row>
    <row r="5459" spans="2:16" x14ac:dyDescent="0.2">
      <c r="B5459" s="1">
        <f t="shared" si="255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257"/>
        <v>561446.51399968937</v>
      </c>
      <c r="L5459" s="9" t="str">
        <f t="shared" si="256"/>
        <v>Virement Local</v>
      </c>
      <c r="P5459" s="1" t="str">
        <f t="array" ref="P5459">INDEX(T_Natures[Nature],MATCH(TRUE,ISNUMBER(FIND(T_Natures[Libellé],F5459)),0))</f>
        <v>Virement Local</v>
      </c>
    </row>
    <row r="5460" spans="2:16" x14ac:dyDescent="0.2">
      <c r="B5460" s="1">
        <f t="shared" si="255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257"/>
        <v>561496.51399968937</v>
      </c>
      <c r="L5460" s="9" t="str">
        <f t="shared" si="256"/>
        <v>Virement Local</v>
      </c>
      <c r="P5460" s="1" t="str">
        <f t="array" ref="P5460">INDEX(T_Natures[Nature],MATCH(TRUE,ISNUMBER(FIND(T_Natures[Libellé],F5460)),0))</f>
        <v>Virement Local</v>
      </c>
    </row>
    <row r="5461" spans="2:16" x14ac:dyDescent="0.2">
      <c r="B5461" s="1">
        <f t="shared" si="255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257"/>
        <v>561526.51399968937</v>
      </c>
      <c r="L5461" s="9" t="str">
        <f t="shared" si="256"/>
        <v>Virement Local</v>
      </c>
      <c r="P5461" s="1" t="str">
        <f t="array" ref="P5461">INDEX(T_Natures[Nature],MATCH(TRUE,ISNUMBER(FIND(T_Natures[Libellé],F5461)),0))</f>
        <v>Virement Local</v>
      </c>
    </row>
    <row r="5462" spans="2:16" x14ac:dyDescent="0.2">
      <c r="B5462" s="1">
        <f t="shared" si="255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257"/>
        <v>561586.51399968937</v>
      </c>
      <c r="L5462" s="9" t="str">
        <f t="shared" si="256"/>
        <v>Virement Local</v>
      </c>
      <c r="P5462" s="1" t="str">
        <f t="array" ref="P5462">INDEX(T_Natures[Nature],MATCH(TRUE,ISNUMBER(FIND(T_Natures[Libellé],F5462)),0))</f>
        <v>Virement Local</v>
      </c>
    </row>
    <row r="5463" spans="2:16" x14ac:dyDescent="0.2">
      <c r="B5463" s="1">
        <f t="shared" si="255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257"/>
        <v>561686.51399968937</v>
      </c>
      <c r="L5463" s="9" t="str">
        <f t="shared" si="256"/>
        <v>Virement Local</v>
      </c>
      <c r="P5463" s="1" t="str">
        <f t="array" ref="P5463">INDEX(T_Natures[Nature],MATCH(TRUE,ISNUMBER(FIND(T_Natures[Libellé],F5463)),0))</f>
        <v>Virement Local</v>
      </c>
    </row>
    <row r="5464" spans="2:16" x14ac:dyDescent="0.2">
      <c r="B5464" s="1">
        <f t="shared" si="255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257"/>
        <v>561736.51399968937</v>
      </c>
      <c r="L5464" s="9" t="str">
        <f t="shared" si="256"/>
        <v>Virement Local</v>
      </c>
      <c r="P5464" s="1" t="str">
        <f t="array" ref="P5464">INDEX(T_Natures[Nature],MATCH(TRUE,ISNUMBER(FIND(T_Natures[Libellé],F5464)),0))</f>
        <v>Virement Local</v>
      </c>
    </row>
    <row r="5465" spans="2:16" x14ac:dyDescent="0.2">
      <c r="B5465" s="1">
        <f t="shared" si="255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257"/>
        <v>561766.51399968937</v>
      </c>
      <c r="L5465" s="9" t="str">
        <f t="shared" si="256"/>
        <v>Virement Local</v>
      </c>
      <c r="P5465" s="1" t="str">
        <f t="array" ref="P5465">INDEX(T_Natures[Nature],MATCH(TRUE,ISNUMBER(FIND(T_Natures[Libellé],F5465)),0))</f>
        <v>Virement Local</v>
      </c>
    </row>
    <row r="5466" spans="2:16" x14ac:dyDescent="0.2">
      <c r="B5466" s="1">
        <f t="shared" si="255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257"/>
        <v>563416.51399968937</v>
      </c>
      <c r="L5466" s="9" t="str">
        <f t="shared" si="256"/>
        <v>Virement Local</v>
      </c>
      <c r="P5466" s="1" t="str">
        <f t="array" ref="P5466">INDEX(T_Natures[Nature],MATCH(TRUE,ISNUMBER(FIND(T_Natures[Libellé],F5466)),0))</f>
        <v>Virement Local</v>
      </c>
    </row>
    <row r="5467" spans="2:16" x14ac:dyDescent="0.2">
      <c r="B5467" s="1">
        <f t="shared" si="255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257"/>
        <v>563666.51399968937</v>
      </c>
      <c r="L5467" s="9" t="str">
        <f t="shared" si="256"/>
        <v>Virement Local</v>
      </c>
      <c r="P5467" s="1" t="str">
        <f t="array" ref="P5467">INDEX(T_Natures[Nature],MATCH(TRUE,ISNUMBER(FIND(T_Natures[Libellé],F5467)),0))</f>
        <v>Virement Local</v>
      </c>
    </row>
    <row r="5468" spans="2:16" x14ac:dyDescent="0.2">
      <c r="B5468" s="1">
        <f t="shared" si="255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257"/>
        <v>563966.51399968937</v>
      </c>
      <c r="L5468" s="9" t="str">
        <f t="shared" si="256"/>
        <v>Virement Local</v>
      </c>
      <c r="P5468" s="1" t="str">
        <f t="array" ref="P5468">INDEX(T_Natures[Nature],MATCH(TRUE,ISNUMBER(FIND(T_Natures[Libellé],F5468)),0))</f>
        <v>Virement Local</v>
      </c>
    </row>
    <row r="5469" spans="2:16" x14ac:dyDescent="0.2">
      <c r="B5469" s="1">
        <f t="shared" si="255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257"/>
        <v>564166.51399968937</v>
      </c>
      <c r="L5469" s="9" t="str">
        <f t="shared" si="256"/>
        <v>Virement Local</v>
      </c>
      <c r="P5469" s="1" t="str">
        <f t="array" ref="P5469">INDEX(T_Natures[Nature],MATCH(TRUE,ISNUMBER(FIND(T_Natures[Libellé],F5469)),0))</f>
        <v>Virement Local</v>
      </c>
    </row>
    <row r="5470" spans="2:16" x14ac:dyDescent="0.2">
      <c r="B5470" s="1">
        <f t="shared" si="255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257"/>
        <v>564216.51399968937</v>
      </c>
      <c r="L5470" s="9" t="str">
        <f t="shared" si="256"/>
        <v>Virement Local</v>
      </c>
      <c r="P5470" s="1" t="str">
        <f t="array" ref="P5470">INDEX(T_Natures[Nature],MATCH(TRUE,ISNUMBER(FIND(T_Natures[Libellé],F5470)),0))</f>
        <v>Virement Local</v>
      </c>
    </row>
    <row r="5471" spans="2:16" x14ac:dyDescent="0.2">
      <c r="B5471" s="1">
        <f t="shared" si="255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257"/>
        <v>564383.05899968941</v>
      </c>
      <c r="L5471" s="9" t="str">
        <f t="shared" si="256"/>
        <v>Virement Local</v>
      </c>
      <c r="P5471" s="1" t="str">
        <f t="array" ref="P5471">INDEX(T_Natures[Nature],MATCH(TRUE,ISNUMBER(FIND(T_Natures[Libellé],F5471)),0))</f>
        <v>Virement Local</v>
      </c>
    </row>
    <row r="5472" spans="2:16" x14ac:dyDescent="0.2">
      <c r="B5472" s="1">
        <f t="shared" si="255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257"/>
        <v>564483.05899968941</v>
      </c>
      <c r="L5472" s="9" t="str">
        <f t="shared" si="256"/>
        <v>Virement Local</v>
      </c>
      <c r="P5472" s="1" t="str">
        <f t="array" ref="P5472">INDEX(T_Natures[Nature],MATCH(TRUE,ISNUMBER(FIND(T_Natures[Libellé],F5472)),0))</f>
        <v>Virement Local</v>
      </c>
    </row>
    <row r="5473" spans="2:16" x14ac:dyDescent="0.2">
      <c r="B5473" s="1">
        <f t="shared" si="255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257"/>
        <v>564543.05899968941</v>
      </c>
      <c r="L5473" s="9" t="str">
        <f t="shared" si="256"/>
        <v>Virement Local</v>
      </c>
      <c r="P5473" s="1" t="str">
        <f t="array" ref="P5473">INDEX(T_Natures[Nature],MATCH(TRUE,ISNUMBER(FIND(T_Natures[Libellé],F5473)),0))</f>
        <v>Virement Local</v>
      </c>
    </row>
    <row r="5474" spans="2:16" x14ac:dyDescent="0.2">
      <c r="B5474" s="1">
        <f t="shared" si="255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257"/>
        <v>564693.05899968941</v>
      </c>
      <c r="L5474" s="9" t="str">
        <f t="shared" si="256"/>
        <v>Virement Local</v>
      </c>
      <c r="P5474" s="1" t="str">
        <f t="array" ref="P5474">INDEX(T_Natures[Nature],MATCH(TRUE,ISNUMBER(FIND(T_Natures[Libellé],F5474)),0))</f>
        <v>Virement Local</v>
      </c>
    </row>
    <row r="5475" spans="2:16" x14ac:dyDescent="0.2">
      <c r="B5475" s="1">
        <f t="shared" si="255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257"/>
        <v>564893.05899968941</v>
      </c>
      <c r="L5475" s="9" t="str">
        <f t="shared" si="256"/>
        <v>Virement Local</v>
      </c>
      <c r="P5475" s="1" t="str">
        <f t="array" ref="P5475">INDEX(T_Natures[Nature],MATCH(TRUE,ISNUMBER(FIND(T_Natures[Libellé],F5475)),0))</f>
        <v>Virement Local</v>
      </c>
    </row>
    <row r="5476" spans="2:16" x14ac:dyDescent="0.2">
      <c r="B5476" s="1">
        <f t="shared" si="255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257"/>
        <v>564993.05899968941</v>
      </c>
      <c r="L5476" s="9" t="str">
        <f t="shared" si="256"/>
        <v>Virement Local</v>
      </c>
      <c r="P5476" s="1" t="str">
        <f t="array" ref="P5476">INDEX(T_Natures[Nature],MATCH(TRUE,ISNUMBER(FIND(T_Natures[Libellé],F5476)),0))</f>
        <v>Virement Local</v>
      </c>
    </row>
    <row r="5477" spans="2:16" x14ac:dyDescent="0.2">
      <c r="B5477" s="1">
        <f t="shared" si="255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257"/>
        <v>565043.05899968941</v>
      </c>
      <c r="L5477" s="9" t="str">
        <f t="shared" si="256"/>
        <v>Virement Local</v>
      </c>
      <c r="P5477" s="1" t="str">
        <f t="array" ref="P5477">INDEX(T_Natures[Nature],MATCH(TRUE,ISNUMBER(FIND(T_Natures[Libellé],F5477)),0))</f>
        <v>Virement Local</v>
      </c>
    </row>
    <row r="5478" spans="2:16" x14ac:dyDescent="0.2">
      <c r="B5478" s="1">
        <f t="shared" si="255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257"/>
        <v>565073.05899968941</v>
      </c>
      <c r="L5478" s="9" t="str">
        <f t="shared" si="256"/>
        <v>Virement Local</v>
      </c>
      <c r="P5478" s="1" t="str">
        <f t="array" ref="P5478">INDEX(T_Natures[Nature],MATCH(TRUE,ISNUMBER(FIND(T_Natures[Libellé],F5478)),0))</f>
        <v>Virement Local</v>
      </c>
    </row>
    <row r="5479" spans="2:16" x14ac:dyDescent="0.2">
      <c r="B5479" s="1">
        <f t="shared" si="255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257"/>
        <v>566273.05899968941</v>
      </c>
      <c r="L5479" s="9" t="str">
        <f t="shared" si="256"/>
        <v>Virement Local</v>
      </c>
      <c r="P5479" s="1" t="str">
        <f t="array" ref="P5479">INDEX(T_Natures[Nature],MATCH(TRUE,ISNUMBER(FIND(T_Natures[Libellé],F5479)),0))</f>
        <v>Virement Local</v>
      </c>
    </row>
    <row r="5480" spans="2:16" x14ac:dyDescent="0.2">
      <c r="B5480" s="1">
        <f t="shared" si="255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257"/>
        <v>566303.05899968941</v>
      </c>
      <c r="L5480" s="9" t="str">
        <f t="shared" si="256"/>
        <v>Virement Local</v>
      </c>
      <c r="P5480" s="1" t="str">
        <f t="array" ref="P5480">INDEX(T_Natures[Nature],MATCH(TRUE,ISNUMBER(FIND(T_Natures[Libellé],F5480)),0))</f>
        <v>Virement Local</v>
      </c>
    </row>
    <row r="5481" spans="2:16" x14ac:dyDescent="0.2">
      <c r="B5481" s="1">
        <f t="shared" si="255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257"/>
        <v>566302.76099968946</v>
      </c>
      <c r="L5481" s="9" t="str">
        <f t="shared" si="256"/>
        <v>Commission/Vir</v>
      </c>
      <c r="P5481" s="1" t="str">
        <f t="array" ref="P5481">INDEX(T_Natures[Nature],MATCH(TRUE,ISNUMBER(FIND(T_Natures[Libellé],F5481)),0))</f>
        <v>Commission/Vir</v>
      </c>
    </row>
    <row r="5482" spans="2:16" x14ac:dyDescent="0.2">
      <c r="B5482" s="1">
        <f t="shared" si="255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257"/>
        <v>566302.46299968951</v>
      </c>
      <c r="L5482" s="9" t="str">
        <f t="shared" si="256"/>
        <v>Commission/Vir</v>
      </c>
      <c r="P5482" s="1" t="str">
        <f t="array" ref="P5482">INDEX(T_Natures[Nature],MATCH(TRUE,ISNUMBER(FIND(T_Natures[Libellé],F5482)),0))</f>
        <v>Commission/Vir</v>
      </c>
    </row>
    <row r="5483" spans="2:16" x14ac:dyDescent="0.2">
      <c r="B5483" s="1">
        <f t="shared" si="255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257"/>
        <v>566302.16499968956</v>
      </c>
      <c r="L5483" s="9" t="str">
        <f t="shared" si="256"/>
        <v>Commission/Vir</v>
      </c>
      <c r="P5483" s="1" t="str">
        <f t="array" ref="P5483">INDEX(T_Natures[Nature],MATCH(TRUE,ISNUMBER(FIND(T_Natures[Libellé],F5483)),0))</f>
        <v>Commission/Vir</v>
      </c>
    </row>
    <row r="5484" spans="2:16" x14ac:dyDescent="0.2">
      <c r="B5484" s="1">
        <f t="shared" si="255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257"/>
        <v>566301.86699968961</v>
      </c>
      <c r="L5484" s="9" t="str">
        <f t="shared" si="256"/>
        <v>Commission/Vir</v>
      </c>
      <c r="P5484" s="1" t="str">
        <f t="array" ref="P5484">INDEX(T_Natures[Nature],MATCH(TRUE,ISNUMBER(FIND(T_Natures[Libellé],F5484)),0))</f>
        <v>Commission/Vir</v>
      </c>
    </row>
    <row r="5485" spans="2:16" x14ac:dyDescent="0.2">
      <c r="B5485" s="1">
        <f t="shared" si="255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257"/>
        <v>566301.56899968965</v>
      </c>
      <c r="L5485" s="9" t="str">
        <f t="shared" si="256"/>
        <v>Commission/Vir</v>
      </c>
      <c r="P5485" s="1" t="str">
        <f t="array" ref="P5485">INDEX(T_Natures[Nature],MATCH(TRUE,ISNUMBER(FIND(T_Natures[Libellé],F5485)),0))</f>
        <v>Commission/Vir</v>
      </c>
    </row>
    <row r="5486" spans="2:16" x14ac:dyDescent="0.2">
      <c r="B5486" s="1">
        <f t="shared" si="255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257"/>
        <v>566301.2709996897</v>
      </c>
      <c r="L5486" s="9" t="str">
        <f t="shared" si="256"/>
        <v>Commission/Vir</v>
      </c>
      <c r="P5486" s="1" t="str">
        <f t="array" ref="P5486">INDEX(T_Natures[Nature],MATCH(TRUE,ISNUMBER(FIND(T_Natures[Libellé],F5486)),0))</f>
        <v>Commission/Vir</v>
      </c>
    </row>
    <row r="5487" spans="2:16" x14ac:dyDescent="0.2">
      <c r="B5487" s="1">
        <f t="shared" si="255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257"/>
        <v>566300.97299968975</v>
      </c>
      <c r="L5487" s="9" t="str">
        <f t="shared" si="256"/>
        <v>Commission/Vir</v>
      </c>
      <c r="P5487" s="1" t="str">
        <f t="array" ref="P5487">INDEX(T_Natures[Nature],MATCH(TRUE,ISNUMBER(FIND(T_Natures[Libellé],F5487)),0))</f>
        <v>Commission/Vir</v>
      </c>
    </row>
    <row r="5488" spans="2:16" x14ac:dyDescent="0.2">
      <c r="B5488" s="1">
        <f t="shared" si="255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257"/>
        <v>566300.6749996898</v>
      </c>
      <c r="L5488" s="9" t="str">
        <f t="shared" si="256"/>
        <v>Commission/Vir</v>
      </c>
      <c r="P5488" s="1" t="str">
        <f t="array" ref="P5488">INDEX(T_Natures[Nature],MATCH(TRUE,ISNUMBER(FIND(T_Natures[Libellé],F5488)),0))</f>
        <v>Commission/Vir</v>
      </c>
    </row>
    <row r="5489" spans="2:16" x14ac:dyDescent="0.2">
      <c r="B5489" s="1">
        <f t="shared" si="255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257"/>
        <v>566300.37699968985</v>
      </c>
      <c r="L5489" s="9" t="str">
        <f t="shared" si="256"/>
        <v>Commission/Vir</v>
      </c>
      <c r="P5489" s="1" t="str">
        <f t="array" ref="P5489">INDEX(T_Natures[Nature],MATCH(TRUE,ISNUMBER(FIND(T_Natures[Libellé],F5489)),0))</f>
        <v>Commission/Vir</v>
      </c>
    </row>
    <row r="5490" spans="2:16" x14ac:dyDescent="0.2">
      <c r="B5490" s="1">
        <f t="shared" si="255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257"/>
        <v>566300.0789996899</v>
      </c>
      <c r="L5490" s="9" t="str">
        <f t="shared" si="256"/>
        <v>Commission/Vir</v>
      </c>
      <c r="P5490" s="1" t="str">
        <f t="array" ref="P5490">INDEX(T_Natures[Nature],MATCH(TRUE,ISNUMBER(FIND(T_Natures[Libellé],F5490)),0))</f>
        <v>Commission/Vir</v>
      </c>
    </row>
    <row r="5491" spans="2:16" x14ac:dyDescent="0.2">
      <c r="B5491" s="1">
        <f t="shared" si="255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257"/>
        <v>566299.78099968995</v>
      </c>
      <c r="L5491" s="9" t="str">
        <f t="shared" si="256"/>
        <v>Commission/Vir</v>
      </c>
      <c r="P5491" s="1" t="str">
        <f t="array" ref="P5491">INDEX(T_Natures[Nature],MATCH(TRUE,ISNUMBER(FIND(T_Natures[Libellé],F5491)),0))</f>
        <v>Commission/Vir</v>
      </c>
    </row>
    <row r="5492" spans="2:16" x14ac:dyDescent="0.2">
      <c r="B5492" s="1">
        <f t="shared" si="255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257"/>
        <v>566299.48299968999</v>
      </c>
      <c r="L5492" s="9" t="str">
        <f t="shared" si="256"/>
        <v>Commission/Vir</v>
      </c>
      <c r="P5492" s="1" t="str">
        <f t="array" ref="P5492">INDEX(T_Natures[Nature],MATCH(TRUE,ISNUMBER(FIND(T_Natures[Libellé],F5492)),0))</f>
        <v>Commission/Vir</v>
      </c>
    </row>
    <row r="5493" spans="2:16" x14ac:dyDescent="0.2">
      <c r="B5493" s="1">
        <f t="shared" si="255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257"/>
        <v>566299.18499969004</v>
      </c>
      <c r="L5493" s="9" t="str">
        <f t="shared" si="256"/>
        <v>Commission/Vir</v>
      </c>
      <c r="P5493" s="1" t="str">
        <f t="array" ref="P5493">INDEX(T_Natures[Nature],MATCH(TRUE,ISNUMBER(FIND(T_Natures[Libellé],F5493)),0))</f>
        <v>Commission/Vir</v>
      </c>
    </row>
    <row r="5494" spans="2:16" x14ac:dyDescent="0.2">
      <c r="B5494" s="1">
        <f t="shared" si="255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257"/>
        <v>566298.88699969009</v>
      </c>
      <c r="L5494" s="9" t="str">
        <f t="shared" si="256"/>
        <v>Commission/Vir</v>
      </c>
      <c r="P5494" s="1" t="str">
        <f t="array" ref="P5494">INDEX(T_Natures[Nature],MATCH(TRUE,ISNUMBER(FIND(T_Natures[Libellé],F5494)),0))</f>
        <v>Commission/Vir</v>
      </c>
    </row>
    <row r="5495" spans="2:16" x14ac:dyDescent="0.2">
      <c r="B5495" s="1">
        <f t="shared" si="255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257"/>
        <v>566298.58899969014</v>
      </c>
      <c r="L5495" s="9" t="str">
        <f t="shared" si="256"/>
        <v>Commission/Vir</v>
      </c>
      <c r="P5495" s="1" t="str">
        <f t="array" ref="P5495">INDEX(T_Natures[Nature],MATCH(TRUE,ISNUMBER(FIND(T_Natures[Libellé],F5495)),0))</f>
        <v>Commission/Vir</v>
      </c>
    </row>
    <row r="5496" spans="2:16" x14ac:dyDescent="0.2">
      <c r="B5496" s="1">
        <f t="shared" si="255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257"/>
        <v>566328.58899969014</v>
      </c>
      <c r="L5496" s="9" t="str">
        <f t="shared" si="256"/>
        <v>Virement Local</v>
      </c>
      <c r="P5496" s="1" t="str">
        <f t="array" ref="P5496">INDEX(T_Natures[Nature],MATCH(TRUE,ISNUMBER(FIND(T_Natures[Libellé],F5496)),0))</f>
        <v>Virement Local</v>
      </c>
    </row>
    <row r="5497" spans="2:16" x14ac:dyDescent="0.2">
      <c r="B5497" s="1">
        <f t="shared" si="255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257"/>
        <v>566448.58899969014</v>
      </c>
      <c r="L5497" s="9" t="str">
        <f t="shared" si="256"/>
        <v>Virement Local</v>
      </c>
      <c r="P5497" s="1" t="str">
        <f t="array" ref="P5497">INDEX(T_Natures[Nature],MATCH(TRUE,ISNUMBER(FIND(T_Natures[Libellé],F5497)),0))</f>
        <v>Virement Local</v>
      </c>
    </row>
    <row r="5498" spans="2:16" x14ac:dyDescent="0.2">
      <c r="B5498" s="1">
        <f t="shared" si="255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257"/>
        <v>566498.58899969014</v>
      </c>
      <c r="L5498" s="9" t="str">
        <f t="shared" si="256"/>
        <v>Virement Local</v>
      </c>
      <c r="P5498" s="1" t="str">
        <f t="array" ref="P5498">INDEX(T_Natures[Nature],MATCH(TRUE,ISNUMBER(FIND(T_Natures[Libellé],F5498)),0))</f>
        <v>Virement Local</v>
      </c>
    </row>
    <row r="5499" spans="2:16" x14ac:dyDescent="0.2">
      <c r="B5499" s="1">
        <f t="shared" si="255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257"/>
        <v>566533.58899969014</v>
      </c>
      <c r="L5499" s="9" t="str">
        <f t="shared" si="256"/>
        <v>Virement Local</v>
      </c>
      <c r="P5499" s="1" t="str">
        <f t="array" ref="P5499">INDEX(T_Natures[Nature],MATCH(TRUE,ISNUMBER(FIND(T_Natures[Libellé],F5499)),0))</f>
        <v>Virement Local</v>
      </c>
    </row>
    <row r="5500" spans="2:16" x14ac:dyDescent="0.2">
      <c r="B5500" s="1">
        <f t="shared" si="255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257"/>
        <v>566633.58899969014</v>
      </c>
      <c r="L5500" s="9" t="str">
        <f t="shared" si="256"/>
        <v>Virement Local</v>
      </c>
      <c r="P5500" s="1" t="str">
        <f t="array" ref="P5500">INDEX(T_Natures[Nature],MATCH(TRUE,ISNUMBER(FIND(T_Natures[Libellé],F5500)),0))</f>
        <v>Virement Local</v>
      </c>
    </row>
    <row r="5501" spans="2:16" x14ac:dyDescent="0.2">
      <c r="B5501" s="1">
        <f t="shared" si="255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257"/>
        <v>566783.58899969014</v>
      </c>
      <c r="L5501" s="9" t="str">
        <f t="shared" si="256"/>
        <v>Virement Local</v>
      </c>
      <c r="P5501" s="1" t="str">
        <f t="array" ref="P5501">INDEX(T_Natures[Nature],MATCH(TRUE,ISNUMBER(FIND(T_Natures[Libellé],F5501)),0))</f>
        <v>Virement Local</v>
      </c>
    </row>
    <row r="5502" spans="2:16" x14ac:dyDescent="0.2">
      <c r="B5502" s="1">
        <f t="shared" si="255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257"/>
        <v>566833.58899969014</v>
      </c>
      <c r="L5502" s="9" t="str">
        <f t="shared" si="256"/>
        <v>Virement Local</v>
      </c>
      <c r="P5502" s="1" t="str">
        <f t="array" ref="P5502">INDEX(T_Natures[Nature],MATCH(TRUE,ISNUMBER(FIND(T_Natures[Libellé],F5502)),0))</f>
        <v>Virement Local</v>
      </c>
    </row>
    <row r="5503" spans="2:16" x14ac:dyDescent="0.2">
      <c r="B5503" s="1">
        <f t="shared" si="255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257"/>
        <v>566893.58899969014</v>
      </c>
      <c r="L5503" s="9" t="str">
        <f t="shared" si="256"/>
        <v>Virement Local</v>
      </c>
      <c r="P5503" s="1" t="str">
        <f t="array" ref="P5503">INDEX(T_Natures[Nature],MATCH(TRUE,ISNUMBER(FIND(T_Natures[Libellé],F5503)),0))</f>
        <v>Virement Local</v>
      </c>
    </row>
    <row r="5504" spans="2:16" x14ac:dyDescent="0.2">
      <c r="B5504" s="1">
        <f t="shared" si="255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257"/>
        <v>567093.58899969014</v>
      </c>
      <c r="L5504" s="9" t="str">
        <f t="shared" si="256"/>
        <v>Virement Local</v>
      </c>
      <c r="P5504" s="1" t="str">
        <f t="array" ref="P5504">INDEX(T_Natures[Nature],MATCH(TRUE,ISNUMBER(FIND(T_Natures[Libellé],F5504)),0))</f>
        <v>Virement Local</v>
      </c>
    </row>
    <row r="5505" spans="2:16" x14ac:dyDescent="0.2">
      <c r="B5505" s="1">
        <f t="shared" si="255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257"/>
        <v>567193.58899969014</v>
      </c>
      <c r="L5505" s="9" t="str">
        <f t="shared" si="256"/>
        <v>Virement Local</v>
      </c>
      <c r="P5505" s="1" t="str">
        <f t="array" ref="P5505">INDEX(T_Natures[Nature],MATCH(TRUE,ISNUMBER(FIND(T_Natures[Libellé],F5505)),0))</f>
        <v>Virement Local</v>
      </c>
    </row>
    <row r="5506" spans="2:16" x14ac:dyDescent="0.2">
      <c r="B5506" s="1">
        <f t="shared" si="255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257"/>
        <v>567343.58899969014</v>
      </c>
      <c r="L5506" s="9" t="str">
        <f t="shared" si="256"/>
        <v>Virement Local</v>
      </c>
      <c r="P5506" s="1" t="str">
        <f t="array" ref="P5506">INDEX(T_Natures[Nature],MATCH(TRUE,ISNUMBER(FIND(T_Natures[Libellé],F5506)),0))</f>
        <v>Virement Local</v>
      </c>
    </row>
    <row r="5507" spans="2:16" x14ac:dyDescent="0.2">
      <c r="B5507" s="1">
        <f t="shared" si="255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257"/>
        <v>567363.58899969014</v>
      </c>
      <c r="L5507" s="9" t="str">
        <f t="shared" si="256"/>
        <v>Virement Local</v>
      </c>
      <c r="P5507" s="1" t="str">
        <f t="array" ref="P5507">INDEX(T_Natures[Nature],MATCH(TRUE,ISNUMBER(FIND(T_Natures[Libellé],F5507)),0))</f>
        <v>Virement Local</v>
      </c>
    </row>
    <row r="5508" spans="2:16" x14ac:dyDescent="0.2">
      <c r="B5508" s="1">
        <f t="shared" si="255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257"/>
        <v>567413.58899969014</v>
      </c>
      <c r="L5508" s="9" t="str">
        <f t="shared" si="256"/>
        <v>Virement Local</v>
      </c>
      <c r="P5508" s="1" t="str">
        <f t="array" ref="P5508">INDEX(T_Natures[Nature],MATCH(TRUE,ISNUMBER(FIND(T_Natures[Libellé],F5508)),0))</f>
        <v>Virement Local</v>
      </c>
    </row>
    <row r="5509" spans="2:16" x14ac:dyDescent="0.2">
      <c r="B5509" s="1">
        <f t="shared" ref="B5509:B5572" si="258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257"/>
        <v>567463.58899969014</v>
      </c>
      <c r="L5509" s="9" t="str">
        <f t="shared" ref="L5509:L5572" si="259">IF(ISNUMBER(FIND(LEFT($R$4,$S$4),F5509))=TRUE,$T$4,IF(ISNUMBER(FIND(LEFT($R$5,$S$5),F5509))=TRUE,$T$5,IF(ISNUMBER(FIND(LEFT($R$6,$S$6),F5509))=TRUE,$T$6,IF(ISNUMBER(FIND(LEFT($R$7,$S$7),F5509))=TRUE,$T$7,IF(ISNUMBER(FIND(LEFT($R$8,$S$8),F5509))=TRUE,$T$8,IF(ISNUMBER(FIND(LEFT($R$9,$S$9),F5509))=TRUE,$T$9,IF(ISNUMBER(FIND(LEFT($R$10,$S$10),F5509))=TRUE,$T$10,IF(ISNUMBER(FIND(LEFT($R$11,$S$11),F5509))=TRUE,$T$11,IF(ISNUMBER(FIND(LEFT($R$12,$S$12),F5509))=TRUE,$T$12,IF(ISNUMBER(FIND(LEFT($R$13,$S$13),F5509))=TRUE,$T$13,IF(ISNUMBER(FIND(LEFT($R$14,$S$14),F5509))=TRUE,$T$14,IF(ISNUMBER(FIND(LEFT($R$15,$S$15),F5509))=TRUE,$T$15,IF(ISNUMBER(FIND(LEFT($R$16,$S$16),F5509))=TRUE,$T$16,IF(ISNUMBER(FIND(LEFT($R$17,$S$17),F5509))=TRUE,$T$17,IF(ISNUMBER(FIND(LEFT($R$18,$S$18),F5509))=TRUE,$T$18,IF(ISNUMBER(FIND(LEFT($R$19,$S$19),F5509))=TRUE,$T$19,IF(ISNUMBER(FIND(LEFT($R$20,$S$20),F5509))=TRUE,$T$20,IF(ISNUMBER(FIND(LEFT($R$21,$S$21),F5509))=TRUE,$T$21,IF(ISNUMBER(FIND(LEFT($R$24,$S$24),F5509))=TRUE,$T$24,IF(ISNUMBER(FIND(LEFT($R$25,$S$25),F5509))=TRUE,$T$25,IF(ISNUMBER(FIND(LEFT($R$26,$S$26),F5509))=TRUE,$T$26,IF(ISNUMBER(FIND(LEFT($R$27,$S$27),F5509))=TRUE,$T$27,IF(ISNUMBER(FIND(LEFT($R$28,$S$28),F5509))=TRUE,$T$28,IF(ISNUMBER(FIND(LEFT($R$22,$S$22),F5509))=TRUE,$T$22,IF(ISNUMBER(FIND(LEFT($R$23,$S$23),F5509))=TRUE,$T$23,IF(ISNUMBER(FIND(LEFT($R$29,$S$29),F5509))=TRUE,$T$29))))))))))))))))))))))))))</f>
        <v>Virement Local</v>
      </c>
      <c r="P5509" s="1" t="str">
        <f t="array" ref="P5509">INDEX(T_Natures[Nature],MATCH(TRUE,ISNUMBER(FIND(T_Natures[Libellé],F5509)),0))</f>
        <v>Virement Local</v>
      </c>
    </row>
    <row r="5510" spans="2:16" x14ac:dyDescent="0.2">
      <c r="B5510" s="1">
        <f t="shared" si="258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260">K5509+J5510-I5510</f>
        <v>567563.58899969014</v>
      </c>
      <c r="L5510" s="9" t="str">
        <f t="shared" si="259"/>
        <v>Virement Local</v>
      </c>
      <c r="P5510" s="1" t="str">
        <f t="array" ref="P5510">INDEX(T_Natures[Nature],MATCH(TRUE,ISNUMBER(FIND(T_Natures[Libellé],F5510)),0))</f>
        <v>Virement Local</v>
      </c>
    </row>
    <row r="5511" spans="2:16" x14ac:dyDescent="0.2">
      <c r="B5511" s="1">
        <f t="shared" si="258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260"/>
        <v>567613.58899969014</v>
      </c>
      <c r="L5511" s="9" t="str">
        <f t="shared" si="259"/>
        <v>Virement Local</v>
      </c>
      <c r="P5511" s="1" t="str">
        <f t="array" ref="P5511">INDEX(T_Natures[Nature],MATCH(TRUE,ISNUMBER(FIND(T_Natures[Libellé],F5511)),0))</f>
        <v>Virement Local</v>
      </c>
    </row>
    <row r="5512" spans="2:16" x14ac:dyDescent="0.2">
      <c r="B5512" s="1">
        <f t="shared" si="258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260"/>
        <v>567663.58899969014</v>
      </c>
      <c r="L5512" s="9" t="str">
        <f t="shared" si="259"/>
        <v>Virement Local</v>
      </c>
      <c r="P5512" s="1" t="str">
        <f t="array" ref="P5512">INDEX(T_Natures[Nature],MATCH(TRUE,ISNUMBER(FIND(T_Natures[Libellé],F5512)),0))</f>
        <v>Virement Local</v>
      </c>
    </row>
    <row r="5513" spans="2:16" x14ac:dyDescent="0.2">
      <c r="B5513" s="1">
        <f t="shared" si="258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260"/>
        <v>567693.58899969014</v>
      </c>
      <c r="L5513" s="9" t="str">
        <f t="shared" si="259"/>
        <v>Virement Local</v>
      </c>
      <c r="P5513" s="1" t="str">
        <f t="array" ref="P5513">INDEX(T_Natures[Nature],MATCH(TRUE,ISNUMBER(FIND(T_Natures[Libellé],F5513)),0))</f>
        <v>Virement Local</v>
      </c>
    </row>
    <row r="5514" spans="2:16" x14ac:dyDescent="0.2">
      <c r="B5514" s="1">
        <f t="shared" si="258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260"/>
        <v>567723.58899969014</v>
      </c>
      <c r="L5514" s="9" t="str">
        <f t="shared" si="259"/>
        <v>Virement Local</v>
      </c>
      <c r="P5514" s="1" t="str">
        <f t="array" ref="P5514">INDEX(T_Natures[Nature],MATCH(TRUE,ISNUMBER(FIND(T_Natures[Libellé],F5514)),0))</f>
        <v>Virement Local</v>
      </c>
    </row>
    <row r="5515" spans="2:16" x14ac:dyDescent="0.2">
      <c r="B5515" s="1">
        <f t="shared" si="258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260"/>
        <v>567783.58899969014</v>
      </c>
      <c r="L5515" s="9" t="str">
        <f t="shared" si="259"/>
        <v>Virement Local</v>
      </c>
      <c r="P5515" s="1" t="str">
        <f t="array" ref="P5515">INDEX(T_Natures[Nature],MATCH(TRUE,ISNUMBER(FIND(T_Natures[Libellé],F5515)),0))</f>
        <v>Virement Local</v>
      </c>
    </row>
    <row r="5516" spans="2:16" x14ac:dyDescent="0.2">
      <c r="B5516" s="1">
        <f t="shared" si="258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260"/>
        <v>567813.58899969014</v>
      </c>
      <c r="L5516" s="9" t="str">
        <f t="shared" si="259"/>
        <v>Virement Local</v>
      </c>
      <c r="P5516" s="1" t="str">
        <f t="array" ref="P5516">INDEX(T_Natures[Nature],MATCH(TRUE,ISNUMBER(FIND(T_Natures[Libellé],F5516)),0))</f>
        <v>Virement Local</v>
      </c>
    </row>
    <row r="5517" spans="2:16" x14ac:dyDescent="0.2">
      <c r="B5517" s="1">
        <f t="shared" si="258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260"/>
        <v>567873.58899969014</v>
      </c>
      <c r="L5517" s="9" t="str">
        <f t="shared" si="259"/>
        <v>Virement Local</v>
      </c>
      <c r="P5517" s="1" t="str">
        <f t="array" ref="P5517">INDEX(T_Natures[Nature],MATCH(TRUE,ISNUMBER(FIND(T_Natures[Libellé],F5517)),0))</f>
        <v>Virement Local</v>
      </c>
    </row>
    <row r="5518" spans="2:16" x14ac:dyDescent="0.2">
      <c r="B5518" s="1">
        <f t="shared" si="258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260"/>
        <v>567973.58899969014</v>
      </c>
      <c r="L5518" s="9" t="str">
        <f t="shared" si="259"/>
        <v>Virement Local</v>
      </c>
      <c r="P5518" s="1" t="str">
        <f t="array" ref="P5518">INDEX(T_Natures[Nature],MATCH(TRUE,ISNUMBER(FIND(T_Natures[Libellé],F5518)),0))</f>
        <v>Virement Local</v>
      </c>
    </row>
    <row r="5519" spans="2:16" x14ac:dyDescent="0.2">
      <c r="B5519" s="1">
        <f t="shared" si="258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260"/>
        <v>568173.58899969014</v>
      </c>
      <c r="L5519" s="9" t="str">
        <f t="shared" si="259"/>
        <v>Virement Local</v>
      </c>
      <c r="P5519" s="1" t="str">
        <f t="array" ref="P5519">INDEX(T_Natures[Nature],MATCH(TRUE,ISNUMBER(FIND(T_Natures[Libellé],F5519)),0))</f>
        <v>Virement Local</v>
      </c>
    </row>
    <row r="5520" spans="2:16" x14ac:dyDescent="0.2">
      <c r="B5520" s="1">
        <f t="shared" si="258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260"/>
        <v>568223.58899969014</v>
      </c>
      <c r="L5520" s="9" t="str">
        <f t="shared" si="259"/>
        <v>Virement Local</v>
      </c>
      <c r="P5520" s="1" t="str">
        <f t="array" ref="P5520">INDEX(T_Natures[Nature],MATCH(TRUE,ISNUMBER(FIND(T_Natures[Libellé],F5520)),0))</f>
        <v>Virement Local</v>
      </c>
    </row>
    <row r="5521" spans="2:16" x14ac:dyDescent="0.2">
      <c r="B5521" s="1">
        <f t="shared" si="258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260"/>
        <v>568253.58899969014</v>
      </c>
      <c r="L5521" s="9" t="str">
        <f t="shared" si="259"/>
        <v>Virement Local</v>
      </c>
      <c r="P5521" s="1" t="str">
        <f t="array" ref="P5521">INDEX(T_Natures[Nature],MATCH(TRUE,ISNUMBER(FIND(T_Natures[Libellé],F5521)),0))</f>
        <v>Virement Local</v>
      </c>
    </row>
    <row r="5522" spans="2:16" x14ac:dyDescent="0.2">
      <c r="B5522" s="1">
        <f t="shared" si="258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260"/>
        <v>568283.58899969014</v>
      </c>
      <c r="L5522" s="9" t="str">
        <f t="shared" si="259"/>
        <v>Virement Local</v>
      </c>
      <c r="P5522" s="1" t="str">
        <f t="array" ref="P5522">INDEX(T_Natures[Nature],MATCH(TRUE,ISNUMBER(FIND(T_Natures[Libellé],F5522)),0))</f>
        <v>Virement Local</v>
      </c>
    </row>
    <row r="5523" spans="2:16" x14ac:dyDescent="0.2">
      <c r="B5523" s="1">
        <f t="shared" si="258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260"/>
        <v>568343.58899969014</v>
      </c>
      <c r="L5523" s="9" t="str">
        <f t="shared" si="259"/>
        <v>Virement Local</v>
      </c>
      <c r="P5523" s="1" t="str">
        <f t="array" ref="P5523">INDEX(T_Natures[Nature],MATCH(TRUE,ISNUMBER(FIND(T_Natures[Libellé],F5523)),0))</f>
        <v>Virement Local</v>
      </c>
    </row>
    <row r="5524" spans="2:16" x14ac:dyDescent="0.2">
      <c r="B5524" s="1">
        <f t="shared" si="258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260"/>
        <v>568373.58899969014</v>
      </c>
      <c r="L5524" s="9" t="str">
        <f t="shared" si="259"/>
        <v>Virement Local</v>
      </c>
      <c r="P5524" s="1" t="str">
        <f t="array" ref="P5524">INDEX(T_Natures[Nature],MATCH(TRUE,ISNUMBER(FIND(T_Natures[Libellé],F5524)),0))</f>
        <v>Virement Local</v>
      </c>
    </row>
    <row r="5525" spans="2:16" x14ac:dyDescent="0.2">
      <c r="B5525" s="1">
        <f t="shared" si="258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260"/>
        <v>568403.58899969014</v>
      </c>
      <c r="L5525" s="9" t="str">
        <f t="shared" si="259"/>
        <v>Virement Local</v>
      </c>
      <c r="P5525" s="1" t="str">
        <f t="array" ref="P5525">INDEX(T_Natures[Nature],MATCH(TRUE,ISNUMBER(FIND(T_Natures[Libellé],F5525)),0))</f>
        <v>Virement Local</v>
      </c>
    </row>
    <row r="5526" spans="2:16" x14ac:dyDescent="0.2">
      <c r="B5526" s="1">
        <f t="shared" si="258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260"/>
        <v>568423.58899969014</v>
      </c>
      <c r="L5526" s="9" t="str">
        <f t="shared" si="259"/>
        <v>Virement Local</v>
      </c>
      <c r="P5526" s="1" t="str">
        <f t="array" ref="P5526">INDEX(T_Natures[Nature],MATCH(TRUE,ISNUMBER(FIND(T_Natures[Libellé],F5526)),0))</f>
        <v>Virement Local</v>
      </c>
    </row>
    <row r="5527" spans="2:16" x14ac:dyDescent="0.2">
      <c r="B5527" s="1">
        <f t="shared" si="258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260"/>
        <v>568523.58899969014</v>
      </c>
      <c r="L5527" s="9" t="str">
        <f t="shared" si="259"/>
        <v>Virement Local</v>
      </c>
      <c r="P5527" s="1" t="str">
        <f t="array" ref="P5527">INDEX(T_Natures[Nature],MATCH(TRUE,ISNUMBER(FIND(T_Natures[Libellé],F5527)),0))</f>
        <v>Virement Local</v>
      </c>
    </row>
    <row r="5528" spans="2:16" x14ac:dyDescent="0.2">
      <c r="B5528" s="1">
        <f t="shared" si="258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260"/>
        <v>568553.58899969014</v>
      </c>
      <c r="L5528" s="9" t="str">
        <f t="shared" si="259"/>
        <v>Virement Local</v>
      </c>
      <c r="P5528" s="1" t="str">
        <f t="array" ref="P5528">INDEX(T_Natures[Nature],MATCH(TRUE,ISNUMBER(FIND(T_Natures[Libellé],F5528)),0))</f>
        <v>Virement Local</v>
      </c>
    </row>
    <row r="5529" spans="2:16" x14ac:dyDescent="0.2">
      <c r="B5529" s="1">
        <f t="shared" si="258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260"/>
        <v>568623.58899969014</v>
      </c>
      <c r="L5529" s="9" t="str">
        <f t="shared" si="259"/>
        <v>Virement Local</v>
      </c>
      <c r="P5529" s="1" t="str">
        <f t="array" ref="P5529">INDEX(T_Natures[Nature],MATCH(TRUE,ISNUMBER(FIND(T_Natures[Libellé],F5529)),0))</f>
        <v>Virement Local</v>
      </c>
    </row>
    <row r="5530" spans="2:16" x14ac:dyDescent="0.2">
      <c r="B5530" s="1">
        <f t="shared" si="258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260"/>
        <v>568653.58899969014</v>
      </c>
      <c r="L5530" s="9" t="str">
        <f t="shared" si="259"/>
        <v>Virement Local</v>
      </c>
      <c r="P5530" s="1" t="str">
        <f t="array" ref="P5530">INDEX(T_Natures[Nature],MATCH(TRUE,ISNUMBER(FIND(T_Natures[Libellé],F5530)),0))</f>
        <v>Virement Local</v>
      </c>
    </row>
    <row r="5531" spans="2:16" x14ac:dyDescent="0.2">
      <c r="B5531" s="1">
        <f t="shared" si="258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260"/>
        <v>568683.58899969014</v>
      </c>
      <c r="L5531" s="9" t="str">
        <f t="shared" si="259"/>
        <v>Virement Local</v>
      </c>
      <c r="P5531" s="1" t="str">
        <f t="array" ref="P5531">INDEX(T_Natures[Nature],MATCH(TRUE,ISNUMBER(FIND(T_Natures[Libellé],F5531)),0))</f>
        <v>Virement Local</v>
      </c>
    </row>
    <row r="5532" spans="2:16" x14ac:dyDescent="0.2">
      <c r="B5532" s="1">
        <f t="shared" si="258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260"/>
        <v>568733.58899969014</v>
      </c>
      <c r="L5532" s="9" t="str">
        <f t="shared" si="259"/>
        <v>Virement Local</v>
      </c>
      <c r="P5532" s="1" t="str">
        <f t="array" ref="P5532">INDEX(T_Natures[Nature],MATCH(TRUE,ISNUMBER(FIND(T_Natures[Libellé],F5532)),0))</f>
        <v>Virement Local</v>
      </c>
    </row>
    <row r="5533" spans="2:16" x14ac:dyDescent="0.2">
      <c r="B5533" s="1">
        <f t="shared" si="258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260"/>
        <v>568763.58899969014</v>
      </c>
      <c r="L5533" s="9" t="str">
        <f t="shared" si="259"/>
        <v>Virement Local</v>
      </c>
      <c r="P5533" s="1" t="str">
        <f t="array" ref="P5533">INDEX(T_Natures[Nature],MATCH(TRUE,ISNUMBER(FIND(T_Natures[Libellé],F5533)),0))</f>
        <v>Virement Local</v>
      </c>
    </row>
    <row r="5534" spans="2:16" x14ac:dyDescent="0.2">
      <c r="B5534" s="1">
        <f t="shared" si="258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260"/>
        <v>568813.58899969014</v>
      </c>
      <c r="L5534" s="9" t="str">
        <f t="shared" si="259"/>
        <v>Virement Local</v>
      </c>
      <c r="P5534" s="1" t="str">
        <f t="array" ref="P5534">INDEX(T_Natures[Nature],MATCH(TRUE,ISNUMBER(FIND(T_Natures[Libellé],F5534)),0))</f>
        <v>Virement Local</v>
      </c>
    </row>
    <row r="5535" spans="2:16" x14ac:dyDescent="0.2">
      <c r="B5535" s="1">
        <f t="shared" si="258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260"/>
        <v>568873.58899969014</v>
      </c>
      <c r="L5535" s="9" t="str">
        <f t="shared" si="259"/>
        <v>Virement Local</v>
      </c>
      <c r="P5535" s="1" t="str">
        <f t="array" ref="P5535">INDEX(T_Natures[Nature],MATCH(TRUE,ISNUMBER(FIND(T_Natures[Libellé],F5535)),0))</f>
        <v>Virement Local</v>
      </c>
    </row>
    <row r="5536" spans="2:16" x14ac:dyDescent="0.2">
      <c r="B5536" s="1">
        <f t="shared" si="258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260"/>
        <v>568993.58899969014</v>
      </c>
      <c r="L5536" s="9" t="str">
        <f t="shared" si="259"/>
        <v>Virement Local</v>
      </c>
      <c r="P5536" s="1" t="str">
        <f t="array" ref="P5536">INDEX(T_Natures[Nature],MATCH(TRUE,ISNUMBER(FIND(T_Natures[Libellé],F5536)),0))</f>
        <v>Virement Local</v>
      </c>
    </row>
    <row r="5537" spans="2:16" x14ac:dyDescent="0.2">
      <c r="B5537" s="1">
        <f t="shared" si="258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260"/>
        <v>569093.58899969014</v>
      </c>
      <c r="L5537" s="9" t="str">
        <f t="shared" si="259"/>
        <v>Virement Local</v>
      </c>
      <c r="P5537" s="1" t="str">
        <f t="array" ref="P5537">INDEX(T_Natures[Nature],MATCH(TRUE,ISNUMBER(FIND(T_Natures[Libellé],F5537)),0))</f>
        <v>Virement Local</v>
      </c>
    </row>
    <row r="5538" spans="2:16" x14ac:dyDescent="0.2">
      <c r="B5538" s="1">
        <f t="shared" si="258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260"/>
        <v>569143.58899969014</v>
      </c>
      <c r="L5538" s="9" t="str">
        <f t="shared" si="259"/>
        <v>Virement Local</v>
      </c>
      <c r="P5538" s="1" t="str">
        <f t="array" ref="P5538">INDEX(T_Natures[Nature],MATCH(TRUE,ISNUMBER(FIND(T_Natures[Libellé],F5538)),0))</f>
        <v>Virement Local</v>
      </c>
    </row>
    <row r="5539" spans="2:16" x14ac:dyDescent="0.2">
      <c r="B5539" s="1">
        <f t="shared" si="258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260"/>
        <v>569163.58899969014</v>
      </c>
      <c r="L5539" s="9" t="str">
        <f t="shared" si="259"/>
        <v>Virement Local</v>
      </c>
      <c r="P5539" s="1" t="str">
        <f t="array" ref="P5539">INDEX(T_Natures[Nature],MATCH(TRUE,ISNUMBER(FIND(T_Natures[Libellé],F5539)),0))</f>
        <v>Virement Local</v>
      </c>
    </row>
    <row r="5540" spans="2:16" x14ac:dyDescent="0.2">
      <c r="B5540" s="1">
        <f t="shared" si="258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260"/>
        <v>569213.58899969014</v>
      </c>
      <c r="L5540" s="9" t="str">
        <f t="shared" si="259"/>
        <v>Virement Local</v>
      </c>
      <c r="P5540" s="1" t="str">
        <f t="array" ref="P5540">INDEX(T_Natures[Nature],MATCH(TRUE,ISNUMBER(FIND(T_Natures[Libellé],F5540)),0))</f>
        <v>Virement Local</v>
      </c>
    </row>
    <row r="5541" spans="2:16" x14ac:dyDescent="0.2">
      <c r="B5541" s="1">
        <f t="shared" si="258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260"/>
        <v>569263.58899969014</v>
      </c>
      <c r="L5541" s="9" t="str">
        <f t="shared" si="259"/>
        <v>Virement Local</v>
      </c>
      <c r="P5541" s="1" t="str">
        <f t="array" ref="P5541">INDEX(T_Natures[Nature],MATCH(TRUE,ISNUMBER(FIND(T_Natures[Libellé],F5541)),0))</f>
        <v>Virement Local</v>
      </c>
    </row>
    <row r="5542" spans="2:16" x14ac:dyDescent="0.2">
      <c r="B5542" s="1">
        <f t="shared" si="258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260"/>
        <v>569313.58899969014</v>
      </c>
      <c r="L5542" s="9" t="str">
        <f t="shared" si="259"/>
        <v>Virement Local</v>
      </c>
      <c r="P5542" s="1" t="str">
        <f t="array" ref="P5542">INDEX(T_Natures[Nature],MATCH(TRUE,ISNUMBER(FIND(T_Natures[Libellé],F5542)),0))</f>
        <v>Virement Local</v>
      </c>
    </row>
    <row r="5543" spans="2:16" x14ac:dyDescent="0.2">
      <c r="B5543" s="1">
        <f t="shared" si="258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260"/>
        <v>569343.58899969014</v>
      </c>
      <c r="L5543" s="9" t="str">
        <f t="shared" si="259"/>
        <v>Virement Local</v>
      </c>
      <c r="P5543" s="1" t="str">
        <f t="array" ref="P5543">INDEX(T_Natures[Nature],MATCH(TRUE,ISNUMBER(FIND(T_Natures[Libellé],F5543)),0))</f>
        <v>Virement Local</v>
      </c>
    </row>
    <row r="5544" spans="2:16" x14ac:dyDescent="0.2">
      <c r="B5544" s="1">
        <f t="shared" si="258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260"/>
        <v>569443.58899969014</v>
      </c>
      <c r="L5544" s="9" t="str">
        <f t="shared" si="259"/>
        <v>Virement Local</v>
      </c>
      <c r="P5544" s="1" t="str">
        <f t="array" ref="P5544">INDEX(T_Natures[Nature],MATCH(TRUE,ISNUMBER(FIND(T_Natures[Libellé],F5544)),0))</f>
        <v>Virement Local</v>
      </c>
    </row>
    <row r="5545" spans="2:16" x14ac:dyDescent="0.2">
      <c r="B5545" s="1">
        <f t="shared" si="258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260"/>
        <v>569473.58899969014</v>
      </c>
      <c r="L5545" s="9" t="str">
        <f t="shared" si="259"/>
        <v>Virement Local</v>
      </c>
      <c r="P5545" s="1" t="str">
        <f t="array" ref="P5545">INDEX(T_Natures[Nature],MATCH(TRUE,ISNUMBER(FIND(T_Natures[Libellé],F5545)),0))</f>
        <v>Virement Local</v>
      </c>
    </row>
    <row r="5546" spans="2:16" x14ac:dyDescent="0.2">
      <c r="B5546" s="1">
        <f t="shared" si="258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260"/>
        <v>569503.58899969014</v>
      </c>
      <c r="L5546" s="9" t="str">
        <f t="shared" si="259"/>
        <v>Virement Local</v>
      </c>
      <c r="P5546" s="1" t="str">
        <f t="array" ref="P5546">INDEX(T_Natures[Nature],MATCH(TRUE,ISNUMBER(FIND(T_Natures[Libellé],F5546)),0))</f>
        <v>Virement Local</v>
      </c>
    </row>
    <row r="5547" spans="2:16" x14ac:dyDescent="0.2">
      <c r="B5547" s="1">
        <f t="shared" si="258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260"/>
        <v>569553.58899969014</v>
      </c>
      <c r="L5547" s="9" t="str">
        <f t="shared" si="259"/>
        <v>Virement Local</v>
      </c>
      <c r="P5547" s="1" t="str">
        <f t="array" ref="P5547">INDEX(T_Natures[Nature],MATCH(TRUE,ISNUMBER(FIND(T_Natures[Libellé],F5547)),0))</f>
        <v>Virement Local</v>
      </c>
    </row>
    <row r="5548" spans="2:16" x14ac:dyDescent="0.2">
      <c r="B5548" s="1">
        <f t="shared" si="258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260"/>
        <v>569583.58899969014</v>
      </c>
      <c r="L5548" s="9" t="str">
        <f t="shared" si="259"/>
        <v>Virement Local</v>
      </c>
      <c r="P5548" s="1" t="str">
        <f t="array" ref="P5548">INDEX(T_Natures[Nature],MATCH(TRUE,ISNUMBER(FIND(T_Natures[Libellé],F5548)),0))</f>
        <v>Virement Local</v>
      </c>
    </row>
    <row r="5549" spans="2:16" x14ac:dyDescent="0.2">
      <c r="B5549" s="1">
        <f t="shared" si="258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260"/>
        <v>569633.58899969014</v>
      </c>
      <c r="L5549" s="9" t="str">
        <f t="shared" si="259"/>
        <v>Virement Local</v>
      </c>
      <c r="P5549" s="1" t="str">
        <f t="array" ref="P5549">INDEX(T_Natures[Nature],MATCH(TRUE,ISNUMBER(FIND(T_Natures[Libellé],F5549)),0))</f>
        <v>Virement Local</v>
      </c>
    </row>
    <row r="5550" spans="2:16" x14ac:dyDescent="0.2">
      <c r="B5550" s="1">
        <f t="shared" si="258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260"/>
        <v>569733.58899969014</v>
      </c>
      <c r="L5550" s="9" t="str">
        <f t="shared" si="259"/>
        <v>Virement Local</v>
      </c>
      <c r="P5550" s="1" t="str">
        <f t="array" ref="P5550">INDEX(T_Natures[Nature],MATCH(TRUE,ISNUMBER(FIND(T_Natures[Libellé],F5550)),0))</f>
        <v>Virement Local</v>
      </c>
    </row>
    <row r="5551" spans="2:16" x14ac:dyDescent="0.2">
      <c r="B5551" s="1">
        <f t="shared" si="258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260"/>
        <v>569983.58899969014</v>
      </c>
      <c r="L5551" s="9" t="str">
        <f t="shared" si="259"/>
        <v>Virement Local</v>
      </c>
      <c r="P5551" s="1" t="str">
        <f t="array" ref="P5551">INDEX(T_Natures[Nature],MATCH(TRUE,ISNUMBER(FIND(T_Natures[Libellé],F5551)),0))</f>
        <v>Virement Local</v>
      </c>
    </row>
    <row r="5552" spans="2:16" x14ac:dyDescent="0.2">
      <c r="B5552" s="1">
        <f t="shared" si="258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260"/>
        <v>570043.58899969014</v>
      </c>
      <c r="L5552" s="9" t="str">
        <f t="shared" si="259"/>
        <v>Virement Local</v>
      </c>
      <c r="P5552" s="1" t="str">
        <f t="array" ref="P5552">INDEX(T_Natures[Nature],MATCH(TRUE,ISNUMBER(FIND(T_Natures[Libellé],F5552)),0))</f>
        <v>Virement Local</v>
      </c>
    </row>
    <row r="5553" spans="2:16" x14ac:dyDescent="0.2">
      <c r="B5553" s="1">
        <f t="shared" si="258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260"/>
        <v>570058.58899969014</v>
      </c>
      <c r="L5553" s="9" t="str">
        <f t="shared" si="259"/>
        <v>Virement Local</v>
      </c>
      <c r="P5553" s="1" t="str">
        <f t="array" ref="P5553">INDEX(T_Natures[Nature],MATCH(TRUE,ISNUMBER(FIND(T_Natures[Libellé],F5553)),0))</f>
        <v>Virement Local</v>
      </c>
    </row>
    <row r="5554" spans="2:16" x14ac:dyDescent="0.2">
      <c r="B5554" s="1">
        <f t="shared" si="258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260"/>
        <v>570088.58899969014</v>
      </c>
      <c r="L5554" s="9" t="str">
        <f t="shared" si="259"/>
        <v>Virement Local</v>
      </c>
      <c r="P5554" s="1" t="str">
        <f t="array" ref="P5554">INDEX(T_Natures[Nature],MATCH(TRUE,ISNUMBER(FIND(T_Natures[Libellé],F5554)),0))</f>
        <v>Virement Local</v>
      </c>
    </row>
    <row r="5555" spans="2:16" x14ac:dyDescent="0.2">
      <c r="B5555" s="1">
        <f t="shared" si="258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260"/>
        <v>570118.58899969014</v>
      </c>
      <c r="L5555" s="9" t="str">
        <f t="shared" si="259"/>
        <v>Virement Local</v>
      </c>
      <c r="P5555" s="1" t="str">
        <f t="array" ref="P5555">INDEX(T_Natures[Nature],MATCH(TRUE,ISNUMBER(FIND(T_Natures[Libellé],F5555)),0))</f>
        <v>Virement Local</v>
      </c>
    </row>
    <row r="5556" spans="2:16" x14ac:dyDescent="0.2">
      <c r="B5556" s="1">
        <f t="shared" si="258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260"/>
        <v>570148.58899969014</v>
      </c>
      <c r="L5556" s="9" t="str">
        <f t="shared" si="259"/>
        <v>Virement Local</v>
      </c>
      <c r="P5556" s="1" t="str">
        <f t="array" ref="P5556">INDEX(T_Natures[Nature],MATCH(TRUE,ISNUMBER(FIND(T_Natures[Libellé],F5556)),0))</f>
        <v>Virement Local</v>
      </c>
    </row>
    <row r="5557" spans="2:16" x14ac:dyDescent="0.2">
      <c r="B5557" s="1">
        <f t="shared" si="258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260"/>
        <v>570178.58899969014</v>
      </c>
      <c r="L5557" s="9" t="str">
        <f t="shared" si="259"/>
        <v>Virement Local</v>
      </c>
      <c r="P5557" s="1" t="str">
        <f t="array" ref="P5557">INDEX(T_Natures[Nature],MATCH(TRUE,ISNUMBER(FIND(T_Natures[Libellé],F5557)),0))</f>
        <v>Virement Local</v>
      </c>
    </row>
    <row r="5558" spans="2:16" x14ac:dyDescent="0.2">
      <c r="B5558" s="1">
        <f t="shared" si="258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260"/>
        <v>570208.58899969014</v>
      </c>
      <c r="L5558" s="9" t="str">
        <f t="shared" si="259"/>
        <v>Virement Local</v>
      </c>
      <c r="P5558" s="1" t="str">
        <f t="array" ref="P5558">INDEX(T_Natures[Nature],MATCH(TRUE,ISNUMBER(FIND(T_Natures[Libellé],F5558)),0))</f>
        <v>Virement Local</v>
      </c>
    </row>
    <row r="5559" spans="2:16" x14ac:dyDescent="0.2">
      <c r="B5559" s="1">
        <f t="shared" si="258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260"/>
        <v>570298.58899969014</v>
      </c>
      <c r="L5559" s="9" t="str">
        <f t="shared" si="259"/>
        <v>Virement Local</v>
      </c>
      <c r="P5559" s="1" t="str">
        <f t="array" ref="P5559">INDEX(T_Natures[Nature],MATCH(TRUE,ISNUMBER(FIND(T_Natures[Libellé],F5559)),0))</f>
        <v>Virement Local</v>
      </c>
    </row>
    <row r="5560" spans="2:16" x14ac:dyDescent="0.2">
      <c r="B5560" s="1">
        <f t="shared" si="258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260"/>
        <v>570348.58899969014</v>
      </c>
      <c r="L5560" s="9" t="str">
        <f t="shared" si="259"/>
        <v>Virement Local</v>
      </c>
      <c r="P5560" s="1" t="str">
        <f t="array" ref="P5560">INDEX(T_Natures[Nature],MATCH(TRUE,ISNUMBER(FIND(T_Natures[Libellé],F5560)),0))</f>
        <v>Virement Local</v>
      </c>
    </row>
    <row r="5561" spans="2:16" x14ac:dyDescent="0.2">
      <c r="B5561" s="1">
        <f t="shared" si="258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260"/>
        <v>570448.58899969014</v>
      </c>
      <c r="L5561" s="9" t="str">
        <f t="shared" si="259"/>
        <v>Virement Local</v>
      </c>
      <c r="P5561" s="1" t="str">
        <f t="array" ref="P5561">INDEX(T_Natures[Nature],MATCH(TRUE,ISNUMBER(FIND(T_Natures[Libellé],F5561)),0))</f>
        <v>Virement Local</v>
      </c>
    </row>
    <row r="5562" spans="2:16" x14ac:dyDescent="0.2">
      <c r="B5562" s="1">
        <f t="shared" si="258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260"/>
        <v>570498.58899969014</v>
      </c>
      <c r="L5562" s="9" t="str">
        <f t="shared" si="259"/>
        <v>Virement Local</v>
      </c>
      <c r="P5562" s="1" t="str">
        <f t="array" ref="P5562">INDEX(T_Natures[Nature],MATCH(TRUE,ISNUMBER(FIND(T_Natures[Libellé],F5562)),0))</f>
        <v>Virement Local</v>
      </c>
    </row>
    <row r="5563" spans="2:16" x14ac:dyDescent="0.2">
      <c r="B5563" s="1">
        <f t="shared" si="258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260"/>
        <v>570548.58899969014</v>
      </c>
      <c r="L5563" s="9" t="str">
        <f t="shared" si="259"/>
        <v>Virement Local</v>
      </c>
      <c r="P5563" s="1" t="str">
        <f t="array" ref="P5563">INDEX(T_Natures[Nature],MATCH(TRUE,ISNUMBER(FIND(T_Natures[Libellé],F5563)),0))</f>
        <v>Virement Local</v>
      </c>
    </row>
    <row r="5564" spans="2:16" x14ac:dyDescent="0.2">
      <c r="B5564" s="1">
        <f t="shared" si="258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260"/>
        <v>570568.58899969014</v>
      </c>
      <c r="L5564" s="9" t="str">
        <f t="shared" si="259"/>
        <v>Virement Local</v>
      </c>
      <c r="P5564" s="1" t="str">
        <f t="array" ref="P5564">INDEX(T_Natures[Nature],MATCH(TRUE,ISNUMBER(FIND(T_Natures[Libellé],F5564)),0))</f>
        <v>Virement Local</v>
      </c>
    </row>
    <row r="5565" spans="2:16" x14ac:dyDescent="0.2">
      <c r="B5565" s="1">
        <f t="shared" si="258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260"/>
        <v>570598.58899969014</v>
      </c>
      <c r="L5565" s="9" t="str">
        <f t="shared" si="259"/>
        <v>Virement Local</v>
      </c>
      <c r="P5565" s="1" t="str">
        <f t="array" ref="P5565">INDEX(T_Natures[Nature],MATCH(TRUE,ISNUMBER(FIND(T_Natures[Libellé],F5565)),0))</f>
        <v>Virement Local</v>
      </c>
    </row>
    <row r="5566" spans="2:16" x14ac:dyDescent="0.2">
      <c r="B5566" s="1">
        <f t="shared" si="258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260"/>
        <v>570628.58899969014</v>
      </c>
      <c r="L5566" s="9" t="str">
        <f t="shared" si="259"/>
        <v>Virement Local</v>
      </c>
      <c r="P5566" s="1" t="str">
        <f t="array" ref="P5566">INDEX(T_Natures[Nature],MATCH(TRUE,ISNUMBER(FIND(T_Natures[Libellé],F5566)),0))</f>
        <v>Virement Local</v>
      </c>
    </row>
    <row r="5567" spans="2:16" x14ac:dyDescent="0.2">
      <c r="B5567" s="1">
        <f t="shared" si="258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260"/>
        <v>570728.58899969014</v>
      </c>
      <c r="L5567" s="9" t="str">
        <f t="shared" si="259"/>
        <v>Virement Local</v>
      </c>
      <c r="P5567" s="1" t="str">
        <f t="array" ref="P5567">INDEX(T_Natures[Nature],MATCH(TRUE,ISNUMBER(FIND(T_Natures[Libellé],F5567)),0))</f>
        <v>Virement Local</v>
      </c>
    </row>
    <row r="5568" spans="2:16" x14ac:dyDescent="0.2">
      <c r="B5568" s="1">
        <f t="shared" si="258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260"/>
        <v>570768.58899969014</v>
      </c>
      <c r="L5568" s="9" t="str">
        <f t="shared" si="259"/>
        <v>Virement Local</v>
      </c>
      <c r="P5568" s="1" t="str">
        <f t="array" ref="P5568">INDEX(T_Natures[Nature],MATCH(TRUE,ISNUMBER(FIND(T_Natures[Libellé],F5568)),0))</f>
        <v>Virement Local</v>
      </c>
    </row>
    <row r="5569" spans="2:16" x14ac:dyDescent="0.2">
      <c r="B5569" s="1">
        <f t="shared" si="258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260"/>
        <v>571018.58899969014</v>
      </c>
      <c r="L5569" s="9" t="str">
        <f t="shared" si="259"/>
        <v>Virement Local</v>
      </c>
      <c r="P5569" s="1" t="str">
        <f t="array" ref="P5569">INDEX(T_Natures[Nature],MATCH(TRUE,ISNUMBER(FIND(T_Natures[Libellé],F5569)),0))</f>
        <v>Virement Local</v>
      </c>
    </row>
    <row r="5570" spans="2:16" x14ac:dyDescent="0.2">
      <c r="B5570" s="1">
        <f t="shared" si="258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260"/>
        <v>571038.58899969014</v>
      </c>
      <c r="L5570" s="9" t="str">
        <f t="shared" si="259"/>
        <v>Virement Local</v>
      </c>
      <c r="P5570" s="1" t="str">
        <f t="array" ref="P5570">INDEX(T_Natures[Nature],MATCH(TRUE,ISNUMBER(FIND(T_Natures[Libellé],F5570)),0))</f>
        <v>Virement Local</v>
      </c>
    </row>
    <row r="5571" spans="2:16" x14ac:dyDescent="0.2">
      <c r="B5571" s="1">
        <f t="shared" si="258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260"/>
        <v>571138.58899969014</v>
      </c>
      <c r="L5571" s="9" t="str">
        <f t="shared" si="259"/>
        <v>Virement Local</v>
      </c>
      <c r="P5571" s="1" t="str">
        <f t="array" ref="P5571">INDEX(T_Natures[Nature],MATCH(TRUE,ISNUMBER(FIND(T_Natures[Libellé],F5571)),0))</f>
        <v>Virement Local</v>
      </c>
    </row>
    <row r="5572" spans="2:16" x14ac:dyDescent="0.2">
      <c r="B5572" s="1">
        <f t="shared" si="258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260"/>
        <v>571188.58899969014</v>
      </c>
      <c r="L5572" s="9" t="str">
        <f t="shared" si="259"/>
        <v>Virement Local</v>
      </c>
      <c r="P5572" s="1" t="str">
        <f t="array" ref="P5572">INDEX(T_Natures[Nature],MATCH(TRUE,ISNUMBER(FIND(T_Natures[Libellé],F5572)),0))</f>
        <v>Virement Local</v>
      </c>
    </row>
    <row r="5573" spans="2:16" x14ac:dyDescent="0.2">
      <c r="B5573" s="1">
        <f t="shared" ref="B5573:B5636" si="261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260"/>
        <v>571238.58899969014</v>
      </c>
      <c r="L5573" s="9" t="str">
        <f t="shared" ref="L5573:L5636" si="262">IF(ISNUMBER(FIND(LEFT($R$4,$S$4),F5573))=TRUE,$T$4,IF(ISNUMBER(FIND(LEFT($R$5,$S$5),F5573))=TRUE,$T$5,IF(ISNUMBER(FIND(LEFT($R$6,$S$6),F5573))=TRUE,$T$6,IF(ISNUMBER(FIND(LEFT($R$7,$S$7),F5573))=TRUE,$T$7,IF(ISNUMBER(FIND(LEFT($R$8,$S$8),F5573))=TRUE,$T$8,IF(ISNUMBER(FIND(LEFT($R$9,$S$9),F5573))=TRUE,$T$9,IF(ISNUMBER(FIND(LEFT($R$10,$S$10),F5573))=TRUE,$T$10,IF(ISNUMBER(FIND(LEFT($R$11,$S$11),F5573))=TRUE,$T$11,IF(ISNUMBER(FIND(LEFT($R$12,$S$12),F5573))=TRUE,$T$12,IF(ISNUMBER(FIND(LEFT($R$13,$S$13),F5573))=TRUE,$T$13,IF(ISNUMBER(FIND(LEFT($R$14,$S$14),F5573))=TRUE,$T$14,IF(ISNUMBER(FIND(LEFT($R$15,$S$15),F5573))=TRUE,$T$15,IF(ISNUMBER(FIND(LEFT($R$16,$S$16),F5573))=TRUE,$T$16,IF(ISNUMBER(FIND(LEFT($R$17,$S$17),F5573))=TRUE,$T$17,IF(ISNUMBER(FIND(LEFT($R$18,$S$18),F5573))=TRUE,$T$18,IF(ISNUMBER(FIND(LEFT($R$19,$S$19),F5573))=TRUE,$T$19,IF(ISNUMBER(FIND(LEFT($R$20,$S$20),F5573))=TRUE,$T$20,IF(ISNUMBER(FIND(LEFT($R$21,$S$21),F5573))=TRUE,$T$21,IF(ISNUMBER(FIND(LEFT($R$24,$S$24),F5573))=TRUE,$T$24,IF(ISNUMBER(FIND(LEFT($R$25,$S$25),F5573))=TRUE,$T$25,IF(ISNUMBER(FIND(LEFT($R$26,$S$26),F5573))=TRUE,$T$26,IF(ISNUMBER(FIND(LEFT($R$27,$S$27),F5573))=TRUE,$T$27,IF(ISNUMBER(FIND(LEFT($R$28,$S$28),F5573))=TRUE,$T$28,IF(ISNUMBER(FIND(LEFT($R$22,$S$22),F5573))=TRUE,$T$22,IF(ISNUMBER(FIND(LEFT($R$23,$S$23),F5573))=TRUE,$T$23,IF(ISNUMBER(FIND(LEFT($R$29,$S$29),F5573))=TRUE,$T$29))))))))))))))))))))))))))</f>
        <v>Virement Local</v>
      </c>
      <c r="P5573" s="1" t="str">
        <f t="array" ref="P5573">INDEX(T_Natures[Nature],MATCH(TRUE,ISNUMBER(FIND(T_Natures[Libellé],F5573)),0))</f>
        <v>Virement Local</v>
      </c>
    </row>
    <row r="5574" spans="2:16" x14ac:dyDescent="0.2">
      <c r="B5574" s="1">
        <f t="shared" si="261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263">K5573+J5574-I5574</f>
        <v>571258.58899969014</v>
      </c>
      <c r="L5574" s="9" t="str">
        <f t="shared" si="262"/>
        <v>Versement</v>
      </c>
      <c r="P5574" s="1" t="str">
        <f t="array" ref="P5574">INDEX(T_Natures[Nature],MATCH(TRUE,ISNUMBER(FIND(T_Natures[Libellé],F5574)),0))</f>
        <v>Versement</v>
      </c>
    </row>
    <row r="5575" spans="2:16" x14ac:dyDescent="0.2">
      <c r="B5575" s="1">
        <f t="shared" si="261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263"/>
        <v>571758.58899969014</v>
      </c>
      <c r="L5575" s="9" t="str">
        <f t="shared" si="262"/>
        <v>Versement</v>
      </c>
      <c r="P5575" s="1" t="str">
        <f t="array" ref="P5575">INDEX(T_Natures[Nature],MATCH(TRUE,ISNUMBER(FIND(T_Natures[Libellé],F5575)),0))</f>
        <v>Versement</v>
      </c>
    </row>
    <row r="5576" spans="2:16" x14ac:dyDescent="0.2">
      <c r="B5576" s="1">
        <f t="shared" si="261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263"/>
        <v>571966.08899969014</v>
      </c>
      <c r="L5576" s="9" t="str">
        <f t="shared" si="262"/>
        <v>Versement</v>
      </c>
      <c r="P5576" s="1" t="str">
        <f t="array" ref="P5576">INDEX(T_Natures[Nature],MATCH(TRUE,ISNUMBER(FIND(T_Natures[Libellé],F5576)),0))</f>
        <v>Versement</v>
      </c>
    </row>
    <row r="5577" spans="2:16" x14ac:dyDescent="0.2">
      <c r="B5577" s="1">
        <f t="shared" si="261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263"/>
        <v>572466.08899969014</v>
      </c>
      <c r="L5577" s="9" t="str">
        <f t="shared" si="262"/>
        <v>Versement</v>
      </c>
      <c r="P5577" s="1" t="str">
        <f t="array" ref="P5577">INDEX(T_Natures[Nature],MATCH(TRUE,ISNUMBER(FIND(T_Natures[Libellé],F5577)),0))</f>
        <v>Versement</v>
      </c>
    </row>
    <row r="5578" spans="2:16" x14ac:dyDescent="0.2">
      <c r="B5578" s="1">
        <f t="shared" si="261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263"/>
        <v>572516.08899969014</v>
      </c>
      <c r="L5578" s="9" t="str">
        <f t="shared" si="262"/>
        <v>Virement Local</v>
      </c>
      <c r="P5578" s="1" t="str">
        <f t="array" ref="P5578">INDEX(T_Natures[Nature],MATCH(TRUE,ISNUMBER(FIND(T_Natures[Libellé],F5578)),0))</f>
        <v>Virement Local</v>
      </c>
    </row>
    <row r="5579" spans="2:16" x14ac:dyDescent="0.2">
      <c r="B5579" s="1">
        <f t="shared" si="261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263"/>
        <v>572546.08899969014</v>
      </c>
      <c r="L5579" s="9" t="str">
        <f t="shared" si="262"/>
        <v>Virement Local</v>
      </c>
      <c r="P5579" s="1" t="str">
        <f t="array" ref="P5579">INDEX(T_Natures[Nature],MATCH(TRUE,ISNUMBER(FIND(T_Natures[Libellé],F5579)),0))</f>
        <v>Virement Local</v>
      </c>
    </row>
    <row r="5580" spans="2:16" x14ac:dyDescent="0.2">
      <c r="B5580" s="1">
        <f t="shared" si="261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263"/>
        <v>572596.08899969014</v>
      </c>
      <c r="L5580" s="9" t="str">
        <f t="shared" si="262"/>
        <v>Virement Local</v>
      </c>
      <c r="P5580" s="1" t="str">
        <f t="array" ref="P5580">INDEX(T_Natures[Nature],MATCH(TRUE,ISNUMBER(FIND(T_Natures[Libellé],F5580)),0))</f>
        <v>Virement Local</v>
      </c>
    </row>
    <row r="5581" spans="2:16" x14ac:dyDescent="0.2">
      <c r="B5581" s="1">
        <f t="shared" si="261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263"/>
        <v>572696.08899969014</v>
      </c>
      <c r="L5581" s="9" t="str">
        <f t="shared" si="262"/>
        <v>Virement Local</v>
      </c>
      <c r="P5581" s="1" t="str">
        <f t="array" ref="P5581">INDEX(T_Natures[Nature],MATCH(TRUE,ISNUMBER(FIND(T_Natures[Libellé],F5581)),0))</f>
        <v>Virement Local</v>
      </c>
    </row>
    <row r="5582" spans="2:16" x14ac:dyDescent="0.2">
      <c r="B5582" s="1">
        <f t="shared" si="261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263"/>
        <v>572896.08899969014</v>
      </c>
      <c r="L5582" s="9" t="str">
        <f t="shared" si="262"/>
        <v>Virement Local</v>
      </c>
      <c r="P5582" s="1" t="str">
        <f t="array" ref="P5582">INDEX(T_Natures[Nature],MATCH(TRUE,ISNUMBER(FIND(T_Natures[Libellé],F5582)),0))</f>
        <v>Virement Local</v>
      </c>
    </row>
    <row r="5583" spans="2:16" x14ac:dyDescent="0.2">
      <c r="B5583" s="1">
        <f t="shared" si="261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263"/>
        <v>572926.08899969014</v>
      </c>
      <c r="L5583" s="9" t="str">
        <f t="shared" si="262"/>
        <v>Virement Local</v>
      </c>
      <c r="P5583" s="1" t="str">
        <f t="array" ref="P5583">INDEX(T_Natures[Nature],MATCH(TRUE,ISNUMBER(FIND(T_Natures[Libellé],F5583)),0))</f>
        <v>Virement Local</v>
      </c>
    </row>
    <row r="5584" spans="2:16" x14ac:dyDescent="0.2">
      <c r="B5584" s="1">
        <f t="shared" si="261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263"/>
        <v>572956.08899969014</v>
      </c>
      <c r="L5584" s="9" t="str">
        <f t="shared" si="262"/>
        <v>Virement Local</v>
      </c>
      <c r="P5584" s="1" t="str">
        <f t="array" ref="P5584">INDEX(T_Natures[Nature],MATCH(TRUE,ISNUMBER(FIND(T_Natures[Libellé],F5584)),0))</f>
        <v>Virement Local</v>
      </c>
    </row>
    <row r="5585" spans="2:16" x14ac:dyDescent="0.2">
      <c r="B5585" s="1">
        <f t="shared" si="261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263"/>
        <v>572986.08899969014</v>
      </c>
      <c r="L5585" s="9" t="str">
        <f t="shared" si="262"/>
        <v>Virement Local</v>
      </c>
      <c r="P5585" s="1" t="str">
        <f t="array" ref="P5585">INDEX(T_Natures[Nature],MATCH(TRUE,ISNUMBER(FIND(T_Natures[Libellé],F5585)),0))</f>
        <v>Virement Local</v>
      </c>
    </row>
    <row r="5586" spans="2:16" x14ac:dyDescent="0.2">
      <c r="B5586" s="1">
        <f t="shared" si="261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263"/>
        <v>573016.08899969014</v>
      </c>
      <c r="L5586" s="9" t="str">
        <f t="shared" si="262"/>
        <v>Virement Local</v>
      </c>
      <c r="P5586" s="1" t="str">
        <f t="array" ref="P5586">INDEX(T_Natures[Nature],MATCH(TRUE,ISNUMBER(FIND(T_Natures[Libellé],F5586)),0))</f>
        <v>Virement Local</v>
      </c>
    </row>
    <row r="5587" spans="2:16" x14ac:dyDescent="0.2">
      <c r="B5587" s="1">
        <f t="shared" si="261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263"/>
        <v>573066.08899969014</v>
      </c>
      <c r="L5587" s="9" t="str">
        <f t="shared" si="262"/>
        <v>Virement Local</v>
      </c>
      <c r="P5587" s="1" t="str">
        <f t="array" ref="P5587">INDEX(T_Natures[Nature],MATCH(TRUE,ISNUMBER(FIND(T_Natures[Libellé],F5587)),0))</f>
        <v>Virement Local</v>
      </c>
    </row>
    <row r="5588" spans="2:16" x14ac:dyDescent="0.2">
      <c r="B5588" s="1">
        <f t="shared" si="261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263"/>
        <v>573096.08899969014</v>
      </c>
      <c r="L5588" s="9" t="str">
        <f t="shared" si="262"/>
        <v>Virement Local</v>
      </c>
      <c r="P5588" s="1" t="str">
        <f t="array" ref="P5588">INDEX(T_Natures[Nature],MATCH(TRUE,ISNUMBER(FIND(T_Natures[Libellé],F5588)),0))</f>
        <v>Virement Local</v>
      </c>
    </row>
    <row r="5589" spans="2:16" x14ac:dyDescent="0.2">
      <c r="B5589" s="1">
        <f t="shared" si="261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263"/>
        <v>573116.08899969014</v>
      </c>
      <c r="L5589" s="9" t="str">
        <f t="shared" si="262"/>
        <v>Virement Local</v>
      </c>
      <c r="P5589" s="1" t="str">
        <f t="array" ref="P5589">INDEX(T_Natures[Nature],MATCH(TRUE,ISNUMBER(FIND(T_Natures[Libellé],F5589)),0))</f>
        <v>Virement Local</v>
      </c>
    </row>
    <row r="5590" spans="2:16" x14ac:dyDescent="0.2">
      <c r="B5590" s="1">
        <f t="shared" si="261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263"/>
        <v>573196.08899969014</v>
      </c>
      <c r="L5590" s="9" t="str">
        <f t="shared" si="262"/>
        <v>Virement Local</v>
      </c>
      <c r="P5590" s="1" t="str">
        <f t="array" ref="P5590">INDEX(T_Natures[Nature],MATCH(TRUE,ISNUMBER(FIND(T_Natures[Libellé],F5590)),0))</f>
        <v>Virement Local</v>
      </c>
    </row>
    <row r="5591" spans="2:16" x14ac:dyDescent="0.2">
      <c r="B5591" s="1">
        <f t="shared" si="261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263"/>
        <v>573226.08899969014</v>
      </c>
      <c r="L5591" s="9" t="str">
        <f t="shared" si="262"/>
        <v>Virement Local</v>
      </c>
      <c r="P5591" s="1" t="str">
        <f t="array" ref="P5591">INDEX(T_Natures[Nature],MATCH(TRUE,ISNUMBER(FIND(T_Natures[Libellé],F5591)),0))</f>
        <v>Virement Local</v>
      </c>
    </row>
    <row r="5592" spans="2:16" x14ac:dyDescent="0.2">
      <c r="B5592" s="1">
        <f t="shared" si="261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263"/>
        <v>573256.08899969014</v>
      </c>
      <c r="L5592" s="9" t="str">
        <f t="shared" si="262"/>
        <v>Virement Local</v>
      </c>
      <c r="P5592" s="1" t="str">
        <f t="array" ref="P5592">INDEX(T_Natures[Nature],MATCH(TRUE,ISNUMBER(FIND(T_Natures[Libellé],F5592)),0))</f>
        <v>Virement Local</v>
      </c>
    </row>
    <row r="5593" spans="2:16" x14ac:dyDescent="0.2">
      <c r="B5593" s="1">
        <f t="shared" si="261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263"/>
        <v>573306.08899969014</v>
      </c>
      <c r="L5593" s="9" t="str">
        <f t="shared" si="262"/>
        <v>Virement Local</v>
      </c>
      <c r="P5593" s="1" t="str">
        <f t="array" ref="P5593">INDEX(T_Natures[Nature],MATCH(TRUE,ISNUMBER(FIND(T_Natures[Libellé],F5593)),0))</f>
        <v>Virement Local</v>
      </c>
    </row>
    <row r="5594" spans="2:16" x14ac:dyDescent="0.2">
      <c r="B5594" s="1">
        <f t="shared" si="261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263"/>
        <v>573406.08899969014</v>
      </c>
      <c r="L5594" s="9" t="str">
        <f t="shared" si="262"/>
        <v>Virement Local</v>
      </c>
      <c r="P5594" s="1" t="str">
        <f t="array" ref="P5594">INDEX(T_Natures[Nature],MATCH(TRUE,ISNUMBER(FIND(T_Natures[Libellé],F5594)),0))</f>
        <v>Virement Local</v>
      </c>
    </row>
    <row r="5595" spans="2:16" x14ac:dyDescent="0.2">
      <c r="B5595" s="1">
        <f t="shared" si="261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263"/>
        <v>573436.08899969014</v>
      </c>
      <c r="L5595" s="9" t="str">
        <f t="shared" si="262"/>
        <v>Virement Local</v>
      </c>
      <c r="P5595" s="1" t="str">
        <f t="array" ref="P5595">INDEX(T_Natures[Nature],MATCH(TRUE,ISNUMBER(FIND(T_Natures[Libellé],F5595)),0))</f>
        <v>Virement Local</v>
      </c>
    </row>
    <row r="5596" spans="2:16" x14ac:dyDescent="0.2">
      <c r="B5596" s="1">
        <f t="shared" si="261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263"/>
        <v>573486.08899969014</v>
      </c>
      <c r="L5596" s="9" t="str">
        <f t="shared" si="262"/>
        <v>Virement Local</v>
      </c>
      <c r="P5596" s="1" t="str">
        <f t="array" ref="P5596">INDEX(T_Natures[Nature],MATCH(TRUE,ISNUMBER(FIND(T_Natures[Libellé],F5596)),0))</f>
        <v>Virement Local</v>
      </c>
    </row>
    <row r="5597" spans="2:16" x14ac:dyDescent="0.2">
      <c r="B5597" s="1">
        <f t="shared" si="261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263"/>
        <v>573686.08899969014</v>
      </c>
      <c r="L5597" s="9" t="str">
        <f t="shared" si="262"/>
        <v>Virement Local</v>
      </c>
      <c r="P5597" s="1" t="str">
        <f t="array" ref="P5597">INDEX(T_Natures[Nature],MATCH(TRUE,ISNUMBER(FIND(T_Natures[Libellé],F5597)),0))</f>
        <v>Virement Local</v>
      </c>
    </row>
    <row r="5598" spans="2:16" x14ac:dyDescent="0.2">
      <c r="B5598" s="1">
        <f t="shared" si="261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263"/>
        <v>573724.08899969014</v>
      </c>
      <c r="L5598" s="9" t="str">
        <f t="shared" si="262"/>
        <v>Virement Local</v>
      </c>
      <c r="P5598" s="1" t="str">
        <f t="array" ref="P5598">INDEX(T_Natures[Nature],MATCH(TRUE,ISNUMBER(FIND(T_Natures[Libellé],F5598)),0))</f>
        <v>Virement Local</v>
      </c>
    </row>
    <row r="5599" spans="2:16" x14ac:dyDescent="0.2">
      <c r="B5599" s="1">
        <f t="shared" si="261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263"/>
        <v>573774.08899969014</v>
      </c>
      <c r="L5599" s="9" t="str">
        <f t="shared" si="262"/>
        <v>Virement Local</v>
      </c>
      <c r="P5599" s="1" t="str">
        <f t="array" ref="P5599">INDEX(T_Natures[Nature],MATCH(TRUE,ISNUMBER(FIND(T_Natures[Libellé],F5599)),0))</f>
        <v>Virement Local</v>
      </c>
    </row>
    <row r="5600" spans="2:16" x14ac:dyDescent="0.2">
      <c r="B5600" s="1">
        <f t="shared" si="261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263"/>
        <v>573804.08899969014</v>
      </c>
      <c r="L5600" s="9" t="str">
        <f t="shared" si="262"/>
        <v>Virement Local</v>
      </c>
      <c r="P5600" s="1" t="str">
        <f t="array" ref="P5600">INDEX(T_Natures[Nature],MATCH(TRUE,ISNUMBER(FIND(T_Natures[Libellé],F5600)),0))</f>
        <v>Virement Local</v>
      </c>
    </row>
    <row r="5601" spans="2:16" x14ac:dyDescent="0.2">
      <c r="B5601" s="1">
        <f t="shared" si="261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263"/>
        <v>573854.08899969014</v>
      </c>
      <c r="L5601" s="9" t="str">
        <f t="shared" si="262"/>
        <v>Virement Local</v>
      </c>
      <c r="P5601" s="1" t="str">
        <f t="array" ref="P5601">INDEX(T_Natures[Nature],MATCH(TRUE,ISNUMBER(FIND(T_Natures[Libellé],F5601)),0))</f>
        <v>Virement Local</v>
      </c>
    </row>
    <row r="5602" spans="2:16" x14ac:dyDescent="0.2">
      <c r="B5602" s="1">
        <f t="shared" si="261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263"/>
        <v>573954.08899969014</v>
      </c>
      <c r="L5602" s="9" t="str">
        <f t="shared" si="262"/>
        <v>Virement Local</v>
      </c>
      <c r="P5602" s="1" t="str">
        <f t="array" ref="P5602">INDEX(T_Natures[Nature],MATCH(TRUE,ISNUMBER(FIND(T_Natures[Libellé],F5602)),0))</f>
        <v>Virement Local</v>
      </c>
    </row>
    <row r="5603" spans="2:16" x14ac:dyDescent="0.2">
      <c r="B5603" s="1">
        <f t="shared" si="261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263"/>
        <v>573984.08899969014</v>
      </c>
      <c r="L5603" s="9" t="str">
        <f t="shared" si="262"/>
        <v>Virement Local</v>
      </c>
      <c r="P5603" s="1" t="str">
        <f t="array" ref="P5603">INDEX(T_Natures[Nature],MATCH(TRUE,ISNUMBER(FIND(T_Natures[Libellé],F5603)),0))</f>
        <v>Virement Local</v>
      </c>
    </row>
    <row r="5604" spans="2:16" x14ac:dyDescent="0.2">
      <c r="B5604" s="1">
        <f t="shared" si="261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263"/>
        <v>574084.08899969014</v>
      </c>
      <c r="L5604" s="9" t="str">
        <f t="shared" si="262"/>
        <v>Virement Local</v>
      </c>
      <c r="P5604" s="1" t="str">
        <f t="array" ref="P5604">INDEX(T_Natures[Nature],MATCH(TRUE,ISNUMBER(FIND(T_Natures[Libellé],F5604)),0))</f>
        <v>Virement Local</v>
      </c>
    </row>
    <row r="5605" spans="2:16" x14ac:dyDescent="0.2">
      <c r="B5605" s="1">
        <f t="shared" si="261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263"/>
        <v>574114.08899969014</v>
      </c>
      <c r="L5605" s="9" t="str">
        <f t="shared" si="262"/>
        <v>Virement Local</v>
      </c>
      <c r="P5605" s="1" t="str">
        <f t="array" ref="P5605">INDEX(T_Natures[Nature],MATCH(TRUE,ISNUMBER(FIND(T_Natures[Libellé],F5605)),0))</f>
        <v>Virement Local</v>
      </c>
    </row>
    <row r="5606" spans="2:16" x14ac:dyDescent="0.2">
      <c r="B5606" s="1">
        <f t="shared" si="261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263"/>
        <v>574164.08899969014</v>
      </c>
      <c r="L5606" s="9" t="str">
        <f t="shared" si="262"/>
        <v>Virement Local</v>
      </c>
      <c r="P5606" s="1" t="str">
        <f t="array" ref="P5606">INDEX(T_Natures[Nature],MATCH(TRUE,ISNUMBER(FIND(T_Natures[Libellé],F5606)),0))</f>
        <v>Virement Local</v>
      </c>
    </row>
    <row r="5607" spans="2:16" x14ac:dyDescent="0.2">
      <c r="B5607" s="1">
        <f t="shared" si="261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263"/>
        <v>574163.79099969019</v>
      </c>
      <c r="L5607" s="9" t="str">
        <f t="shared" si="262"/>
        <v>Commission/Vir</v>
      </c>
      <c r="P5607" s="1" t="str">
        <f t="array" ref="P5607">INDEX(T_Natures[Nature],MATCH(TRUE,ISNUMBER(FIND(T_Natures[Libellé],F5607)),0))</f>
        <v>Commission/Vir</v>
      </c>
    </row>
    <row r="5608" spans="2:16" x14ac:dyDescent="0.2">
      <c r="B5608" s="1">
        <f t="shared" si="261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263"/>
        <v>574163.49299969024</v>
      </c>
      <c r="L5608" s="9" t="str">
        <f t="shared" si="262"/>
        <v>Commission/Vir</v>
      </c>
      <c r="P5608" s="1" t="str">
        <f t="array" ref="P5608">INDEX(T_Natures[Nature],MATCH(TRUE,ISNUMBER(FIND(T_Natures[Libellé],F5608)),0))</f>
        <v>Commission/Vir</v>
      </c>
    </row>
    <row r="5609" spans="2:16" x14ac:dyDescent="0.2">
      <c r="B5609" s="1">
        <f t="shared" si="261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263"/>
        <v>574163.19499969028</v>
      </c>
      <c r="L5609" s="9" t="str">
        <f t="shared" si="262"/>
        <v>Commission/Vir</v>
      </c>
      <c r="P5609" s="1" t="str">
        <f t="array" ref="P5609">INDEX(T_Natures[Nature],MATCH(TRUE,ISNUMBER(FIND(T_Natures[Libellé],F5609)),0))</f>
        <v>Commission/Vir</v>
      </c>
    </row>
    <row r="5610" spans="2:16" x14ac:dyDescent="0.2">
      <c r="B5610" s="1">
        <f t="shared" si="261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263"/>
        <v>574162.89699969033</v>
      </c>
      <c r="L5610" s="9" t="str">
        <f t="shared" si="262"/>
        <v>Commission/Vir</v>
      </c>
      <c r="P5610" s="1" t="str">
        <f t="array" ref="P5610">INDEX(T_Natures[Nature],MATCH(TRUE,ISNUMBER(FIND(T_Natures[Libellé],F5610)),0))</f>
        <v>Commission/Vir</v>
      </c>
    </row>
    <row r="5611" spans="2:16" x14ac:dyDescent="0.2">
      <c r="B5611" s="1">
        <f t="shared" si="261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263"/>
        <v>574162.59899969038</v>
      </c>
      <c r="L5611" s="9" t="str">
        <f t="shared" si="262"/>
        <v>Commission/Vir</v>
      </c>
      <c r="P5611" s="1" t="str">
        <f t="array" ref="P5611">INDEX(T_Natures[Nature],MATCH(TRUE,ISNUMBER(FIND(T_Natures[Libellé],F5611)),0))</f>
        <v>Commission/Vir</v>
      </c>
    </row>
    <row r="5612" spans="2:16" x14ac:dyDescent="0.2">
      <c r="B5612" s="1">
        <f t="shared" si="261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263"/>
        <v>574162.30099969043</v>
      </c>
      <c r="L5612" s="9" t="str">
        <f t="shared" si="262"/>
        <v>Commission/Vir</v>
      </c>
      <c r="P5612" s="1" t="str">
        <f t="array" ref="P5612">INDEX(T_Natures[Nature],MATCH(TRUE,ISNUMBER(FIND(T_Natures[Libellé],F5612)),0))</f>
        <v>Commission/Vir</v>
      </c>
    </row>
    <row r="5613" spans="2:16" x14ac:dyDescent="0.2">
      <c r="B5613" s="1">
        <f t="shared" si="261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263"/>
        <v>574162.00299969048</v>
      </c>
      <c r="L5613" s="9" t="str">
        <f t="shared" si="262"/>
        <v>Commission/Vir</v>
      </c>
      <c r="P5613" s="1" t="str">
        <f t="array" ref="P5613">INDEX(T_Natures[Nature],MATCH(TRUE,ISNUMBER(FIND(T_Natures[Libellé],F5613)),0))</f>
        <v>Commission/Vir</v>
      </c>
    </row>
    <row r="5614" spans="2:16" x14ac:dyDescent="0.2">
      <c r="B5614" s="1">
        <f t="shared" si="261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263"/>
        <v>574161.70499969053</v>
      </c>
      <c r="L5614" s="9" t="str">
        <f t="shared" si="262"/>
        <v>Commission/Vir</v>
      </c>
      <c r="P5614" s="1" t="str">
        <f t="array" ref="P5614">INDEX(T_Natures[Nature],MATCH(TRUE,ISNUMBER(FIND(T_Natures[Libellé],F5614)),0))</f>
        <v>Commission/Vir</v>
      </c>
    </row>
    <row r="5615" spans="2:16" x14ac:dyDescent="0.2">
      <c r="B5615" s="1">
        <f t="shared" si="261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263"/>
        <v>574161.40699969057</v>
      </c>
      <c r="L5615" s="9" t="str">
        <f t="shared" si="262"/>
        <v>Commission/Vir</v>
      </c>
      <c r="P5615" s="1" t="str">
        <f t="array" ref="P5615">INDEX(T_Natures[Nature],MATCH(TRUE,ISNUMBER(FIND(T_Natures[Libellé],F5615)),0))</f>
        <v>Commission/Vir</v>
      </c>
    </row>
    <row r="5616" spans="2:16" x14ac:dyDescent="0.2">
      <c r="B5616" s="1">
        <f t="shared" si="261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263"/>
        <v>574161.10899969062</v>
      </c>
      <c r="L5616" s="9" t="str">
        <f t="shared" si="262"/>
        <v>Commission/Vir</v>
      </c>
      <c r="P5616" s="1" t="str">
        <f t="array" ref="P5616">INDEX(T_Natures[Nature],MATCH(TRUE,ISNUMBER(FIND(T_Natures[Libellé],F5616)),0))</f>
        <v>Commission/Vir</v>
      </c>
    </row>
    <row r="5617" spans="2:16" x14ac:dyDescent="0.2">
      <c r="B5617" s="1">
        <f t="shared" si="261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263"/>
        <v>574160.81099969067</v>
      </c>
      <c r="L5617" s="9" t="str">
        <f t="shared" si="262"/>
        <v>Commission/Vir</v>
      </c>
      <c r="P5617" s="1" t="str">
        <f t="array" ref="P5617">INDEX(T_Natures[Nature],MATCH(TRUE,ISNUMBER(FIND(T_Natures[Libellé],F5617)),0))</f>
        <v>Commission/Vir</v>
      </c>
    </row>
    <row r="5618" spans="2:16" x14ac:dyDescent="0.2">
      <c r="B5618" s="1">
        <f t="shared" si="261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263"/>
        <v>574160.51299969072</v>
      </c>
      <c r="L5618" s="9" t="str">
        <f t="shared" si="262"/>
        <v>Commission/Vir</v>
      </c>
      <c r="P5618" s="1" t="str">
        <f t="array" ref="P5618">INDEX(T_Natures[Nature],MATCH(TRUE,ISNUMBER(FIND(T_Natures[Libellé],F5618)),0))</f>
        <v>Commission/Vir</v>
      </c>
    </row>
    <row r="5619" spans="2:16" x14ac:dyDescent="0.2">
      <c r="B5619" s="1">
        <f t="shared" si="261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263"/>
        <v>574160.21499969077</v>
      </c>
      <c r="L5619" s="9" t="str">
        <f t="shared" si="262"/>
        <v>Commission/Vir</v>
      </c>
      <c r="P5619" s="1" t="str">
        <f t="array" ref="P5619">INDEX(T_Natures[Nature],MATCH(TRUE,ISNUMBER(FIND(T_Natures[Libellé],F5619)),0))</f>
        <v>Commission/Vir</v>
      </c>
    </row>
    <row r="5620" spans="2:16" x14ac:dyDescent="0.2">
      <c r="B5620" s="1">
        <f t="shared" si="261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263"/>
        <v>574159.91699969082</v>
      </c>
      <c r="L5620" s="9" t="str">
        <f t="shared" si="262"/>
        <v>Commission/Vir</v>
      </c>
      <c r="P5620" s="1" t="str">
        <f t="array" ref="P5620">INDEX(T_Natures[Nature],MATCH(TRUE,ISNUMBER(FIND(T_Natures[Libellé],F5620)),0))</f>
        <v>Commission/Vir</v>
      </c>
    </row>
    <row r="5621" spans="2:16" x14ac:dyDescent="0.2">
      <c r="B5621" s="1">
        <f t="shared" si="261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263"/>
        <v>574159.61899969087</v>
      </c>
      <c r="L5621" s="9" t="str">
        <f t="shared" si="262"/>
        <v>Commission/Vir</v>
      </c>
      <c r="P5621" s="1" t="str">
        <f t="array" ref="P5621">INDEX(T_Natures[Nature],MATCH(TRUE,ISNUMBER(FIND(T_Natures[Libellé],F5621)),0))</f>
        <v>Commission/Vir</v>
      </c>
    </row>
    <row r="5622" spans="2:16" x14ac:dyDescent="0.2">
      <c r="B5622" s="1">
        <f t="shared" si="261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263"/>
        <v>574159.32099969091</v>
      </c>
      <c r="L5622" s="9" t="str">
        <f t="shared" si="262"/>
        <v>Commission/Vir</v>
      </c>
      <c r="P5622" s="1" t="str">
        <f t="array" ref="P5622">INDEX(T_Natures[Nature],MATCH(TRUE,ISNUMBER(FIND(T_Natures[Libellé],F5622)),0))</f>
        <v>Commission/Vir</v>
      </c>
    </row>
    <row r="5623" spans="2:16" x14ac:dyDescent="0.2">
      <c r="B5623" s="1">
        <f t="shared" si="261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263"/>
        <v>574159.02299969096</v>
      </c>
      <c r="L5623" s="9" t="str">
        <f t="shared" si="262"/>
        <v>Commission/Vir</v>
      </c>
      <c r="P5623" s="1" t="str">
        <f t="array" ref="P5623">INDEX(T_Natures[Nature],MATCH(TRUE,ISNUMBER(FIND(T_Natures[Libellé],F5623)),0))</f>
        <v>Commission/Vir</v>
      </c>
    </row>
    <row r="5624" spans="2:16" x14ac:dyDescent="0.2">
      <c r="B5624" s="1">
        <f t="shared" si="261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263"/>
        <v>574158.72499969101</v>
      </c>
      <c r="L5624" s="9" t="str">
        <f t="shared" si="262"/>
        <v>Commission/Vir</v>
      </c>
      <c r="P5624" s="1" t="str">
        <f t="array" ref="P5624">INDEX(T_Natures[Nature],MATCH(TRUE,ISNUMBER(FIND(T_Natures[Libellé],F5624)),0))</f>
        <v>Commission/Vir</v>
      </c>
    </row>
    <row r="5625" spans="2:16" x14ac:dyDescent="0.2">
      <c r="B5625" s="1">
        <f t="shared" si="261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263"/>
        <v>574158.42699969106</v>
      </c>
      <c r="L5625" s="9" t="str">
        <f t="shared" si="262"/>
        <v>Commission/Vir</v>
      </c>
      <c r="P5625" s="1" t="str">
        <f t="array" ref="P5625">INDEX(T_Natures[Nature],MATCH(TRUE,ISNUMBER(FIND(T_Natures[Libellé],F5625)),0))</f>
        <v>Commission/Vir</v>
      </c>
    </row>
    <row r="5626" spans="2:16" x14ac:dyDescent="0.2">
      <c r="B5626" s="1">
        <f t="shared" si="261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263"/>
        <v>574158.12899969111</v>
      </c>
      <c r="L5626" s="9" t="str">
        <f t="shared" si="262"/>
        <v>Commission/Vir</v>
      </c>
      <c r="P5626" s="1" t="str">
        <f t="array" ref="P5626">INDEX(T_Natures[Nature],MATCH(TRUE,ISNUMBER(FIND(T_Natures[Libellé],F5626)),0))</f>
        <v>Commission/Vir</v>
      </c>
    </row>
    <row r="5627" spans="2:16" x14ac:dyDescent="0.2">
      <c r="B5627" s="1">
        <f t="shared" si="261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263"/>
        <v>574157.83099969116</v>
      </c>
      <c r="L5627" s="9" t="str">
        <f t="shared" si="262"/>
        <v>Commission/Vir</v>
      </c>
      <c r="P5627" s="1" t="str">
        <f t="array" ref="P5627">INDEX(T_Natures[Nature],MATCH(TRUE,ISNUMBER(FIND(T_Natures[Libellé],F5627)),0))</f>
        <v>Commission/Vir</v>
      </c>
    </row>
    <row r="5628" spans="2:16" x14ac:dyDescent="0.2">
      <c r="B5628" s="1">
        <f t="shared" si="261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263"/>
        <v>574157.5329996912</v>
      </c>
      <c r="L5628" s="9" t="str">
        <f t="shared" si="262"/>
        <v>Commission/Vir</v>
      </c>
      <c r="P5628" s="1" t="str">
        <f t="array" ref="P5628">INDEX(T_Natures[Nature],MATCH(TRUE,ISNUMBER(FIND(T_Natures[Libellé],F5628)),0))</f>
        <v>Commission/Vir</v>
      </c>
    </row>
    <row r="5629" spans="2:16" x14ac:dyDescent="0.2">
      <c r="B5629" s="1">
        <f t="shared" si="261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263"/>
        <v>574157.23499969125</v>
      </c>
      <c r="L5629" s="9" t="str">
        <f t="shared" si="262"/>
        <v>Commission/Vir</v>
      </c>
      <c r="P5629" s="1" t="str">
        <f t="array" ref="P5629">INDEX(T_Natures[Nature],MATCH(TRUE,ISNUMBER(FIND(T_Natures[Libellé],F5629)),0))</f>
        <v>Commission/Vir</v>
      </c>
    </row>
    <row r="5630" spans="2:16" x14ac:dyDescent="0.2">
      <c r="B5630" s="1">
        <f t="shared" si="261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263"/>
        <v>574156.9369996913</v>
      </c>
      <c r="L5630" s="9" t="str">
        <f t="shared" si="262"/>
        <v>Commission/Vir</v>
      </c>
      <c r="P5630" s="1" t="str">
        <f t="array" ref="P5630">INDEX(T_Natures[Nature],MATCH(TRUE,ISNUMBER(FIND(T_Natures[Libellé],F5630)),0))</f>
        <v>Commission/Vir</v>
      </c>
    </row>
    <row r="5631" spans="2:16" x14ac:dyDescent="0.2">
      <c r="B5631" s="1">
        <f t="shared" si="261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263"/>
        <v>574156.63899969135</v>
      </c>
      <c r="L5631" s="9" t="str">
        <f t="shared" si="262"/>
        <v>Commission/Vir</v>
      </c>
      <c r="P5631" s="1" t="str">
        <f t="array" ref="P5631">INDEX(T_Natures[Nature],MATCH(TRUE,ISNUMBER(FIND(T_Natures[Libellé],F5631)),0))</f>
        <v>Commission/Vir</v>
      </c>
    </row>
    <row r="5632" spans="2:16" x14ac:dyDescent="0.2">
      <c r="B5632" s="1">
        <f t="shared" si="261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263"/>
        <v>574156.3409996914</v>
      </c>
      <c r="L5632" s="9" t="str">
        <f t="shared" si="262"/>
        <v>Commission/Vir</v>
      </c>
      <c r="P5632" s="1" t="str">
        <f t="array" ref="P5632">INDEX(T_Natures[Nature],MATCH(TRUE,ISNUMBER(FIND(T_Natures[Libellé],F5632)),0))</f>
        <v>Commission/Vir</v>
      </c>
    </row>
    <row r="5633" spans="2:16" x14ac:dyDescent="0.2">
      <c r="B5633" s="1">
        <f t="shared" si="261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263"/>
        <v>574156.04299969145</v>
      </c>
      <c r="L5633" s="9" t="str">
        <f t="shared" si="262"/>
        <v>Commission/Vir</v>
      </c>
      <c r="P5633" s="1" t="str">
        <f t="array" ref="P5633">INDEX(T_Natures[Nature],MATCH(TRUE,ISNUMBER(FIND(T_Natures[Libellé],F5633)),0))</f>
        <v>Commission/Vir</v>
      </c>
    </row>
    <row r="5634" spans="2:16" x14ac:dyDescent="0.2">
      <c r="B5634" s="1">
        <f t="shared" si="261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263"/>
        <v>574155.74499969149</v>
      </c>
      <c r="L5634" s="9" t="str">
        <f t="shared" si="262"/>
        <v>Commission/Vir</v>
      </c>
      <c r="P5634" s="1" t="str">
        <f t="array" ref="P5634">INDEX(T_Natures[Nature],MATCH(TRUE,ISNUMBER(FIND(T_Natures[Libellé],F5634)),0))</f>
        <v>Commission/Vir</v>
      </c>
    </row>
    <row r="5635" spans="2:16" x14ac:dyDescent="0.2">
      <c r="B5635" s="1">
        <f t="shared" si="261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263"/>
        <v>574155.44699969154</v>
      </c>
      <c r="L5635" s="9" t="str">
        <f t="shared" si="262"/>
        <v>Commission/Vir</v>
      </c>
      <c r="P5635" s="1" t="str">
        <f t="array" ref="P5635">INDEX(T_Natures[Nature],MATCH(TRUE,ISNUMBER(FIND(T_Natures[Libellé],F5635)),0))</f>
        <v>Commission/Vir</v>
      </c>
    </row>
    <row r="5636" spans="2:16" x14ac:dyDescent="0.2">
      <c r="B5636" s="1">
        <f t="shared" si="261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263"/>
        <v>574155.14899969159</v>
      </c>
      <c r="L5636" s="9" t="str">
        <f t="shared" si="262"/>
        <v>Commission/Vir</v>
      </c>
      <c r="P5636" s="1" t="str">
        <f t="array" ref="P5636">INDEX(T_Natures[Nature],MATCH(TRUE,ISNUMBER(FIND(T_Natures[Libellé],F5636)),0))</f>
        <v>Commission/Vir</v>
      </c>
    </row>
    <row r="5637" spans="2:16" x14ac:dyDescent="0.2">
      <c r="B5637" s="1">
        <f t="shared" ref="B5637:B5700" si="264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263"/>
        <v>574154.85099969164</v>
      </c>
      <c r="L5637" s="9" t="str">
        <f t="shared" ref="L5637:L5700" si="265">IF(ISNUMBER(FIND(LEFT($R$4,$S$4),F5637))=TRUE,$T$4,IF(ISNUMBER(FIND(LEFT($R$5,$S$5),F5637))=TRUE,$T$5,IF(ISNUMBER(FIND(LEFT($R$6,$S$6),F5637))=TRUE,$T$6,IF(ISNUMBER(FIND(LEFT($R$7,$S$7),F5637))=TRUE,$T$7,IF(ISNUMBER(FIND(LEFT($R$8,$S$8),F5637))=TRUE,$T$8,IF(ISNUMBER(FIND(LEFT($R$9,$S$9),F5637))=TRUE,$T$9,IF(ISNUMBER(FIND(LEFT($R$10,$S$10),F5637))=TRUE,$T$10,IF(ISNUMBER(FIND(LEFT($R$11,$S$11),F5637))=TRUE,$T$11,IF(ISNUMBER(FIND(LEFT($R$12,$S$12),F5637))=TRUE,$T$12,IF(ISNUMBER(FIND(LEFT($R$13,$S$13),F5637))=TRUE,$T$13,IF(ISNUMBER(FIND(LEFT($R$14,$S$14),F5637))=TRUE,$T$14,IF(ISNUMBER(FIND(LEFT($R$15,$S$15),F5637))=TRUE,$T$15,IF(ISNUMBER(FIND(LEFT($R$16,$S$16),F5637))=TRUE,$T$16,IF(ISNUMBER(FIND(LEFT($R$17,$S$17),F5637))=TRUE,$T$17,IF(ISNUMBER(FIND(LEFT($R$18,$S$18),F5637))=TRUE,$T$18,IF(ISNUMBER(FIND(LEFT($R$19,$S$19),F5637))=TRUE,$T$19,IF(ISNUMBER(FIND(LEFT($R$20,$S$20),F5637))=TRUE,$T$20,IF(ISNUMBER(FIND(LEFT($R$21,$S$21),F5637))=TRUE,$T$21,IF(ISNUMBER(FIND(LEFT($R$24,$S$24),F5637))=TRUE,$T$24,IF(ISNUMBER(FIND(LEFT($R$25,$S$25),F5637))=TRUE,$T$25,IF(ISNUMBER(FIND(LEFT($R$26,$S$26),F5637))=TRUE,$T$26,IF(ISNUMBER(FIND(LEFT($R$27,$S$27),F5637))=TRUE,$T$27,IF(ISNUMBER(FIND(LEFT($R$28,$S$28),F5637))=TRUE,$T$28,IF(ISNUMBER(FIND(LEFT($R$22,$S$22),F5637))=TRUE,$T$22,IF(ISNUMBER(FIND(LEFT($R$23,$S$23),F5637))=TRUE,$T$23,IF(ISNUMBER(FIND(LEFT($R$29,$S$29),F5637))=TRUE,$T$29))))))))))))))))))))))))))</f>
        <v>Commission/Vir</v>
      </c>
      <c r="P5637" s="1" t="str">
        <f t="array" ref="P5637">INDEX(T_Natures[Nature],MATCH(TRUE,ISNUMBER(FIND(T_Natures[Libellé],F5637)),0))</f>
        <v>Commission/Vir</v>
      </c>
    </row>
    <row r="5638" spans="2:16" x14ac:dyDescent="0.2">
      <c r="B5638" s="1">
        <f t="shared" si="264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266">K5637+J5638-I5638</f>
        <v>574154.55299969169</v>
      </c>
      <c r="L5638" s="9" t="str">
        <f t="shared" si="265"/>
        <v>Commission/Vir</v>
      </c>
      <c r="P5638" s="1" t="str">
        <f t="array" ref="P5638">INDEX(T_Natures[Nature],MATCH(TRUE,ISNUMBER(FIND(T_Natures[Libellé],F5638)),0))</f>
        <v>Commission/Vir</v>
      </c>
    </row>
    <row r="5639" spans="2:16" x14ac:dyDescent="0.2">
      <c r="B5639" s="1">
        <f t="shared" si="264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266"/>
        <v>574154.25499969174</v>
      </c>
      <c r="L5639" s="9" t="str">
        <f t="shared" si="265"/>
        <v>Commission/Vir</v>
      </c>
      <c r="P5639" s="1" t="str">
        <f t="array" ref="P5639">INDEX(T_Natures[Nature],MATCH(TRUE,ISNUMBER(FIND(T_Natures[Libellé],F5639)),0))</f>
        <v>Commission/Vir</v>
      </c>
    </row>
    <row r="5640" spans="2:16" x14ac:dyDescent="0.2">
      <c r="B5640" s="1">
        <f t="shared" si="264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266"/>
        <v>574153.95699969179</v>
      </c>
      <c r="L5640" s="9" t="str">
        <f t="shared" si="265"/>
        <v>Commission/Vir</v>
      </c>
      <c r="P5640" s="1" t="str">
        <f t="array" ref="P5640">INDEX(T_Natures[Nature],MATCH(TRUE,ISNUMBER(FIND(T_Natures[Libellé],F5640)),0))</f>
        <v>Commission/Vir</v>
      </c>
    </row>
    <row r="5641" spans="2:16" x14ac:dyDescent="0.2">
      <c r="B5641" s="1">
        <f t="shared" si="264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266"/>
        <v>574153.65899969183</v>
      </c>
      <c r="L5641" s="9" t="str">
        <f t="shared" si="265"/>
        <v>Commission/Vir</v>
      </c>
      <c r="P5641" s="1" t="str">
        <f t="array" ref="P5641">INDEX(T_Natures[Nature],MATCH(TRUE,ISNUMBER(FIND(T_Natures[Libellé],F5641)),0))</f>
        <v>Commission/Vir</v>
      </c>
    </row>
    <row r="5642" spans="2:16" x14ac:dyDescent="0.2">
      <c r="B5642" s="1">
        <f t="shared" si="264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266"/>
        <v>574153.36099969188</v>
      </c>
      <c r="L5642" s="9" t="str">
        <f t="shared" si="265"/>
        <v>Commission/Vir</v>
      </c>
      <c r="P5642" s="1" t="str">
        <f t="array" ref="P5642">INDEX(T_Natures[Nature],MATCH(TRUE,ISNUMBER(FIND(T_Natures[Libellé],F5642)),0))</f>
        <v>Commission/Vir</v>
      </c>
    </row>
    <row r="5643" spans="2:16" x14ac:dyDescent="0.2">
      <c r="B5643" s="1">
        <f t="shared" si="264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266"/>
        <v>574153.06299969193</v>
      </c>
      <c r="L5643" s="9" t="str">
        <f t="shared" si="265"/>
        <v>Commission/Vir</v>
      </c>
      <c r="P5643" s="1" t="str">
        <f t="array" ref="P5643">INDEX(T_Natures[Nature],MATCH(TRUE,ISNUMBER(FIND(T_Natures[Libellé],F5643)),0))</f>
        <v>Commission/Vir</v>
      </c>
    </row>
    <row r="5644" spans="2:16" x14ac:dyDescent="0.2">
      <c r="B5644" s="1">
        <f t="shared" si="264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266"/>
        <v>574152.76499969198</v>
      </c>
      <c r="L5644" s="9" t="str">
        <f t="shared" si="265"/>
        <v>Commission/Vir</v>
      </c>
      <c r="P5644" s="1" t="str">
        <f t="array" ref="P5644">INDEX(T_Natures[Nature],MATCH(TRUE,ISNUMBER(FIND(T_Natures[Libellé],F5644)),0))</f>
        <v>Commission/Vir</v>
      </c>
    </row>
    <row r="5645" spans="2:16" x14ac:dyDescent="0.2">
      <c r="B5645" s="1">
        <f t="shared" si="264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266"/>
        <v>574152.46699969203</v>
      </c>
      <c r="L5645" s="9" t="str">
        <f t="shared" si="265"/>
        <v>Commission/Vir</v>
      </c>
      <c r="P5645" s="1" t="str">
        <f t="array" ref="P5645">INDEX(T_Natures[Nature],MATCH(TRUE,ISNUMBER(FIND(T_Natures[Libellé],F5645)),0))</f>
        <v>Commission/Vir</v>
      </c>
    </row>
    <row r="5646" spans="2:16" x14ac:dyDescent="0.2">
      <c r="B5646" s="1">
        <f t="shared" si="264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266"/>
        <v>574152.16899969208</v>
      </c>
      <c r="L5646" s="9" t="str">
        <f t="shared" si="265"/>
        <v>Commission/Vir</v>
      </c>
      <c r="P5646" s="1" t="str">
        <f t="array" ref="P5646">INDEX(T_Natures[Nature],MATCH(TRUE,ISNUMBER(FIND(T_Natures[Libellé],F5646)),0))</f>
        <v>Commission/Vir</v>
      </c>
    </row>
    <row r="5647" spans="2:16" x14ac:dyDescent="0.2">
      <c r="B5647" s="1">
        <f t="shared" si="264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266"/>
        <v>574151.87099969212</v>
      </c>
      <c r="L5647" s="9" t="str">
        <f t="shared" si="265"/>
        <v>Commission/Vir</v>
      </c>
      <c r="P5647" s="1" t="str">
        <f t="array" ref="P5647">INDEX(T_Natures[Nature],MATCH(TRUE,ISNUMBER(FIND(T_Natures[Libellé],F5647)),0))</f>
        <v>Commission/Vir</v>
      </c>
    </row>
    <row r="5648" spans="2:16" x14ac:dyDescent="0.2">
      <c r="B5648" s="1">
        <f t="shared" si="264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266"/>
        <v>574151.57299969217</v>
      </c>
      <c r="L5648" s="9" t="str">
        <f t="shared" si="265"/>
        <v>Commission/Vir</v>
      </c>
      <c r="P5648" s="1" t="str">
        <f t="array" ref="P5648">INDEX(T_Natures[Nature],MATCH(TRUE,ISNUMBER(FIND(T_Natures[Libellé],F5648)),0))</f>
        <v>Commission/Vir</v>
      </c>
    </row>
    <row r="5649" spans="2:16" x14ac:dyDescent="0.2">
      <c r="B5649" s="1">
        <f t="shared" si="264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266"/>
        <v>574151.27499969222</v>
      </c>
      <c r="L5649" s="9" t="str">
        <f t="shared" si="265"/>
        <v>Commission/Vir</v>
      </c>
      <c r="P5649" s="1" t="str">
        <f t="array" ref="P5649">INDEX(T_Natures[Nature],MATCH(TRUE,ISNUMBER(FIND(T_Natures[Libellé],F5649)),0))</f>
        <v>Commission/Vir</v>
      </c>
    </row>
    <row r="5650" spans="2:16" x14ac:dyDescent="0.2">
      <c r="B5650" s="1">
        <f t="shared" si="264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266"/>
        <v>574150.97699969227</v>
      </c>
      <c r="L5650" s="9" t="str">
        <f t="shared" si="265"/>
        <v>Commission/Vir</v>
      </c>
      <c r="P5650" s="1" t="str">
        <f t="array" ref="P5650">INDEX(T_Natures[Nature],MATCH(TRUE,ISNUMBER(FIND(T_Natures[Libellé],F5650)),0))</f>
        <v>Commission/Vir</v>
      </c>
    </row>
    <row r="5651" spans="2:16" x14ac:dyDescent="0.2">
      <c r="B5651" s="1">
        <f t="shared" si="264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266"/>
        <v>574150.67899969232</v>
      </c>
      <c r="L5651" s="9" t="str">
        <f t="shared" si="265"/>
        <v>Commission/Vir</v>
      </c>
      <c r="P5651" s="1" t="str">
        <f t="array" ref="P5651">INDEX(T_Natures[Nature],MATCH(TRUE,ISNUMBER(FIND(T_Natures[Libellé],F5651)),0))</f>
        <v>Commission/Vir</v>
      </c>
    </row>
    <row r="5652" spans="2:16" x14ac:dyDescent="0.2">
      <c r="B5652" s="1">
        <f t="shared" si="264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266"/>
        <v>574150.38099969237</v>
      </c>
      <c r="L5652" s="9" t="str">
        <f t="shared" si="265"/>
        <v>Commission/Vir</v>
      </c>
      <c r="P5652" s="1" t="str">
        <f t="array" ref="P5652">INDEX(T_Natures[Nature],MATCH(TRUE,ISNUMBER(FIND(T_Natures[Libellé],F5652)),0))</f>
        <v>Commission/Vir</v>
      </c>
    </row>
    <row r="5653" spans="2:16" x14ac:dyDescent="0.2">
      <c r="B5653" s="1">
        <f t="shared" si="264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266"/>
        <v>574150.08299969241</v>
      </c>
      <c r="L5653" s="9" t="str">
        <f t="shared" si="265"/>
        <v>Commission/Vir</v>
      </c>
      <c r="P5653" s="1" t="str">
        <f t="array" ref="P5653">INDEX(T_Natures[Nature],MATCH(TRUE,ISNUMBER(FIND(T_Natures[Libellé],F5653)),0))</f>
        <v>Commission/Vir</v>
      </c>
    </row>
    <row r="5654" spans="2:16" x14ac:dyDescent="0.2">
      <c r="B5654" s="1">
        <f t="shared" si="264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266"/>
        <v>574149.78499969246</v>
      </c>
      <c r="L5654" s="9" t="str">
        <f t="shared" si="265"/>
        <v>Commission/Vir</v>
      </c>
      <c r="P5654" s="1" t="str">
        <f t="array" ref="P5654">INDEX(T_Natures[Nature],MATCH(TRUE,ISNUMBER(FIND(T_Natures[Libellé],F5654)),0))</f>
        <v>Commission/Vir</v>
      </c>
    </row>
    <row r="5655" spans="2:16" x14ac:dyDescent="0.2">
      <c r="B5655" s="1">
        <f t="shared" si="264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266"/>
        <v>574149.48699969251</v>
      </c>
      <c r="L5655" s="9" t="str">
        <f t="shared" si="265"/>
        <v>Commission/Vir</v>
      </c>
      <c r="P5655" s="1" t="str">
        <f t="array" ref="P5655">INDEX(T_Natures[Nature],MATCH(TRUE,ISNUMBER(FIND(T_Natures[Libellé],F5655)),0))</f>
        <v>Commission/Vir</v>
      </c>
    </row>
    <row r="5656" spans="2:16" x14ac:dyDescent="0.2">
      <c r="B5656" s="1">
        <f t="shared" si="264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266"/>
        <v>574179.48699969251</v>
      </c>
      <c r="L5656" s="9" t="str">
        <f t="shared" si="265"/>
        <v>Virement Local</v>
      </c>
      <c r="P5656" s="1" t="str">
        <f t="array" ref="P5656">INDEX(T_Natures[Nature],MATCH(TRUE,ISNUMBER(FIND(T_Natures[Libellé],F5656)),0))</f>
        <v>Virement Local</v>
      </c>
    </row>
    <row r="5657" spans="2:16" x14ac:dyDescent="0.2">
      <c r="B5657" s="1">
        <f t="shared" si="264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266"/>
        <v>574269.48699969251</v>
      </c>
      <c r="L5657" s="9" t="str">
        <f t="shared" si="265"/>
        <v>Virement Local</v>
      </c>
      <c r="P5657" s="1" t="str">
        <f t="array" ref="P5657">INDEX(T_Natures[Nature],MATCH(TRUE,ISNUMBER(FIND(T_Natures[Libellé],F5657)),0))</f>
        <v>Virement Local</v>
      </c>
    </row>
    <row r="5658" spans="2:16" x14ac:dyDescent="0.2">
      <c r="B5658" s="1">
        <f t="shared" si="264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266"/>
        <v>574319.48699969251</v>
      </c>
      <c r="L5658" s="9" t="str">
        <f t="shared" si="265"/>
        <v>Virement Local</v>
      </c>
      <c r="P5658" s="1" t="str">
        <f t="array" ref="P5658">INDEX(T_Natures[Nature],MATCH(TRUE,ISNUMBER(FIND(T_Natures[Libellé],F5658)),0))</f>
        <v>Virement Local</v>
      </c>
    </row>
    <row r="5659" spans="2:16" x14ac:dyDescent="0.2">
      <c r="B5659" s="1">
        <f t="shared" si="264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266"/>
        <v>574369.48699969251</v>
      </c>
      <c r="L5659" s="9" t="str">
        <f t="shared" si="265"/>
        <v>Virement Local</v>
      </c>
      <c r="P5659" s="1" t="str">
        <f t="array" ref="P5659">INDEX(T_Natures[Nature],MATCH(TRUE,ISNUMBER(FIND(T_Natures[Libellé],F5659)),0))</f>
        <v>Virement Local</v>
      </c>
    </row>
    <row r="5660" spans="2:16" x14ac:dyDescent="0.2">
      <c r="B5660" s="1">
        <f t="shared" si="264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266"/>
        <v>574469.48699969251</v>
      </c>
      <c r="L5660" s="9" t="str">
        <f t="shared" si="265"/>
        <v>Virement Local</v>
      </c>
      <c r="P5660" s="1" t="str">
        <f t="array" ref="P5660">INDEX(T_Natures[Nature],MATCH(TRUE,ISNUMBER(FIND(T_Natures[Libellé],F5660)),0))</f>
        <v>Virement Local</v>
      </c>
    </row>
    <row r="5661" spans="2:16" x14ac:dyDescent="0.2">
      <c r="B5661" s="1">
        <f t="shared" si="264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266"/>
        <v>574549.48699969251</v>
      </c>
      <c r="L5661" s="9" t="str">
        <f t="shared" si="265"/>
        <v>Virement Local</v>
      </c>
      <c r="P5661" s="1" t="str">
        <f t="array" ref="P5661">INDEX(T_Natures[Nature],MATCH(TRUE,ISNUMBER(FIND(T_Natures[Libellé],F5661)),0))</f>
        <v>Virement Local</v>
      </c>
    </row>
    <row r="5662" spans="2:16" x14ac:dyDescent="0.2">
      <c r="B5662" s="1">
        <f t="shared" si="264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266"/>
        <v>574609.48699969251</v>
      </c>
      <c r="L5662" s="9" t="str">
        <f t="shared" si="265"/>
        <v>Virement Local</v>
      </c>
      <c r="P5662" s="1" t="str">
        <f t="array" ref="P5662">INDEX(T_Natures[Nature],MATCH(TRUE,ISNUMBER(FIND(T_Natures[Libellé],F5662)),0))</f>
        <v>Virement Local</v>
      </c>
    </row>
    <row r="5663" spans="2:16" x14ac:dyDescent="0.2">
      <c r="B5663" s="1">
        <f t="shared" si="264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266"/>
        <v>574809.48699969251</v>
      </c>
      <c r="L5663" s="9" t="str">
        <f t="shared" si="265"/>
        <v>Virement Local</v>
      </c>
      <c r="P5663" s="1" t="str">
        <f t="array" ref="P5663">INDEX(T_Natures[Nature],MATCH(TRUE,ISNUMBER(FIND(T_Natures[Libellé],F5663)),0))</f>
        <v>Virement Local</v>
      </c>
    </row>
    <row r="5664" spans="2:16" x14ac:dyDescent="0.2">
      <c r="B5664" s="1">
        <f t="shared" si="264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266"/>
        <v>574909.48699969251</v>
      </c>
      <c r="L5664" s="9" t="str">
        <f t="shared" si="265"/>
        <v>Virement Local</v>
      </c>
      <c r="P5664" s="1" t="str">
        <f t="array" ref="P5664">INDEX(T_Natures[Nature],MATCH(TRUE,ISNUMBER(FIND(T_Natures[Libellé],F5664)),0))</f>
        <v>Virement Local</v>
      </c>
    </row>
    <row r="5665" spans="2:16" x14ac:dyDescent="0.2">
      <c r="B5665" s="1">
        <f t="shared" si="264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266"/>
        <v>574959.48699969251</v>
      </c>
      <c r="L5665" s="9" t="str">
        <f t="shared" si="265"/>
        <v>Virement Local</v>
      </c>
      <c r="P5665" s="1" t="str">
        <f t="array" ref="P5665">INDEX(T_Natures[Nature],MATCH(TRUE,ISNUMBER(FIND(T_Natures[Libellé],F5665)),0))</f>
        <v>Virement Local</v>
      </c>
    </row>
    <row r="5666" spans="2:16" x14ac:dyDescent="0.2">
      <c r="B5666" s="1">
        <f t="shared" si="264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266"/>
        <v>575019.48699969251</v>
      </c>
      <c r="L5666" s="9" t="str">
        <f t="shared" si="265"/>
        <v>Virement Local</v>
      </c>
      <c r="P5666" s="1" t="str">
        <f t="array" ref="P5666">INDEX(T_Natures[Nature],MATCH(TRUE,ISNUMBER(FIND(T_Natures[Libellé],F5666)),0))</f>
        <v>Virement Local</v>
      </c>
    </row>
    <row r="5667" spans="2:16" x14ac:dyDescent="0.2">
      <c r="B5667" s="1">
        <f t="shared" si="264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266"/>
        <v>575049.48699969251</v>
      </c>
      <c r="L5667" s="9" t="str">
        <f t="shared" si="265"/>
        <v>Virement Local</v>
      </c>
      <c r="P5667" s="1" t="str">
        <f t="array" ref="P5667">INDEX(T_Natures[Nature],MATCH(TRUE,ISNUMBER(FIND(T_Natures[Libellé],F5667)),0))</f>
        <v>Virement Local</v>
      </c>
    </row>
    <row r="5668" spans="2:16" x14ac:dyDescent="0.2">
      <c r="B5668" s="1">
        <f t="shared" si="264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266"/>
        <v>575349.5749996925</v>
      </c>
      <c r="L5668" s="9" t="str">
        <f t="shared" si="265"/>
        <v>Virement Local</v>
      </c>
      <c r="P5668" s="1" t="str">
        <f t="array" ref="P5668">INDEX(T_Natures[Nature],MATCH(TRUE,ISNUMBER(FIND(T_Natures[Libellé],F5668)),0))</f>
        <v>Virement Local</v>
      </c>
    </row>
    <row r="5669" spans="2:16" x14ac:dyDescent="0.2">
      <c r="B5669" s="1">
        <f t="shared" si="264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266"/>
        <v>575799.5749996925</v>
      </c>
      <c r="L5669" s="9" t="str">
        <f t="shared" si="265"/>
        <v>Virement Local</v>
      </c>
      <c r="P5669" s="1" t="str">
        <f t="array" ref="P5669">INDEX(T_Natures[Nature],MATCH(TRUE,ISNUMBER(FIND(T_Natures[Libellé],F5669)),0))</f>
        <v>Virement Local</v>
      </c>
    </row>
    <row r="5670" spans="2:16" x14ac:dyDescent="0.2">
      <c r="B5670" s="1">
        <f t="shared" si="264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266"/>
        <v>575999.5749996925</v>
      </c>
      <c r="L5670" s="9" t="str">
        <f t="shared" si="265"/>
        <v>Virement Local</v>
      </c>
      <c r="P5670" s="1" t="str">
        <f t="array" ref="P5670">INDEX(T_Natures[Nature],MATCH(TRUE,ISNUMBER(FIND(T_Natures[Libellé],F5670)),0))</f>
        <v>Virement Local</v>
      </c>
    </row>
    <row r="5671" spans="2:16" x14ac:dyDescent="0.2">
      <c r="B5671" s="1">
        <f t="shared" si="264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266"/>
        <v>575999.27699969255</v>
      </c>
      <c r="L5671" s="9" t="str">
        <f t="shared" si="265"/>
        <v>Commission/Vir</v>
      </c>
      <c r="P5671" s="1" t="str">
        <f t="array" ref="P5671">INDEX(T_Natures[Nature],MATCH(TRUE,ISNUMBER(FIND(T_Natures[Libellé],F5671)),0))</f>
        <v>Commission/Vir</v>
      </c>
    </row>
    <row r="5672" spans="2:16" x14ac:dyDescent="0.2">
      <c r="B5672" s="1">
        <f t="shared" si="264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266"/>
        <v>575998.9789996926</v>
      </c>
      <c r="L5672" s="9" t="str">
        <f t="shared" si="265"/>
        <v>Commission/Vir</v>
      </c>
      <c r="P5672" s="1" t="str">
        <f t="array" ref="P5672">INDEX(T_Natures[Nature],MATCH(TRUE,ISNUMBER(FIND(T_Natures[Libellé],F5672)),0))</f>
        <v>Commission/Vir</v>
      </c>
    </row>
    <row r="5673" spans="2:16" x14ac:dyDescent="0.2">
      <c r="B5673" s="1">
        <f t="shared" si="264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266"/>
        <v>575998.68099969265</v>
      </c>
      <c r="L5673" s="9" t="str">
        <f t="shared" si="265"/>
        <v>Commission/Vir</v>
      </c>
      <c r="P5673" s="1" t="str">
        <f t="array" ref="P5673">INDEX(T_Natures[Nature],MATCH(TRUE,ISNUMBER(FIND(T_Natures[Libellé],F5673)),0))</f>
        <v>Commission/Vir</v>
      </c>
    </row>
    <row r="5674" spans="2:16" x14ac:dyDescent="0.2">
      <c r="B5674" s="1">
        <f t="shared" si="264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266"/>
        <v>575998.38299969269</v>
      </c>
      <c r="L5674" s="9" t="str">
        <f t="shared" si="265"/>
        <v>Commission/Vir</v>
      </c>
      <c r="P5674" s="1" t="str">
        <f t="array" ref="P5674">INDEX(T_Natures[Nature],MATCH(TRUE,ISNUMBER(FIND(T_Natures[Libellé],F5674)),0))</f>
        <v>Commission/Vir</v>
      </c>
    </row>
    <row r="5675" spans="2:16" x14ac:dyDescent="0.2">
      <c r="B5675" s="1">
        <f t="shared" si="264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266"/>
        <v>575998.08499969274</v>
      </c>
      <c r="L5675" s="9" t="str">
        <f t="shared" si="265"/>
        <v>Commission/Vir</v>
      </c>
      <c r="P5675" s="1" t="str">
        <f t="array" ref="P5675">INDEX(T_Natures[Nature],MATCH(TRUE,ISNUMBER(FIND(T_Natures[Libellé],F5675)),0))</f>
        <v>Commission/Vir</v>
      </c>
    </row>
    <row r="5676" spans="2:16" x14ac:dyDescent="0.2">
      <c r="B5676" s="1">
        <f t="shared" si="264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266"/>
        <v>575997.78699969279</v>
      </c>
      <c r="L5676" s="9" t="str">
        <f t="shared" si="265"/>
        <v>Commission/Vir</v>
      </c>
      <c r="P5676" s="1" t="str">
        <f t="array" ref="P5676">INDEX(T_Natures[Nature],MATCH(TRUE,ISNUMBER(FIND(T_Natures[Libellé],F5676)),0))</f>
        <v>Commission/Vir</v>
      </c>
    </row>
    <row r="5677" spans="2:16" x14ac:dyDescent="0.2">
      <c r="B5677" s="1">
        <f t="shared" si="264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266"/>
        <v>575997.48899969284</v>
      </c>
      <c r="L5677" s="9" t="str">
        <f t="shared" si="265"/>
        <v>Commission/Vir</v>
      </c>
      <c r="P5677" s="1" t="str">
        <f t="array" ref="P5677">INDEX(T_Natures[Nature],MATCH(TRUE,ISNUMBER(FIND(T_Natures[Libellé],F5677)),0))</f>
        <v>Commission/Vir</v>
      </c>
    </row>
    <row r="5678" spans="2:16" x14ac:dyDescent="0.2">
      <c r="B5678" s="1">
        <f t="shared" si="264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266"/>
        <v>575997.19099969289</v>
      </c>
      <c r="L5678" s="9" t="str">
        <f t="shared" si="265"/>
        <v>Commission/Vir</v>
      </c>
      <c r="P5678" s="1" t="str">
        <f t="array" ref="P5678">INDEX(T_Natures[Nature],MATCH(TRUE,ISNUMBER(FIND(T_Natures[Libellé],F5678)),0))</f>
        <v>Commission/Vir</v>
      </c>
    </row>
    <row r="5679" spans="2:16" x14ac:dyDescent="0.2">
      <c r="B5679" s="1">
        <f t="shared" si="264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266"/>
        <v>575996.89299969294</v>
      </c>
      <c r="L5679" s="9" t="str">
        <f t="shared" si="265"/>
        <v>Commission/Vir</v>
      </c>
      <c r="P5679" s="1" t="str">
        <f t="array" ref="P5679">INDEX(T_Natures[Nature],MATCH(TRUE,ISNUMBER(FIND(T_Natures[Libellé],F5679)),0))</f>
        <v>Commission/Vir</v>
      </c>
    </row>
    <row r="5680" spans="2:16" x14ac:dyDescent="0.2">
      <c r="B5680" s="1">
        <f t="shared" si="264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266"/>
        <v>575996.59499969298</v>
      </c>
      <c r="L5680" s="9" t="str">
        <f t="shared" si="265"/>
        <v>Commission/Vir</v>
      </c>
      <c r="P5680" s="1" t="str">
        <f t="array" ref="P5680">INDEX(T_Natures[Nature],MATCH(TRUE,ISNUMBER(FIND(T_Natures[Libellé],F5680)),0))</f>
        <v>Commission/Vir</v>
      </c>
    </row>
    <row r="5681" spans="2:16" x14ac:dyDescent="0.2">
      <c r="B5681" s="1">
        <f t="shared" si="264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266"/>
        <v>575996.29699969303</v>
      </c>
      <c r="L5681" s="9" t="str">
        <f t="shared" si="265"/>
        <v>Commission/Vir</v>
      </c>
      <c r="P5681" s="1" t="str">
        <f t="array" ref="P5681">INDEX(T_Natures[Nature],MATCH(TRUE,ISNUMBER(FIND(T_Natures[Libellé],F5681)),0))</f>
        <v>Commission/Vir</v>
      </c>
    </row>
    <row r="5682" spans="2:16" x14ac:dyDescent="0.2">
      <c r="B5682" s="1">
        <f t="shared" si="264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266"/>
        <v>575995.99899969308</v>
      </c>
      <c r="L5682" s="9" t="str">
        <f t="shared" si="265"/>
        <v>Commission/Vir</v>
      </c>
      <c r="P5682" s="1" t="str">
        <f t="array" ref="P5682">INDEX(T_Natures[Nature],MATCH(TRUE,ISNUMBER(FIND(T_Natures[Libellé],F5682)),0))</f>
        <v>Commission/Vir</v>
      </c>
    </row>
    <row r="5683" spans="2:16" x14ac:dyDescent="0.2">
      <c r="B5683" s="1">
        <f t="shared" si="264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266"/>
        <v>575995.70099969313</v>
      </c>
      <c r="L5683" s="9" t="str">
        <f t="shared" si="265"/>
        <v>Commission/Vir</v>
      </c>
      <c r="P5683" s="1" t="str">
        <f t="array" ref="P5683">INDEX(T_Natures[Nature],MATCH(TRUE,ISNUMBER(FIND(T_Natures[Libellé],F5683)),0))</f>
        <v>Commission/Vir</v>
      </c>
    </row>
    <row r="5684" spans="2:16" x14ac:dyDescent="0.2">
      <c r="B5684" s="1">
        <f t="shared" si="264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266"/>
        <v>575995.40299969318</v>
      </c>
      <c r="L5684" s="9" t="str">
        <f t="shared" si="265"/>
        <v>Commission/Vir</v>
      </c>
      <c r="P5684" s="1" t="str">
        <f t="array" ref="P5684">INDEX(T_Natures[Nature],MATCH(TRUE,ISNUMBER(FIND(T_Natures[Libellé],F5684)),0))</f>
        <v>Commission/Vir</v>
      </c>
    </row>
    <row r="5685" spans="2:16" x14ac:dyDescent="0.2">
      <c r="B5685" s="1">
        <f t="shared" si="264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266"/>
        <v>575995.10499969323</v>
      </c>
      <c r="L5685" s="9" t="str">
        <f t="shared" si="265"/>
        <v>Commission/Vir</v>
      </c>
      <c r="P5685" s="1" t="str">
        <f t="array" ref="P5685">INDEX(T_Natures[Nature],MATCH(TRUE,ISNUMBER(FIND(T_Natures[Libellé],F5685)),0))</f>
        <v>Commission/Vir</v>
      </c>
    </row>
    <row r="5686" spans="2:16" x14ac:dyDescent="0.2">
      <c r="B5686" s="1">
        <f t="shared" si="264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266"/>
        <v>575994.80699969328</v>
      </c>
      <c r="L5686" s="9" t="str">
        <f t="shared" si="265"/>
        <v>Commission/Vir</v>
      </c>
      <c r="P5686" s="1" t="str">
        <f t="array" ref="P5686">INDEX(T_Natures[Nature],MATCH(TRUE,ISNUMBER(FIND(T_Natures[Libellé],F5686)),0))</f>
        <v>Commission/Vir</v>
      </c>
    </row>
    <row r="5687" spans="2:16" x14ac:dyDescent="0.2">
      <c r="B5687" s="1">
        <f t="shared" si="264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266"/>
        <v>575994.50899969332</v>
      </c>
      <c r="L5687" s="9" t="str">
        <f t="shared" si="265"/>
        <v>Commission/Vir</v>
      </c>
      <c r="P5687" s="1" t="str">
        <f t="array" ref="P5687">INDEX(T_Natures[Nature],MATCH(TRUE,ISNUMBER(FIND(T_Natures[Libellé],F5687)),0))</f>
        <v>Commission/Vir</v>
      </c>
    </row>
    <row r="5688" spans="2:16" x14ac:dyDescent="0.2">
      <c r="B5688" s="1">
        <f t="shared" si="264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266"/>
        <v>575994.21099969337</v>
      </c>
      <c r="L5688" s="9" t="str">
        <f t="shared" si="265"/>
        <v>Commission/Vir</v>
      </c>
      <c r="P5688" s="1" t="str">
        <f t="array" ref="P5688">INDEX(T_Natures[Nature],MATCH(TRUE,ISNUMBER(FIND(T_Natures[Libellé],F5688)),0))</f>
        <v>Commission/Vir</v>
      </c>
    </row>
    <row r="5689" spans="2:16" x14ac:dyDescent="0.2">
      <c r="B5689" s="1">
        <f t="shared" si="264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266"/>
        <v>575993.91299969342</v>
      </c>
      <c r="L5689" s="9" t="str">
        <f t="shared" si="265"/>
        <v>Commission/Vir</v>
      </c>
      <c r="P5689" s="1" t="str">
        <f t="array" ref="P5689">INDEX(T_Natures[Nature],MATCH(TRUE,ISNUMBER(FIND(T_Natures[Libellé],F5689)),0))</f>
        <v>Commission/Vir</v>
      </c>
    </row>
    <row r="5690" spans="2:16" x14ac:dyDescent="0.2">
      <c r="B5690" s="1">
        <f t="shared" si="264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266"/>
        <v>575993.61499969347</v>
      </c>
      <c r="L5690" s="9" t="str">
        <f t="shared" si="265"/>
        <v>Commission/Vir</v>
      </c>
      <c r="P5690" s="1" t="str">
        <f t="array" ref="P5690">INDEX(T_Natures[Nature],MATCH(TRUE,ISNUMBER(FIND(T_Natures[Libellé],F5690)),0))</f>
        <v>Commission/Vir</v>
      </c>
    </row>
    <row r="5691" spans="2:16" x14ac:dyDescent="0.2">
      <c r="B5691" s="1">
        <f t="shared" si="264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266"/>
        <v>575993.31699969352</v>
      </c>
      <c r="L5691" s="9" t="str">
        <f t="shared" si="265"/>
        <v>Commission/Vir</v>
      </c>
      <c r="P5691" s="1" t="str">
        <f t="array" ref="P5691">INDEX(T_Natures[Nature],MATCH(TRUE,ISNUMBER(FIND(T_Natures[Libellé],F5691)),0))</f>
        <v>Commission/Vir</v>
      </c>
    </row>
    <row r="5692" spans="2:16" x14ac:dyDescent="0.2">
      <c r="B5692" s="1">
        <f t="shared" si="264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266"/>
        <v>575993.01899969357</v>
      </c>
      <c r="L5692" s="9" t="str">
        <f t="shared" si="265"/>
        <v>Commission/Vir</v>
      </c>
      <c r="P5692" s="1" t="str">
        <f t="array" ref="P5692">INDEX(T_Natures[Nature],MATCH(TRUE,ISNUMBER(FIND(T_Natures[Libellé],F5692)),0))</f>
        <v>Commission/Vir</v>
      </c>
    </row>
    <row r="5693" spans="2:16" x14ac:dyDescent="0.2">
      <c r="B5693" s="1">
        <f t="shared" si="264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266"/>
        <v>575992.72099969361</v>
      </c>
      <c r="L5693" s="9" t="str">
        <f t="shared" si="265"/>
        <v>Commission/Vir</v>
      </c>
      <c r="P5693" s="1" t="str">
        <f t="array" ref="P5693">INDEX(T_Natures[Nature],MATCH(TRUE,ISNUMBER(FIND(T_Natures[Libellé],F5693)),0))</f>
        <v>Commission/Vir</v>
      </c>
    </row>
    <row r="5694" spans="2:16" x14ac:dyDescent="0.2">
      <c r="B5694" s="1">
        <f t="shared" si="264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266"/>
        <v>575992.42299969366</v>
      </c>
      <c r="L5694" s="9" t="str">
        <f t="shared" si="265"/>
        <v>Commission/Vir</v>
      </c>
      <c r="P5694" s="1" t="str">
        <f t="array" ref="P5694">INDEX(T_Natures[Nature],MATCH(TRUE,ISNUMBER(FIND(T_Natures[Libellé],F5694)),0))</f>
        <v>Commission/Vir</v>
      </c>
    </row>
    <row r="5695" spans="2:16" x14ac:dyDescent="0.2">
      <c r="B5695" s="1">
        <f t="shared" si="264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266"/>
        <v>575992.12499969371</v>
      </c>
      <c r="L5695" s="9" t="str">
        <f t="shared" si="265"/>
        <v>Commission/Vir</v>
      </c>
      <c r="P5695" s="1" t="str">
        <f t="array" ref="P5695">INDEX(T_Natures[Nature],MATCH(TRUE,ISNUMBER(FIND(T_Natures[Libellé],F5695)),0))</f>
        <v>Commission/Vir</v>
      </c>
    </row>
    <row r="5696" spans="2:16" x14ac:dyDescent="0.2">
      <c r="B5696" s="1">
        <f t="shared" si="264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266"/>
        <v>575991.82699969376</v>
      </c>
      <c r="L5696" s="9" t="str">
        <f t="shared" si="265"/>
        <v>Commission/Vir</v>
      </c>
      <c r="P5696" s="1" t="str">
        <f t="array" ref="P5696">INDEX(T_Natures[Nature],MATCH(TRUE,ISNUMBER(FIND(T_Natures[Libellé],F5696)),0))</f>
        <v>Commission/Vir</v>
      </c>
    </row>
    <row r="5697" spans="2:16" x14ac:dyDescent="0.2">
      <c r="B5697" s="1">
        <f t="shared" si="264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266"/>
        <v>575991.52899969381</v>
      </c>
      <c r="L5697" s="9" t="str">
        <f t="shared" si="265"/>
        <v>Commission/Vir</v>
      </c>
      <c r="P5697" s="1" t="str">
        <f t="array" ref="P5697">INDEX(T_Natures[Nature],MATCH(TRUE,ISNUMBER(FIND(T_Natures[Libellé],F5697)),0))</f>
        <v>Commission/Vir</v>
      </c>
    </row>
    <row r="5698" spans="2:16" x14ac:dyDescent="0.2">
      <c r="B5698" s="1">
        <f t="shared" si="264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266"/>
        <v>575991.23099969386</v>
      </c>
      <c r="L5698" s="9" t="str">
        <f t="shared" si="265"/>
        <v>Commission/Vir</v>
      </c>
      <c r="P5698" s="1" t="str">
        <f t="array" ref="P5698">INDEX(T_Natures[Nature],MATCH(TRUE,ISNUMBER(FIND(T_Natures[Libellé],F5698)),0))</f>
        <v>Commission/Vir</v>
      </c>
    </row>
    <row r="5699" spans="2:16" x14ac:dyDescent="0.2">
      <c r="B5699" s="1">
        <f t="shared" si="264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266"/>
        <v>575990.93299969391</v>
      </c>
      <c r="L5699" s="9" t="str">
        <f t="shared" si="265"/>
        <v>Commission/Vir</v>
      </c>
      <c r="P5699" s="1" t="str">
        <f t="array" ref="P5699">INDEX(T_Natures[Nature],MATCH(TRUE,ISNUMBER(FIND(T_Natures[Libellé],F5699)),0))</f>
        <v>Commission/Vir</v>
      </c>
    </row>
    <row r="5700" spans="2:16" x14ac:dyDescent="0.2">
      <c r="B5700" s="1">
        <f t="shared" si="264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266"/>
        <v>575990.63499969395</v>
      </c>
      <c r="L5700" s="9" t="str">
        <f t="shared" si="265"/>
        <v>Commission/Vir</v>
      </c>
      <c r="P5700" s="1" t="str">
        <f t="array" ref="P5700">INDEX(T_Natures[Nature],MATCH(TRUE,ISNUMBER(FIND(T_Natures[Libellé],F5700)),0))</f>
        <v>Commission/Vir</v>
      </c>
    </row>
    <row r="5701" spans="2:16" x14ac:dyDescent="0.2">
      <c r="B5701" s="1">
        <f t="shared" ref="B5701:B5764" si="267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266"/>
        <v>575990.336999694</v>
      </c>
      <c r="L5701" s="9" t="str">
        <f t="shared" ref="L5701:L5764" si="268">IF(ISNUMBER(FIND(LEFT($R$4,$S$4),F5701))=TRUE,$T$4,IF(ISNUMBER(FIND(LEFT($R$5,$S$5),F5701))=TRUE,$T$5,IF(ISNUMBER(FIND(LEFT($R$6,$S$6),F5701))=TRUE,$T$6,IF(ISNUMBER(FIND(LEFT($R$7,$S$7),F5701))=TRUE,$T$7,IF(ISNUMBER(FIND(LEFT($R$8,$S$8),F5701))=TRUE,$T$8,IF(ISNUMBER(FIND(LEFT($R$9,$S$9),F5701))=TRUE,$T$9,IF(ISNUMBER(FIND(LEFT($R$10,$S$10),F5701))=TRUE,$T$10,IF(ISNUMBER(FIND(LEFT($R$11,$S$11),F5701))=TRUE,$T$11,IF(ISNUMBER(FIND(LEFT($R$12,$S$12),F5701))=TRUE,$T$12,IF(ISNUMBER(FIND(LEFT($R$13,$S$13),F5701))=TRUE,$T$13,IF(ISNUMBER(FIND(LEFT($R$14,$S$14),F5701))=TRUE,$T$14,IF(ISNUMBER(FIND(LEFT($R$15,$S$15),F5701))=TRUE,$T$15,IF(ISNUMBER(FIND(LEFT($R$16,$S$16),F5701))=TRUE,$T$16,IF(ISNUMBER(FIND(LEFT($R$17,$S$17),F5701))=TRUE,$T$17,IF(ISNUMBER(FIND(LEFT($R$18,$S$18),F5701))=TRUE,$T$18,IF(ISNUMBER(FIND(LEFT($R$19,$S$19),F5701))=TRUE,$T$19,IF(ISNUMBER(FIND(LEFT($R$20,$S$20),F5701))=TRUE,$T$20,IF(ISNUMBER(FIND(LEFT($R$21,$S$21),F5701))=TRUE,$T$21,IF(ISNUMBER(FIND(LEFT($R$24,$S$24),F5701))=TRUE,$T$24,IF(ISNUMBER(FIND(LEFT($R$25,$S$25),F5701))=TRUE,$T$25,IF(ISNUMBER(FIND(LEFT($R$26,$S$26),F5701))=TRUE,$T$26,IF(ISNUMBER(FIND(LEFT($R$27,$S$27),F5701))=TRUE,$T$27,IF(ISNUMBER(FIND(LEFT($R$28,$S$28),F5701))=TRUE,$T$28,IF(ISNUMBER(FIND(LEFT($R$22,$S$22),F5701))=TRUE,$T$22,IF(ISNUMBER(FIND(LEFT($R$23,$S$23),F5701))=TRUE,$T$23,IF(ISNUMBER(FIND(LEFT($R$29,$S$29),F5701))=TRUE,$T$29))))))))))))))))))))))))))</f>
        <v>Commission/Vir</v>
      </c>
      <c r="P5701" s="1" t="str">
        <f t="array" ref="P5701">INDEX(T_Natures[Nature],MATCH(TRUE,ISNUMBER(FIND(T_Natures[Libellé],F5701)),0))</f>
        <v>Commission/Vir</v>
      </c>
    </row>
    <row r="5702" spans="2:16" x14ac:dyDescent="0.2">
      <c r="B5702" s="1">
        <f t="shared" si="267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269">K5701+J5702-I5702</f>
        <v>575990.03899969405</v>
      </c>
      <c r="L5702" s="9" t="str">
        <f t="shared" si="268"/>
        <v>Commission/Vir</v>
      </c>
      <c r="P5702" s="1" t="str">
        <f t="array" ref="P5702">INDEX(T_Natures[Nature],MATCH(TRUE,ISNUMBER(FIND(T_Natures[Libellé],F5702)),0))</f>
        <v>Commission/Vir</v>
      </c>
    </row>
    <row r="5703" spans="2:16" x14ac:dyDescent="0.2">
      <c r="B5703" s="1">
        <f t="shared" si="267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269"/>
        <v>575989.7409996941</v>
      </c>
      <c r="L5703" s="9" t="str">
        <f t="shared" si="268"/>
        <v>Commission/Vir</v>
      </c>
      <c r="P5703" s="1" t="str">
        <f t="array" ref="P5703">INDEX(T_Natures[Nature],MATCH(TRUE,ISNUMBER(FIND(T_Natures[Libellé],F5703)),0))</f>
        <v>Commission/Vir</v>
      </c>
    </row>
    <row r="5704" spans="2:16" x14ac:dyDescent="0.2">
      <c r="B5704" s="1">
        <f t="shared" si="267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269"/>
        <v>575989.44299969415</v>
      </c>
      <c r="L5704" s="9" t="str">
        <f t="shared" si="268"/>
        <v>Commission/Vir</v>
      </c>
      <c r="P5704" s="1" t="str">
        <f t="array" ref="P5704">INDEX(T_Natures[Nature],MATCH(TRUE,ISNUMBER(FIND(T_Natures[Libellé],F5704)),0))</f>
        <v>Commission/Vir</v>
      </c>
    </row>
    <row r="5705" spans="2:16" x14ac:dyDescent="0.2">
      <c r="B5705" s="1">
        <f t="shared" si="267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269"/>
        <v>575989.1449996942</v>
      </c>
      <c r="L5705" s="9" t="str">
        <f t="shared" si="268"/>
        <v>Commission/Vir</v>
      </c>
      <c r="P5705" s="1" t="str">
        <f t="array" ref="P5705">INDEX(T_Natures[Nature],MATCH(TRUE,ISNUMBER(FIND(T_Natures[Libellé],F5705)),0))</f>
        <v>Commission/Vir</v>
      </c>
    </row>
    <row r="5706" spans="2:16" x14ac:dyDescent="0.2">
      <c r="B5706" s="1">
        <f t="shared" si="267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269"/>
        <v>575988.84699969424</v>
      </c>
      <c r="L5706" s="9" t="str">
        <f t="shared" si="268"/>
        <v>Commission/Vir</v>
      </c>
      <c r="P5706" s="1" t="str">
        <f t="array" ref="P5706">INDEX(T_Natures[Nature],MATCH(TRUE,ISNUMBER(FIND(T_Natures[Libellé],F5706)),0))</f>
        <v>Commission/Vir</v>
      </c>
    </row>
    <row r="5707" spans="2:16" x14ac:dyDescent="0.2">
      <c r="B5707" s="1">
        <f t="shared" si="267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269"/>
        <v>575988.54899969429</v>
      </c>
      <c r="L5707" s="9" t="str">
        <f t="shared" si="268"/>
        <v>Commission/Vir</v>
      </c>
      <c r="P5707" s="1" t="str">
        <f t="array" ref="P5707">INDEX(T_Natures[Nature],MATCH(TRUE,ISNUMBER(FIND(T_Natures[Libellé],F5707)),0))</f>
        <v>Commission/Vir</v>
      </c>
    </row>
    <row r="5708" spans="2:16" x14ac:dyDescent="0.2">
      <c r="B5708" s="1">
        <f t="shared" si="267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269"/>
        <v>575988.25099969434</v>
      </c>
      <c r="L5708" s="9" t="str">
        <f t="shared" si="268"/>
        <v>Commission/Vir</v>
      </c>
      <c r="P5708" s="1" t="str">
        <f t="array" ref="P5708">INDEX(T_Natures[Nature],MATCH(TRUE,ISNUMBER(FIND(T_Natures[Libellé],F5708)),0))</f>
        <v>Commission/Vir</v>
      </c>
    </row>
    <row r="5709" spans="2:16" x14ac:dyDescent="0.2">
      <c r="B5709" s="1">
        <f t="shared" si="267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269"/>
        <v>575987.95299969439</v>
      </c>
      <c r="L5709" s="9" t="str">
        <f t="shared" si="268"/>
        <v>Commission/Vir</v>
      </c>
      <c r="P5709" s="1" t="str">
        <f t="array" ref="P5709">INDEX(T_Natures[Nature],MATCH(TRUE,ISNUMBER(FIND(T_Natures[Libellé],F5709)),0))</f>
        <v>Commission/Vir</v>
      </c>
    </row>
    <row r="5710" spans="2:16" x14ac:dyDescent="0.2">
      <c r="B5710" s="1">
        <f t="shared" si="267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269"/>
        <v>575987.65499969444</v>
      </c>
      <c r="L5710" s="9" t="str">
        <f t="shared" si="268"/>
        <v>Commission/Vir</v>
      </c>
      <c r="P5710" s="1" t="str">
        <f t="array" ref="P5710">INDEX(T_Natures[Nature],MATCH(TRUE,ISNUMBER(FIND(T_Natures[Libellé],F5710)),0))</f>
        <v>Commission/Vir</v>
      </c>
    </row>
    <row r="5711" spans="2:16" x14ac:dyDescent="0.2">
      <c r="B5711" s="1">
        <f t="shared" si="267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269"/>
        <v>575987.35699969449</v>
      </c>
      <c r="L5711" s="9" t="str">
        <f t="shared" si="268"/>
        <v>Commission/Vir</v>
      </c>
      <c r="P5711" s="1" t="str">
        <f t="array" ref="P5711">INDEX(T_Natures[Nature],MATCH(TRUE,ISNUMBER(FIND(T_Natures[Libellé],F5711)),0))</f>
        <v>Commission/Vir</v>
      </c>
    </row>
    <row r="5712" spans="2:16" x14ac:dyDescent="0.2">
      <c r="B5712" s="1">
        <f t="shared" si="267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269"/>
        <v>575987.05899969453</v>
      </c>
      <c r="L5712" s="9" t="str">
        <f t="shared" si="268"/>
        <v>Commission/Vir</v>
      </c>
      <c r="P5712" s="1" t="str">
        <f t="array" ref="P5712">INDEX(T_Natures[Nature],MATCH(TRUE,ISNUMBER(FIND(T_Natures[Libellé],F5712)),0))</f>
        <v>Commission/Vir</v>
      </c>
    </row>
    <row r="5713" spans="2:16" x14ac:dyDescent="0.2">
      <c r="B5713" s="1">
        <f t="shared" si="267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269"/>
        <v>575986.76099969458</v>
      </c>
      <c r="L5713" s="9" t="str">
        <f t="shared" si="268"/>
        <v>Commission/Vir</v>
      </c>
      <c r="P5713" s="1" t="str">
        <f t="array" ref="P5713">INDEX(T_Natures[Nature],MATCH(TRUE,ISNUMBER(FIND(T_Natures[Libellé],F5713)),0))</f>
        <v>Commission/Vir</v>
      </c>
    </row>
    <row r="5714" spans="2:16" x14ac:dyDescent="0.2">
      <c r="B5714" s="1">
        <f t="shared" si="267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269"/>
        <v>575986.46299969463</v>
      </c>
      <c r="L5714" s="9" t="str">
        <f t="shared" si="268"/>
        <v>Commission/Vir</v>
      </c>
      <c r="P5714" s="1" t="str">
        <f t="array" ref="P5714">INDEX(T_Natures[Nature],MATCH(TRUE,ISNUMBER(FIND(T_Natures[Libellé],F5714)),0))</f>
        <v>Commission/Vir</v>
      </c>
    </row>
    <row r="5715" spans="2:16" x14ac:dyDescent="0.2">
      <c r="B5715" s="1">
        <f t="shared" si="267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269"/>
        <v>575986.16499969468</v>
      </c>
      <c r="L5715" s="9" t="str">
        <f t="shared" si="268"/>
        <v>Commission/Vir</v>
      </c>
      <c r="P5715" s="1" t="str">
        <f t="array" ref="P5715">INDEX(T_Natures[Nature],MATCH(TRUE,ISNUMBER(FIND(T_Natures[Libellé],F5715)),0))</f>
        <v>Commission/Vir</v>
      </c>
    </row>
    <row r="5716" spans="2:16" x14ac:dyDescent="0.2">
      <c r="B5716" s="1">
        <f t="shared" si="267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269"/>
        <v>575985.86699969473</v>
      </c>
      <c r="L5716" s="9" t="str">
        <f t="shared" si="268"/>
        <v>Commission/Vir</v>
      </c>
      <c r="P5716" s="1" t="str">
        <f t="array" ref="P5716">INDEX(T_Natures[Nature],MATCH(TRUE,ISNUMBER(FIND(T_Natures[Libellé],F5716)),0))</f>
        <v>Commission/Vir</v>
      </c>
    </row>
    <row r="5717" spans="2:16" x14ac:dyDescent="0.2">
      <c r="B5717" s="1">
        <f t="shared" si="267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269"/>
        <v>575985.56899969478</v>
      </c>
      <c r="L5717" s="9" t="str">
        <f t="shared" si="268"/>
        <v>Commission/Vir</v>
      </c>
      <c r="P5717" s="1" t="str">
        <f t="array" ref="P5717">INDEX(T_Natures[Nature],MATCH(TRUE,ISNUMBER(FIND(T_Natures[Libellé],F5717)),0))</f>
        <v>Commission/Vir</v>
      </c>
    </row>
    <row r="5718" spans="2:16" x14ac:dyDescent="0.2">
      <c r="B5718" s="1">
        <f t="shared" si="267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269"/>
        <v>575985.27099969483</v>
      </c>
      <c r="L5718" s="9" t="str">
        <f t="shared" si="268"/>
        <v>Commission/Vir</v>
      </c>
      <c r="P5718" s="1" t="str">
        <f t="array" ref="P5718">INDEX(T_Natures[Nature],MATCH(TRUE,ISNUMBER(FIND(T_Natures[Libellé],F5718)),0))</f>
        <v>Commission/Vir</v>
      </c>
    </row>
    <row r="5719" spans="2:16" x14ac:dyDescent="0.2">
      <c r="B5719" s="1">
        <f t="shared" si="267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269"/>
        <v>575984.97299969487</v>
      </c>
      <c r="L5719" s="9" t="str">
        <f t="shared" si="268"/>
        <v>Commission/Vir</v>
      </c>
      <c r="P5719" s="1" t="str">
        <f t="array" ref="P5719">INDEX(T_Natures[Nature],MATCH(TRUE,ISNUMBER(FIND(T_Natures[Libellé],F5719)),0))</f>
        <v>Commission/Vir</v>
      </c>
    </row>
    <row r="5720" spans="2:16" x14ac:dyDescent="0.2">
      <c r="B5720" s="1">
        <f t="shared" si="267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269"/>
        <v>575984.67499969492</v>
      </c>
      <c r="L5720" s="9" t="str">
        <f t="shared" si="268"/>
        <v>Commission/Vir</v>
      </c>
      <c r="P5720" s="1" t="str">
        <f t="array" ref="P5720">INDEX(T_Natures[Nature],MATCH(TRUE,ISNUMBER(FIND(T_Natures[Libellé],F5720)),0))</f>
        <v>Commission/Vir</v>
      </c>
    </row>
    <row r="5721" spans="2:16" x14ac:dyDescent="0.2">
      <c r="B5721" s="1">
        <f t="shared" si="267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269"/>
        <v>575984.37699969497</v>
      </c>
      <c r="L5721" s="9" t="str">
        <f t="shared" si="268"/>
        <v>Commission/Vir</v>
      </c>
      <c r="P5721" s="1" t="str">
        <f t="array" ref="P5721">INDEX(T_Natures[Nature],MATCH(TRUE,ISNUMBER(FIND(T_Natures[Libellé],F5721)),0))</f>
        <v>Commission/Vir</v>
      </c>
    </row>
    <row r="5722" spans="2:16" x14ac:dyDescent="0.2">
      <c r="B5722" s="1">
        <f t="shared" si="267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269"/>
        <v>575984.07899969502</v>
      </c>
      <c r="L5722" s="9" t="str">
        <f t="shared" si="268"/>
        <v>Commission/Vir</v>
      </c>
      <c r="P5722" s="1" t="str">
        <f t="array" ref="P5722">INDEX(T_Natures[Nature],MATCH(TRUE,ISNUMBER(FIND(T_Natures[Libellé],F5722)),0))</f>
        <v>Commission/Vir</v>
      </c>
    </row>
    <row r="5723" spans="2:16" x14ac:dyDescent="0.2">
      <c r="B5723" s="1">
        <f t="shared" si="267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269"/>
        <v>575983.78099969507</v>
      </c>
      <c r="L5723" s="9" t="str">
        <f t="shared" si="268"/>
        <v>Commission/Vir</v>
      </c>
      <c r="P5723" s="1" t="str">
        <f t="array" ref="P5723">INDEX(T_Natures[Nature],MATCH(TRUE,ISNUMBER(FIND(T_Natures[Libellé],F5723)),0))</f>
        <v>Commission/Vir</v>
      </c>
    </row>
    <row r="5724" spans="2:16" x14ac:dyDescent="0.2">
      <c r="B5724" s="1">
        <f t="shared" si="267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269"/>
        <v>575983.48299969512</v>
      </c>
      <c r="L5724" s="9" t="str">
        <f t="shared" si="268"/>
        <v>Commission/Vir</v>
      </c>
      <c r="P5724" s="1" t="str">
        <f t="array" ref="P5724">INDEX(T_Natures[Nature],MATCH(TRUE,ISNUMBER(FIND(T_Natures[Libellé],F5724)),0))</f>
        <v>Commission/Vir</v>
      </c>
    </row>
    <row r="5725" spans="2:16" x14ac:dyDescent="0.2">
      <c r="B5725" s="1">
        <f t="shared" si="267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269"/>
        <v>575983.18499969516</v>
      </c>
      <c r="L5725" s="9" t="str">
        <f t="shared" si="268"/>
        <v>Commission/Vir</v>
      </c>
      <c r="P5725" s="1" t="str">
        <f t="array" ref="P5725">INDEX(T_Natures[Nature],MATCH(TRUE,ISNUMBER(FIND(T_Natures[Libellé],F5725)),0))</f>
        <v>Commission/Vir</v>
      </c>
    </row>
    <row r="5726" spans="2:16" x14ac:dyDescent="0.2">
      <c r="B5726" s="1">
        <f t="shared" si="267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269"/>
        <v>575982.88699969521</v>
      </c>
      <c r="L5726" s="9" t="str">
        <f t="shared" si="268"/>
        <v>Commission/Vir</v>
      </c>
      <c r="P5726" s="1" t="str">
        <f t="array" ref="P5726">INDEX(T_Natures[Nature],MATCH(TRUE,ISNUMBER(FIND(T_Natures[Libellé],F5726)),0))</f>
        <v>Commission/Vir</v>
      </c>
    </row>
    <row r="5727" spans="2:16" x14ac:dyDescent="0.2">
      <c r="B5727" s="1">
        <f t="shared" si="267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269"/>
        <v>575982.58899969526</v>
      </c>
      <c r="L5727" s="9" t="str">
        <f t="shared" si="268"/>
        <v>Commission/Vir</v>
      </c>
      <c r="P5727" s="1" t="str">
        <f t="array" ref="P5727">INDEX(T_Natures[Nature],MATCH(TRUE,ISNUMBER(FIND(T_Natures[Libellé],F5727)),0))</f>
        <v>Commission/Vir</v>
      </c>
    </row>
    <row r="5728" spans="2:16" x14ac:dyDescent="0.2">
      <c r="B5728" s="1">
        <f t="shared" si="267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269"/>
        <v>575982.29099969531</v>
      </c>
      <c r="L5728" s="9" t="str">
        <f t="shared" si="268"/>
        <v>Commission/Vir</v>
      </c>
      <c r="P5728" s="1" t="str">
        <f t="array" ref="P5728">INDEX(T_Natures[Nature],MATCH(TRUE,ISNUMBER(FIND(T_Natures[Libellé],F5728)),0))</f>
        <v>Commission/Vir</v>
      </c>
    </row>
    <row r="5729" spans="2:16" x14ac:dyDescent="0.2">
      <c r="B5729" s="1">
        <f t="shared" si="267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269"/>
        <v>575981.99299969536</v>
      </c>
      <c r="L5729" s="9" t="str">
        <f t="shared" si="268"/>
        <v>Commission/Vir</v>
      </c>
      <c r="P5729" s="1" t="str">
        <f t="array" ref="P5729">INDEX(T_Natures[Nature],MATCH(TRUE,ISNUMBER(FIND(T_Natures[Libellé],F5729)),0))</f>
        <v>Commission/Vir</v>
      </c>
    </row>
    <row r="5730" spans="2:16" x14ac:dyDescent="0.2">
      <c r="B5730" s="1">
        <f t="shared" si="267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269"/>
        <v>575981.69499969541</v>
      </c>
      <c r="L5730" s="9" t="str">
        <f t="shared" si="268"/>
        <v>Commission/Vir</v>
      </c>
      <c r="P5730" s="1" t="str">
        <f t="array" ref="P5730">INDEX(T_Natures[Nature],MATCH(TRUE,ISNUMBER(FIND(T_Natures[Libellé],F5730)),0))</f>
        <v>Commission/Vir</v>
      </c>
    </row>
    <row r="5731" spans="2:16" x14ac:dyDescent="0.2">
      <c r="B5731" s="1">
        <f t="shared" si="267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269"/>
        <v>575981.39699969545</v>
      </c>
      <c r="L5731" s="9" t="str">
        <f t="shared" si="268"/>
        <v>Commission/Vir</v>
      </c>
      <c r="P5731" s="1" t="str">
        <f t="array" ref="P5731">INDEX(T_Natures[Nature],MATCH(TRUE,ISNUMBER(FIND(T_Natures[Libellé],F5731)),0))</f>
        <v>Commission/Vir</v>
      </c>
    </row>
    <row r="5732" spans="2:16" x14ac:dyDescent="0.2">
      <c r="B5732" s="1">
        <f t="shared" si="267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269"/>
        <v>575981.0989996955</v>
      </c>
      <c r="L5732" s="9" t="str">
        <f t="shared" si="268"/>
        <v>Commission/Vir</v>
      </c>
      <c r="P5732" s="1" t="str">
        <f t="array" ref="P5732">INDEX(T_Natures[Nature],MATCH(TRUE,ISNUMBER(FIND(T_Natures[Libellé],F5732)),0))</f>
        <v>Commission/Vir</v>
      </c>
    </row>
    <row r="5733" spans="2:16" x14ac:dyDescent="0.2">
      <c r="B5733" s="1">
        <f t="shared" si="267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269"/>
        <v>575980.80099969555</v>
      </c>
      <c r="L5733" s="9" t="str">
        <f t="shared" si="268"/>
        <v>Commission/Vir</v>
      </c>
      <c r="P5733" s="1" t="str">
        <f t="array" ref="P5733">INDEX(T_Natures[Nature],MATCH(TRUE,ISNUMBER(FIND(T_Natures[Libellé],F5733)),0))</f>
        <v>Commission/Vir</v>
      </c>
    </row>
    <row r="5734" spans="2:16" x14ac:dyDescent="0.2">
      <c r="B5734" s="1">
        <f t="shared" si="267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269"/>
        <v>575980.5029996956</v>
      </c>
      <c r="L5734" s="9" t="str">
        <f t="shared" si="268"/>
        <v>Commission/Vir</v>
      </c>
      <c r="P5734" s="1" t="str">
        <f t="array" ref="P5734">INDEX(T_Natures[Nature],MATCH(TRUE,ISNUMBER(FIND(T_Natures[Libellé],F5734)),0))</f>
        <v>Commission/Vir</v>
      </c>
    </row>
    <row r="5735" spans="2:16" x14ac:dyDescent="0.2">
      <c r="B5735" s="1">
        <f t="shared" si="267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269"/>
        <v>575980.20499969565</v>
      </c>
      <c r="L5735" s="9" t="str">
        <f t="shared" si="268"/>
        <v>Commission/Vir</v>
      </c>
      <c r="P5735" s="1" t="str">
        <f t="array" ref="P5735">INDEX(T_Natures[Nature],MATCH(TRUE,ISNUMBER(FIND(T_Natures[Libellé],F5735)),0))</f>
        <v>Commission/Vir</v>
      </c>
    </row>
    <row r="5736" spans="2:16" x14ac:dyDescent="0.2">
      <c r="B5736" s="1">
        <f t="shared" si="267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269"/>
        <v>575979.9069996957</v>
      </c>
      <c r="L5736" s="9" t="str">
        <f t="shared" si="268"/>
        <v>Commission/Vir</v>
      </c>
      <c r="P5736" s="1" t="str">
        <f t="array" ref="P5736">INDEX(T_Natures[Nature],MATCH(TRUE,ISNUMBER(FIND(T_Natures[Libellé],F5736)),0))</f>
        <v>Commission/Vir</v>
      </c>
    </row>
    <row r="5737" spans="2:16" x14ac:dyDescent="0.2">
      <c r="B5737" s="1">
        <f t="shared" si="267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269"/>
        <v>575979.60899969575</v>
      </c>
      <c r="L5737" s="9" t="str">
        <f t="shared" si="268"/>
        <v>Commission/Vir</v>
      </c>
      <c r="P5737" s="1" t="str">
        <f t="array" ref="P5737">INDEX(T_Natures[Nature],MATCH(TRUE,ISNUMBER(FIND(T_Natures[Libellé],F5737)),0))</f>
        <v>Commission/Vir</v>
      </c>
    </row>
    <row r="5738" spans="2:16" x14ac:dyDescent="0.2">
      <c r="B5738" s="1">
        <f t="shared" si="267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269"/>
        <v>575979.31099969579</v>
      </c>
      <c r="L5738" s="9" t="str">
        <f t="shared" si="268"/>
        <v>Commission/Vir</v>
      </c>
      <c r="P5738" s="1" t="str">
        <f t="array" ref="P5738">INDEX(T_Natures[Nature],MATCH(TRUE,ISNUMBER(FIND(T_Natures[Libellé],F5738)),0))</f>
        <v>Commission/Vir</v>
      </c>
    </row>
    <row r="5739" spans="2:16" x14ac:dyDescent="0.2">
      <c r="B5739" s="1">
        <f t="shared" si="267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269"/>
        <v>575979.01299969584</v>
      </c>
      <c r="L5739" s="9" t="str">
        <f t="shared" si="268"/>
        <v>Commission/Vir</v>
      </c>
      <c r="P5739" s="1" t="str">
        <f t="array" ref="P5739">INDEX(T_Natures[Nature],MATCH(TRUE,ISNUMBER(FIND(T_Natures[Libellé],F5739)),0))</f>
        <v>Commission/Vir</v>
      </c>
    </row>
    <row r="5740" spans="2:16" x14ac:dyDescent="0.2">
      <c r="B5740" s="1">
        <f t="shared" si="267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269"/>
        <v>575978.71499969589</v>
      </c>
      <c r="L5740" s="9" t="str">
        <f t="shared" si="268"/>
        <v>Commission/Vir</v>
      </c>
      <c r="P5740" s="1" t="str">
        <f t="array" ref="P5740">INDEX(T_Natures[Nature],MATCH(TRUE,ISNUMBER(FIND(T_Natures[Libellé],F5740)),0))</f>
        <v>Commission/Vir</v>
      </c>
    </row>
    <row r="5741" spans="2:16" x14ac:dyDescent="0.2">
      <c r="B5741" s="1">
        <f t="shared" si="267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269"/>
        <v>575978.41699969594</v>
      </c>
      <c r="L5741" s="9" t="str">
        <f t="shared" si="268"/>
        <v>Commission/Vir</v>
      </c>
      <c r="P5741" s="1" t="str">
        <f t="array" ref="P5741">INDEX(T_Natures[Nature],MATCH(TRUE,ISNUMBER(FIND(T_Natures[Libellé],F5741)),0))</f>
        <v>Commission/Vir</v>
      </c>
    </row>
    <row r="5742" spans="2:16" x14ac:dyDescent="0.2">
      <c r="B5742" s="1">
        <f t="shared" si="267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269"/>
        <v>575978.11899969599</v>
      </c>
      <c r="L5742" s="9" t="str">
        <f t="shared" si="268"/>
        <v>Commission/Vir</v>
      </c>
      <c r="P5742" s="1" t="str">
        <f t="array" ref="P5742">INDEX(T_Natures[Nature],MATCH(TRUE,ISNUMBER(FIND(T_Natures[Libellé],F5742)),0))</f>
        <v>Commission/Vir</v>
      </c>
    </row>
    <row r="5743" spans="2:16" x14ac:dyDescent="0.2">
      <c r="B5743" s="1">
        <f t="shared" si="267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269"/>
        <v>575977.82099969604</v>
      </c>
      <c r="L5743" s="9" t="str">
        <f t="shared" si="268"/>
        <v>Commission/Vir</v>
      </c>
      <c r="P5743" s="1" t="str">
        <f t="array" ref="P5743">INDEX(T_Natures[Nature],MATCH(TRUE,ISNUMBER(FIND(T_Natures[Libellé],F5743)),0))</f>
        <v>Commission/Vir</v>
      </c>
    </row>
    <row r="5744" spans="2:16" x14ac:dyDescent="0.2">
      <c r="B5744" s="1">
        <f t="shared" si="267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269"/>
        <v>575977.52299969608</v>
      </c>
      <c r="L5744" s="9" t="str">
        <f t="shared" si="268"/>
        <v>Commission/Vir</v>
      </c>
      <c r="P5744" s="1" t="str">
        <f t="array" ref="P5744">INDEX(T_Natures[Nature],MATCH(TRUE,ISNUMBER(FIND(T_Natures[Libellé],F5744)),0))</f>
        <v>Commission/Vir</v>
      </c>
    </row>
    <row r="5745" spans="2:16" x14ac:dyDescent="0.2">
      <c r="B5745" s="1">
        <f t="shared" si="267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269"/>
        <v>575977.22499969613</v>
      </c>
      <c r="L5745" s="9" t="str">
        <f t="shared" si="268"/>
        <v>Commission/Vir</v>
      </c>
      <c r="P5745" s="1" t="str">
        <f t="array" ref="P5745">INDEX(T_Natures[Nature],MATCH(TRUE,ISNUMBER(FIND(T_Natures[Libellé],F5745)),0))</f>
        <v>Commission/Vir</v>
      </c>
    </row>
    <row r="5746" spans="2:16" x14ac:dyDescent="0.2">
      <c r="B5746" s="1">
        <f t="shared" si="267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269"/>
        <v>577507.22499969613</v>
      </c>
      <c r="L5746" s="9" t="str">
        <f t="shared" si="268"/>
        <v>Versement</v>
      </c>
      <c r="P5746" s="1" t="str">
        <f t="array" ref="P5746">INDEX(T_Natures[Nature],MATCH(TRUE,ISNUMBER(FIND(T_Natures[Libellé],F5746)),0))</f>
        <v>Versement</v>
      </c>
    </row>
    <row r="5747" spans="2:16" x14ac:dyDescent="0.2">
      <c r="B5747" s="1">
        <f t="shared" si="267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269"/>
        <v>577737.22499969613</v>
      </c>
      <c r="L5747" s="9" t="str">
        <f t="shared" si="268"/>
        <v>Versement</v>
      </c>
      <c r="P5747" s="1" t="str">
        <f t="array" ref="P5747">INDEX(T_Natures[Nature],MATCH(TRUE,ISNUMBER(FIND(T_Natures[Libellé],F5747)),0))</f>
        <v>Versement</v>
      </c>
    </row>
    <row r="5748" spans="2:16" x14ac:dyDescent="0.2">
      <c r="B5748" s="1">
        <f t="shared" si="267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269"/>
        <v>577937.22499969613</v>
      </c>
      <c r="L5748" s="9" t="str">
        <f t="shared" si="268"/>
        <v>Versement</v>
      </c>
      <c r="P5748" s="1" t="str">
        <f t="array" ref="P5748">INDEX(T_Natures[Nature],MATCH(TRUE,ISNUMBER(FIND(T_Natures[Libellé],F5748)),0))</f>
        <v>Versement</v>
      </c>
    </row>
    <row r="5749" spans="2:16" x14ac:dyDescent="0.2">
      <c r="B5749" s="1">
        <f t="shared" si="267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269"/>
        <v>577977.22499969613</v>
      </c>
      <c r="L5749" s="9" t="str">
        <f t="shared" si="268"/>
        <v>Versement</v>
      </c>
      <c r="P5749" s="1" t="str">
        <f t="array" ref="P5749">INDEX(T_Natures[Nature],MATCH(TRUE,ISNUMBER(FIND(T_Natures[Libellé],F5749)),0))</f>
        <v>Versement</v>
      </c>
    </row>
    <row r="5750" spans="2:16" x14ac:dyDescent="0.2">
      <c r="B5750" s="1">
        <f t="shared" si="267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269"/>
        <v>578027.22499969613</v>
      </c>
      <c r="L5750" s="9" t="str">
        <f t="shared" si="268"/>
        <v>Virement Local</v>
      </c>
      <c r="P5750" s="1" t="str">
        <f t="array" ref="P5750">INDEX(T_Natures[Nature],MATCH(TRUE,ISNUMBER(FIND(T_Natures[Libellé],F5750)),0))</f>
        <v>Virement Local</v>
      </c>
    </row>
    <row r="5751" spans="2:16" x14ac:dyDescent="0.2">
      <c r="B5751" s="1">
        <f t="shared" si="267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269"/>
        <v>579066.48499969614</v>
      </c>
      <c r="L5751" s="9" t="str">
        <f t="shared" si="268"/>
        <v>Virement Local</v>
      </c>
      <c r="P5751" s="1" t="str">
        <f t="array" ref="P5751">INDEX(T_Natures[Nature],MATCH(TRUE,ISNUMBER(FIND(T_Natures[Libellé],F5751)),0))</f>
        <v>Virement Local</v>
      </c>
    </row>
    <row r="5752" spans="2:16" x14ac:dyDescent="0.2">
      <c r="B5752" s="1">
        <f t="shared" si="267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269"/>
        <v>579216.48499969614</v>
      </c>
      <c r="L5752" s="9" t="str">
        <f t="shared" si="268"/>
        <v>Virement Local</v>
      </c>
      <c r="P5752" s="1" t="str">
        <f t="array" ref="P5752">INDEX(T_Natures[Nature],MATCH(TRUE,ISNUMBER(FIND(T_Natures[Libellé],F5752)),0))</f>
        <v>Virement Local</v>
      </c>
    </row>
    <row r="5753" spans="2:16" x14ac:dyDescent="0.2">
      <c r="B5753" s="1">
        <f t="shared" si="267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269"/>
        <v>579266.48499969614</v>
      </c>
      <c r="L5753" s="9" t="str">
        <f t="shared" si="268"/>
        <v>Virement Local</v>
      </c>
      <c r="P5753" s="1" t="str">
        <f t="array" ref="P5753">INDEX(T_Natures[Nature],MATCH(TRUE,ISNUMBER(FIND(T_Natures[Libellé],F5753)),0))</f>
        <v>Virement Local</v>
      </c>
    </row>
    <row r="5754" spans="2:16" x14ac:dyDescent="0.2">
      <c r="B5754" s="1">
        <f t="shared" si="267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269"/>
        <v>579325.48499969614</v>
      </c>
      <c r="L5754" s="9" t="str">
        <f t="shared" si="268"/>
        <v>Virement Local</v>
      </c>
      <c r="P5754" s="1" t="str">
        <f t="array" ref="P5754">INDEX(T_Natures[Nature],MATCH(TRUE,ISNUMBER(FIND(T_Natures[Libellé],F5754)),0))</f>
        <v>Virement Local</v>
      </c>
    </row>
    <row r="5755" spans="2:16" x14ac:dyDescent="0.2">
      <c r="B5755" s="1">
        <f t="shared" si="267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269"/>
        <v>579355.48499969614</v>
      </c>
      <c r="L5755" s="9" t="str">
        <f t="shared" si="268"/>
        <v>Virement Local</v>
      </c>
      <c r="P5755" s="1" t="str">
        <f t="array" ref="P5755">INDEX(T_Natures[Nature],MATCH(TRUE,ISNUMBER(FIND(T_Natures[Libellé],F5755)),0))</f>
        <v>Virement Local</v>
      </c>
    </row>
    <row r="5756" spans="2:16" x14ac:dyDescent="0.2">
      <c r="B5756" s="1">
        <f t="shared" si="267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269"/>
        <v>579485.48499969614</v>
      </c>
      <c r="L5756" s="9" t="str">
        <f t="shared" si="268"/>
        <v>Virement Local</v>
      </c>
      <c r="P5756" s="1" t="str">
        <f t="array" ref="P5756">INDEX(T_Natures[Nature],MATCH(TRUE,ISNUMBER(FIND(T_Natures[Libellé],F5756)),0))</f>
        <v>Virement Local</v>
      </c>
    </row>
    <row r="5757" spans="2:16" x14ac:dyDescent="0.2">
      <c r="B5757" s="1">
        <f t="shared" si="267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269"/>
        <v>579585.48499969614</v>
      </c>
      <c r="L5757" s="9" t="str">
        <f t="shared" si="268"/>
        <v>Virement Local</v>
      </c>
      <c r="P5757" s="1" t="str">
        <f t="array" ref="P5757">INDEX(T_Natures[Nature],MATCH(TRUE,ISNUMBER(FIND(T_Natures[Libellé],F5757)),0))</f>
        <v>Virement Local</v>
      </c>
    </row>
    <row r="5758" spans="2:16" x14ac:dyDescent="0.2">
      <c r="B5758" s="1">
        <f t="shared" si="267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269"/>
        <v>580035.48499969614</v>
      </c>
      <c r="L5758" s="9" t="str">
        <f t="shared" si="268"/>
        <v>Virement Local</v>
      </c>
      <c r="P5758" s="1" t="str">
        <f t="array" ref="P5758">INDEX(T_Natures[Nature],MATCH(TRUE,ISNUMBER(FIND(T_Natures[Libellé],F5758)),0))</f>
        <v>Virement Local</v>
      </c>
    </row>
    <row r="5759" spans="2:16" x14ac:dyDescent="0.2">
      <c r="B5759" s="1">
        <f t="shared" si="267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269"/>
        <v>580185.48499969614</v>
      </c>
      <c r="L5759" s="9" t="str">
        <f t="shared" si="268"/>
        <v>Virement Local</v>
      </c>
      <c r="P5759" s="1" t="str">
        <f t="array" ref="P5759">INDEX(T_Natures[Nature],MATCH(TRUE,ISNUMBER(FIND(T_Natures[Libellé],F5759)),0))</f>
        <v>Virement Local</v>
      </c>
    </row>
    <row r="5760" spans="2:16" x14ac:dyDescent="0.2">
      <c r="B5760" s="1">
        <f t="shared" si="267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269"/>
        <v>580215.48499969614</v>
      </c>
      <c r="L5760" s="9" t="str">
        <f t="shared" si="268"/>
        <v>Virement Local</v>
      </c>
      <c r="P5760" s="1" t="str">
        <f t="array" ref="P5760">INDEX(T_Natures[Nature],MATCH(TRUE,ISNUMBER(FIND(T_Natures[Libellé],F5760)),0))</f>
        <v>Virement Local</v>
      </c>
    </row>
    <row r="5761" spans="2:16" x14ac:dyDescent="0.2">
      <c r="B5761" s="1">
        <f t="shared" si="267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269"/>
        <v>580315.48499969614</v>
      </c>
      <c r="L5761" s="9" t="str">
        <f t="shared" si="268"/>
        <v>Virement Local</v>
      </c>
      <c r="P5761" s="1" t="str">
        <f t="array" ref="P5761">INDEX(T_Natures[Nature],MATCH(TRUE,ISNUMBER(FIND(T_Natures[Libellé],F5761)),0))</f>
        <v>Virement Local</v>
      </c>
    </row>
    <row r="5762" spans="2:16" x14ac:dyDescent="0.2">
      <c r="B5762" s="1">
        <f t="shared" si="267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269"/>
        <v>593315.48499969614</v>
      </c>
      <c r="L5762" s="9" t="str">
        <f t="shared" si="268"/>
        <v>Virement Local</v>
      </c>
      <c r="P5762" s="1" t="str">
        <f t="array" ref="P5762">INDEX(T_Natures[Nature],MATCH(TRUE,ISNUMBER(FIND(T_Natures[Libellé],F5762)),0))</f>
        <v>Virement Local</v>
      </c>
    </row>
    <row r="5763" spans="2:16" x14ac:dyDescent="0.2">
      <c r="B5763" s="1">
        <f t="shared" si="267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269"/>
        <v>593385.48499969614</v>
      </c>
      <c r="L5763" s="9" t="str">
        <f t="shared" si="268"/>
        <v>Virement Local</v>
      </c>
      <c r="P5763" s="1" t="str">
        <f t="array" ref="P5763">INDEX(T_Natures[Nature],MATCH(TRUE,ISNUMBER(FIND(T_Natures[Libellé],F5763)),0))</f>
        <v>Virement Local</v>
      </c>
    </row>
    <row r="5764" spans="2:16" x14ac:dyDescent="0.2">
      <c r="B5764" s="1">
        <f t="shared" si="267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269"/>
        <v>593485.48499969614</v>
      </c>
      <c r="L5764" s="9" t="str">
        <f t="shared" si="268"/>
        <v>Virement Local</v>
      </c>
      <c r="P5764" s="1" t="str">
        <f t="array" ref="P5764">INDEX(T_Natures[Nature],MATCH(TRUE,ISNUMBER(FIND(T_Natures[Libellé],F5764)),0))</f>
        <v>Virement Local</v>
      </c>
    </row>
    <row r="5765" spans="2:16" x14ac:dyDescent="0.2">
      <c r="B5765" s="1">
        <f t="shared" ref="B5765:B5828" si="270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269"/>
        <v>594779.52499969618</v>
      </c>
      <c r="L5765" s="9" t="str">
        <f t="shared" ref="L5765:L5828" si="271">IF(ISNUMBER(FIND(LEFT($R$4,$S$4),F5765))=TRUE,$T$4,IF(ISNUMBER(FIND(LEFT($R$5,$S$5),F5765))=TRUE,$T$5,IF(ISNUMBER(FIND(LEFT($R$6,$S$6),F5765))=TRUE,$T$6,IF(ISNUMBER(FIND(LEFT($R$7,$S$7),F5765))=TRUE,$T$7,IF(ISNUMBER(FIND(LEFT($R$8,$S$8),F5765))=TRUE,$T$8,IF(ISNUMBER(FIND(LEFT($R$9,$S$9),F5765))=TRUE,$T$9,IF(ISNUMBER(FIND(LEFT($R$10,$S$10),F5765))=TRUE,$T$10,IF(ISNUMBER(FIND(LEFT($R$11,$S$11),F5765))=TRUE,$T$11,IF(ISNUMBER(FIND(LEFT($R$12,$S$12),F5765))=TRUE,$T$12,IF(ISNUMBER(FIND(LEFT($R$13,$S$13),F5765))=TRUE,$T$13,IF(ISNUMBER(FIND(LEFT($R$14,$S$14),F5765))=TRUE,$T$14,IF(ISNUMBER(FIND(LEFT($R$15,$S$15),F5765))=TRUE,$T$15,IF(ISNUMBER(FIND(LEFT($R$16,$S$16),F5765))=TRUE,$T$16,IF(ISNUMBER(FIND(LEFT($R$17,$S$17),F5765))=TRUE,$T$17,IF(ISNUMBER(FIND(LEFT($R$18,$S$18),F5765))=TRUE,$T$18,IF(ISNUMBER(FIND(LEFT($R$19,$S$19),F5765))=TRUE,$T$19,IF(ISNUMBER(FIND(LEFT($R$20,$S$20),F5765))=TRUE,$T$20,IF(ISNUMBER(FIND(LEFT($R$21,$S$21),F5765))=TRUE,$T$21,IF(ISNUMBER(FIND(LEFT($R$24,$S$24),F5765))=TRUE,$T$24,IF(ISNUMBER(FIND(LEFT($R$25,$S$25),F5765))=TRUE,$T$25,IF(ISNUMBER(FIND(LEFT($R$26,$S$26),F5765))=TRUE,$T$26,IF(ISNUMBER(FIND(LEFT($R$27,$S$27),F5765))=TRUE,$T$27,IF(ISNUMBER(FIND(LEFT($R$28,$S$28),F5765))=TRUE,$T$28,IF(ISNUMBER(FIND(LEFT($R$22,$S$22),F5765))=TRUE,$T$22,IF(ISNUMBER(FIND(LEFT($R$23,$S$23),F5765))=TRUE,$T$23,IF(ISNUMBER(FIND(LEFT($R$29,$S$29),F5765))=TRUE,$T$29))))))))))))))))))))))))))</f>
        <v>Virement Local</v>
      </c>
      <c r="P5765" s="1" t="str">
        <f t="array" ref="P5765">INDEX(T_Natures[Nature],MATCH(TRUE,ISNUMBER(FIND(T_Natures[Libellé],F5765)),0))</f>
        <v>Virement Local</v>
      </c>
    </row>
    <row r="5766" spans="2:16" x14ac:dyDescent="0.2">
      <c r="B5766" s="1">
        <f t="shared" si="270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272">K5765+J5766-I5766</f>
        <v>594829.52499969618</v>
      </c>
      <c r="L5766" s="9" t="str">
        <f t="shared" si="271"/>
        <v>Virement Local</v>
      </c>
      <c r="P5766" s="1" t="str">
        <f t="array" ref="P5766">INDEX(T_Natures[Nature],MATCH(TRUE,ISNUMBER(FIND(T_Natures[Libellé],F5766)),0))</f>
        <v>Virement Local</v>
      </c>
    </row>
    <row r="5767" spans="2:16" x14ac:dyDescent="0.2">
      <c r="B5767" s="1">
        <f t="shared" si="270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272"/>
        <v>597329.52499969618</v>
      </c>
      <c r="L5767" s="9" t="str">
        <f t="shared" si="271"/>
        <v>Virement Local</v>
      </c>
      <c r="P5767" s="1" t="str">
        <f t="array" ref="P5767">INDEX(T_Natures[Nature],MATCH(TRUE,ISNUMBER(FIND(T_Natures[Libellé],F5767)),0))</f>
        <v>Virement Local</v>
      </c>
    </row>
    <row r="5768" spans="2:16" x14ac:dyDescent="0.2">
      <c r="B5768" s="1">
        <f t="shared" si="270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272"/>
        <v>597409.52499969618</v>
      </c>
      <c r="L5768" s="9" t="str">
        <f t="shared" si="271"/>
        <v>Virement Local</v>
      </c>
      <c r="P5768" s="1" t="str">
        <f t="array" ref="P5768">INDEX(T_Natures[Nature],MATCH(TRUE,ISNUMBER(FIND(T_Natures[Libellé],F5768)),0))</f>
        <v>Virement Local</v>
      </c>
    </row>
    <row r="5769" spans="2:16" x14ac:dyDescent="0.2">
      <c r="B5769" s="1">
        <f t="shared" si="270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272"/>
        <v>597409.23899969622</v>
      </c>
      <c r="L5769" s="9" t="str">
        <f t="shared" si="271"/>
        <v>Commission/Encaissement</v>
      </c>
      <c r="P5769" s="1" t="str">
        <f t="array" ref="P5769">INDEX(T_Natures[Nature],MATCH(TRUE,ISNUMBER(FIND(T_Natures[Libellé],F5769)),0))</f>
        <v>Commission/Encaissement</v>
      </c>
    </row>
    <row r="5770" spans="2:16" x14ac:dyDescent="0.2">
      <c r="B5770" s="1">
        <f t="shared" si="270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272"/>
        <v>597408.94099969626</v>
      </c>
      <c r="L5770" s="9" t="str">
        <f t="shared" si="271"/>
        <v>Commission/Vir</v>
      </c>
      <c r="P5770" s="1" t="str">
        <f t="array" ref="P5770">INDEX(T_Natures[Nature],MATCH(TRUE,ISNUMBER(FIND(T_Natures[Libellé],F5770)),0))</f>
        <v>Commission/Vir</v>
      </c>
    </row>
    <row r="5771" spans="2:16" x14ac:dyDescent="0.2">
      <c r="B5771" s="1">
        <f t="shared" si="270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272"/>
        <v>597408.64299969631</v>
      </c>
      <c r="L5771" s="9" t="str">
        <f t="shared" si="271"/>
        <v>Commission/Vir</v>
      </c>
      <c r="P5771" s="1" t="str">
        <f t="array" ref="P5771">INDEX(T_Natures[Nature],MATCH(TRUE,ISNUMBER(FIND(T_Natures[Libellé],F5771)),0))</f>
        <v>Commission/Vir</v>
      </c>
    </row>
    <row r="5772" spans="2:16" x14ac:dyDescent="0.2">
      <c r="B5772" s="1">
        <f t="shared" si="270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272"/>
        <v>597408.34499969636</v>
      </c>
      <c r="L5772" s="9" t="str">
        <f t="shared" si="271"/>
        <v>Commission/Vir</v>
      </c>
      <c r="P5772" s="1" t="str">
        <f t="array" ref="P5772">INDEX(T_Natures[Nature],MATCH(TRUE,ISNUMBER(FIND(T_Natures[Libellé],F5772)),0))</f>
        <v>Commission/Vir</v>
      </c>
    </row>
    <row r="5773" spans="2:16" x14ac:dyDescent="0.2">
      <c r="B5773" s="1">
        <f t="shared" si="270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272"/>
        <v>597408.04699969641</v>
      </c>
      <c r="L5773" s="9" t="str">
        <f t="shared" si="271"/>
        <v>Commission/Vir</v>
      </c>
      <c r="P5773" s="1" t="str">
        <f t="array" ref="P5773">INDEX(T_Natures[Nature],MATCH(TRUE,ISNUMBER(FIND(T_Natures[Libellé],F5773)),0))</f>
        <v>Commission/Vir</v>
      </c>
    </row>
    <row r="5774" spans="2:16" x14ac:dyDescent="0.2">
      <c r="B5774" s="1">
        <f t="shared" si="270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272"/>
        <v>597407.74899969646</v>
      </c>
      <c r="L5774" s="9" t="str">
        <f t="shared" si="271"/>
        <v>Commission/Vir</v>
      </c>
      <c r="P5774" s="1" t="str">
        <f t="array" ref="P5774">INDEX(T_Natures[Nature],MATCH(TRUE,ISNUMBER(FIND(T_Natures[Libellé],F5774)),0))</f>
        <v>Commission/Vir</v>
      </c>
    </row>
    <row r="5775" spans="2:16" x14ac:dyDescent="0.2">
      <c r="B5775" s="1">
        <f t="shared" si="270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272"/>
        <v>597407.45099969651</v>
      </c>
      <c r="L5775" s="9" t="str">
        <f t="shared" si="271"/>
        <v>Commission/Vir</v>
      </c>
      <c r="P5775" s="1" t="str">
        <f t="array" ref="P5775">INDEX(T_Natures[Nature],MATCH(TRUE,ISNUMBER(FIND(T_Natures[Libellé],F5775)),0))</f>
        <v>Commission/Vir</v>
      </c>
    </row>
    <row r="5776" spans="2:16" x14ac:dyDescent="0.2">
      <c r="B5776" s="1">
        <f t="shared" si="270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272"/>
        <v>597407.15299969655</v>
      </c>
      <c r="L5776" s="9" t="str">
        <f t="shared" si="271"/>
        <v>Commission/Vir</v>
      </c>
      <c r="P5776" s="1" t="str">
        <f t="array" ref="P5776">INDEX(T_Natures[Nature],MATCH(TRUE,ISNUMBER(FIND(T_Natures[Libellé],F5776)),0))</f>
        <v>Commission/Vir</v>
      </c>
    </row>
    <row r="5777" spans="2:16" x14ac:dyDescent="0.2">
      <c r="B5777" s="1">
        <f t="shared" si="270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272"/>
        <v>597457.15299969655</v>
      </c>
      <c r="L5777" s="9" t="str">
        <f t="shared" si="271"/>
        <v>Virement Local</v>
      </c>
      <c r="P5777" s="1" t="str">
        <f t="array" ref="P5777">INDEX(T_Natures[Nature],MATCH(TRUE,ISNUMBER(FIND(T_Natures[Libellé],F5777)),0))</f>
        <v>Virement Local</v>
      </c>
    </row>
    <row r="5778" spans="2:16" x14ac:dyDescent="0.2">
      <c r="B5778" s="1">
        <f t="shared" si="270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272"/>
        <v>597507.15299969655</v>
      </c>
      <c r="L5778" s="9" t="str">
        <f t="shared" si="271"/>
        <v>Virement Local</v>
      </c>
      <c r="P5778" s="1" t="str">
        <f t="array" ref="P5778">INDEX(T_Natures[Nature],MATCH(TRUE,ISNUMBER(FIND(T_Natures[Libellé],F5778)),0))</f>
        <v>Virement Local</v>
      </c>
    </row>
    <row r="5779" spans="2:16" x14ac:dyDescent="0.2">
      <c r="B5779" s="1">
        <f t="shared" si="270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272"/>
        <v>597707.15299969655</v>
      </c>
      <c r="L5779" s="9" t="str">
        <f t="shared" si="271"/>
        <v>Virement Local</v>
      </c>
      <c r="P5779" s="1" t="str">
        <f t="array" ref="P5779">INDEX(T_Natures[Nature],MATCH(TRUE,ISNUMBER(FIND(T_Natures[Libellé],F5779)),0))</f>
        <v>Virement Local</v>
      </c>
    </row>
    <row r="5780" spans="2:16" x14ac:dyDescent="0.2">
      <c r="B5780" s="1">
        <f t="shared" si="270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272"/>
        <v>597737.15299969655</v>
      </c>
      <c r="L5780" s="9" t="str">
        <f t="shared" si="271"/>
        <v>Virement Local</v>
      </c>
      <c r="P5780" s="1" t="str">
        <f t="array" ref="P5780">INDEX(T_Natures[Nature],MATCH(TRUE,ISNUMBER(FIND(T_Natures[Libellé],F5780)),0))</f>
        <v>Virement Local</v>
      </c>
    </row>
    <row r="5781" spans="2:16" x14ac:dyDescent="0.2">
      <c r="B5781" s="1">
        <f t="shared" si="270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272"/>
        <v>597787.15299969655</v>
      </c>
      <c r="L5781" s="9" t="str">
        <f t="shared" si="271"/>
        <v>Virement Local</v>
      </c>
      <c r="P5781" s="1" t="str">
        <f t="array" ref="P5781">INDEX(T_Natures[Nature],MATCH(TRUE,ISNUMBER(FIND(T_Natures[Libellé],F5781)),0))</f>
        <v>Virement Local</v>
      </c>
    </row>
    <row r="5782" spans="2:16" x14ac:dyDescent="0.2">
      <c r="B5782" s="1">
        <f t="shared" si="270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272"/>
        <v>597877.15299969655</v>
      </c>
      <c r="L5782" s="9" t="str">
        <f t="shared" si="271"/>
        <v>Virement Local</v>
      </c>
      <c r="P5782" s="1" t="str">
        <f t="array" ref="P5782">INDEX(T_Natures[Nature],MATCH(TRUE,ISNUMBER(FIND(T_Natures[Libellé],F5782)),0))</f>
        <v>Virement Local</v>
      </c>
    </row>
    <row r="5783" spans="2:16" x14ac:dyDescent="0.2">
      <c r="B5783" s="1">
        <f t="shared" si="270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272"/>
        <v>597927.15299969655</v>
      </c>
      <c r="L5783" s="9" t="str">
        <f t="shared" si="271"/>
        <v>Virement Local</v>
      </c>
      <c r="P5783" s="1" t="str">
        <f t="array" ref="P5783">INDEX(T_Natures[Nature],MATCH(TRUE,ISNUMBER(FIND(T_Natures[Libellé],F5783)),0))</f>
        <v>Virement Local</v>
      </c>
    </row>
    <row r="5784" spans="2:16" x14ac:dyDescent="0.2">
      <c r="B5784" s="1">
        <f t="shared" si="270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272"/>
        <v>597977.15299969655</v>
      </c>
      <c r="L5784" s="9" t="str">
        <f t="shared" si="271"/>
        <v>Virement Local</v>
      </c>
      <c r="P5784" s="1" t="str">
        <f t="array" ref="P5784">INDEX(T_Natures[Nature],MATCH(TRUE,ISNUMBER(FIND(T_Natures[Libellé],F5784)),0))</f>
        <v>Virement Local</v>
      </c>
    </row>
    <row r="5785" spans="2:16" x14ac:dyDescent="0.2">
      <c r="B5785" s="1">
        <f t="shared" si="270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272"/>
        <v>598392.15299969655</v>
      </c>
      <c r="L5785" s="9" t="str">
        <f t="shared" si="271"/>
        <v>Virement Local</v>
      </c>
      <c r="P5785" s="1" t="str">
        <f t="array" ref="P5785">INDEX(T_Natures[Nature],MATCH(TRUE,ISNUMBER(FIND(T_Natures[Libellé],F5785)),0))</f>
        <v>Virement Local</v>
      </c>
    </row>
    <row r="5786" spans="2:16" x14ac:dyDescent="0.2">
      <c r="B5786" s="1">
        <f t="shared" si="270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272"/>
        <v>598442.15299969655</v>
      </c>
      <c r="L5786" s="9" t="str">
        <f t="shared" si="271"/>
        <v>Virement Local</v>
      </c>
      <c r="P5786" s="1" t="str">
        <f t="array" ref="P5786">INDEX(T_Natures[Nature],MATCH(TRUE,ISNUMBER(FIND(T_Natures[Libellé],F5786)),0))</f>
        <v>Virement Local</v>
      </c>
    </row>
    <row r="5787" spans="2:16" x14ac:dyDescent="0.2">
      <c r="B5787" s="1">
        <f t="shared" si="270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272"/>
        <v>598502.15299969655</v>
      </c>
      <c r="L5787" s="9" t="str">
        <f t="shared" si="271"/>
        <v>Virement Local</v>
      </c>
      <c r="P5787" s="1" t="str">
        <f t="array" ref="P5787">INDEX(T_Natures[Nature],MATCH(TRUE,ISNUMBER(FIND(T_Natures[Libellé],F5787)),0))</f>
        <v>Virement Local</v>
      </c>
    </row>
    <row r="5788" spans="2:16" x14ac:dyDescent="0.2">
      <c r="B5788" s="1">
        <f t="shared" si="270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272"/>
        <v>599502.15299969655</v>
      </c>
      <c r="L5788" s="9" t="str">
        <f t="shared" si="271"/>
        <v>Virement Local</v>
      </c>
      <c r="P5788" s="1" t="str">
        <f t="array" ref="P5788">INDEX(T_Natures[Nature],MATCH(TRUE,ISNUMBER(FIND(T_Natures[Libellé],F5788)),0))</f>
        <v>Virement Local</v>
      </c>
    </row>
    <row r="5789" spans="2:16" x14ac:dyDescent="0.2">
      <c r="B5789" s="1">
        <f t="shared" si="270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272"/>
        <v>599702.15299969655</v>
      </c>
      <c r="L5789" s="9" t="str">
        <f t="shared" si="271"/>
        <v>Virement Local</v>
      </c>
      <c r="P5789" s="1" t="str">
        <f t="array" ref="P5789">INDEX(T_Natures[Nature],MATCH(TRUE,ISNUMBER(FIND(T_Natures[Libellé],F5789)),0))</f>
        <v>Virement Local</v>
      </c>
    </row>
    <row r="5790" spans="2:16" x14ac:dyDescent="0.2">
      <c r="B5790" s="1">
        <f t="shared" si="270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272"/>
        <v>599802.15299969655</v>
      </c>
      <c r="L5790" s="9" t="str">
        <f t="shared" si="271"/>
        <v>Virement Local</v>
      </c>
      <c r="P5790" s="1" t="str">
        <f t="array" ref="P5790">INDEX(T_Natures[Nature],MATCH(TRUE,ISNUMBER(FIND(T_Natures[Libellé],F5790)),0))</f>
        <v>Virement Local</v>
      </c>
    </row>
    <row r="5791" spans="2:16" x14ac:dyDescent="0.2">
      <c r="B5791" s="1">
        <f t="shared" si="270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272"/>
        <v>599822.15299969655</v>
      </c>
      <c r="L5791" s="9" t="str">
        <f t="shared" si="271"/>
        <v>Virement Local</v>
      </c>
      <c r="P5791" s="1" t="str">
        <f t="array" ref="P5791">INDEX(T_Natures[Nature],MATCH(TRUE,ISNUMBER(FIND(T_Natures[Libellé],F5791)),0))</f>
        <v>Virement Local</v>
      </c>
    </row>
    <row r="5792" spans="2:16" x14ac:dyDescent="0.2">
      <c r="B5792" s="1">
        <f t="shared" si="270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272"/>
        <v>599872.15299969655</v>
      </c>
      <c r="L5792" s="9" t="str">
        <f t="shared" si="271"/>
        <v>Virement Local</v>
      </c>
      <c r="P5792" s="1" t="str">
        <f t="array" ref="P5792">INDEX(T_Natures[Nature],MATCH(TRUE,ISNUMBER(FIND(T_Natures[Libellé],F5792)),0))</f>
        <v>Virement Local</v>
      </c>
    </row>
    <row r="5793" spans="2:16" x14ac:dyDescent="0.2">
      <c r="B5793" s="1">
        <f t="shared" si="270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272"/>
        <v>600022.15299969655</v>
      </c>
      <c r="L5793" s="9" t="str">
        <f t="shared" si="271"/>
        <v>Virement Local</v>
      </c>
      <c r="P5793" s="1" t="str">
        <f t="array" ref="P5793">INDEX(T_Natures[Nature],MATCH(TRUE,ISNUMBER(FIND(T_Natures[Libellé],F5793)),0))</f>
        <v>Virement Local</v>
      </c>
    </row>
    <row r="5794" spans="2:16" x14ac:dyDescent="0.2">
      <c r="B5794" s="1">
        <f t="shared" si="270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272"/>
        <v>600037.15299969655</v>
      </c>
      <c r="L5794" s="9" t="str">
        <f t="shared" si="271"/>
        <v>Virement Local</v>
      </c>
      <c r="P5794" s="1" t="str">
        <f t="array" ref="P5794">INDEX(T_Natures[Nature],MATCH(TRUE,ISNUMBER(FIND(T_Natures[Libellé],F5794)),0))</f>
        <v>Virement Local</v>
      </c>
    </row>
    <row r="5795" spans="2:16" x14ac:dyDescent="0.2">
      <c r="B5795" s="1">
        <f t="shared" si="270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272"/>
        <v>600034.17799969658</v>
      </c>
      <c r="L5795" s="9" t="str">
        <f t="shared" si="271"/>
        <v>Abonnement UIB</v>
      </c>
      <c r="P5795" s="1" t="str">
        <f t="array" ref="P5795">INDEX(T_Natures[Nature],MATCH(TRUE,ISNUMBER(FIND(T_Natures[Libellé],F5795)),0))</f>
        <v>Abonnement UIB</v>
      </c>
    </row>
    <row r="5796" spans="2:16" x14ac:dyDescent="0.2">
      <c r="B5796" s="1">
        <f t="shared" si="270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272"/>
        <v>599942.24799969653</v>
      </c>
      <c r="L5796" s="9" t="str">
        <f t="shared" si="271"/>
        <v>Frais/Rapatriement</v>
      </c>
      <c r="P5796" s="1" t="str">
        <f t="array" ref="P5796">INDEX(T_Natures[Nature],MATCH(TRUE,ISNUMBER(FIND(T_Natures[Libellé],F5796)),0))</f>
        <v>Frais/Rapatriement</v>
      </c>
    </row>
    <row r="5797" spans="2:16" x14ac:dyDescent="0.2">
      <c r="B5797" s="1">
        <f t="shared" si="270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272"/>
        <v>599941.94999969658</v>
      </c>
      <c r="L5797" s="9" t="str">
        <f t="shared" si="271"/>
        <v>Commission/Vir</v>
      </c>
      <c r="P5797" s="1" t="str">
        <f t="array" ref="P5797">INDEX(T_Natures[Nature],MATCH(TRUE,ISNUMBER(FIND(T_Natures[Libellé],F5797)),0))</f>
        <v>Commission/Vir</v>
      </c>
    </row>
    <row r="5798" spans="2:16" x14ac:dyDescent="0.2">
      <c r="B5798" s="1">
        <f t="shared" si="270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272"/>
        <v>599941.65199969662</v>
      </c>
      <c r="L5798" s="9" t="str">
        <f t="shared" si="271"/>
        <v>Commission/Vir</v>
      </c>
      <c r="P5798" s="1" t="str">
        <f t="array" ref="P5798">INDEX(T_Natures[Nature],MATCH(TRUE,ISNUMBER(FIND(T_Natures[Libellé],F5798)),0))</f>
        <v>Commission/Vir</v>
      </c>
    </row>
    <row r="5799" spans="2:16" x14ac:dyDescent="0.2">
      <c r="B5799" s="1">
        <f t="shared" si="270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272"/>
        <v>599941.35399969667</v>
      </c>
      <c r="L5799" s="9" t="str">
        <f t="shared" si="271"/>
        <v>Commission/Vir</v>
      </c>
      <c r="P5799" s="1" t="str">
        <f t="array" ref="P5799">INDEX(T_Natures[Nature],MATCH(TRUE,ISNUMBER(FIND(T_Natures[Libellé],F5799)),0))</f>
        <v>Commission/Vir</v>
      </c>
    </row>
    <row r="5800" spans="2:16" x14ac:dyDescent="0.2">
      <c r="B5800" s="1">
        <f t="shared" si="270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272"/>
        <v>599941.05599969672</v>
      </c>
      <c r="L5800" s="9" t="str">
        <f t="shared" si="271"/>
        <v>Commission/Vir</v>
      </c>
      <c r="P5800" s="1" t="str">
        <f t="array" ref="P5800">INDEX(T_Natures[Nature],MATCH(TRUE,ISNUMBER(FIND(T_Natures[Libellé],F5800)),0))</f>
        <v>Commission/Vir</v>
      </c>
    </row>
    <row r="5801" spans="2:16" x14ac:dyDescent="0.2">
      <c r="B5801" s="1">
        <f t="shared" si="270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272"/>
        <v>599940.75799969677</v>
      </c>
      <c r="L5801" s="9" t="str">
        <f t="shared" si="271"/>
        <v>Commission/Vir</v>
      </c>
      <c r="P5801" s="1" t="str">
        <f t="array" ref="P5801">INDEX(T_Natures[Nature],MATCH(TRUE,ISNUMBER(FIND(T_Natures[Libellé],F5801)),0))</f>
        <v>Commission/Vir</v>
      </c>
    </row>
    <row r="5802" spans="2:16" x14ac:dyDescent="0.2">
      <c r="B5802" s="1">
        <f t="shared" si="270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272"/>
        <v>599940.45999969682</v>
      </c>
      <c r="L5802" s="9" t="str">
        <f t="shared" si="271"/>
        <v>Commission/Vir</v>
      </c>
      <c r="P5802" s="1" t="str">
        <f t="array" ref="P5802">INDEX(T_Natures[Nature],MATCH(TRUE,ISNUMBER(FIND(T_Natures[Libellé],F5802)),0))</f>
        <v>Commission/Vir</v>
      </c>
    </row>
    <row r="5803" spans="2:16" x14ac:dyDescent="0.2">
      <c r="B5803" s="1">
        <f t="shared" si="270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272"/>
        <v>599940.16199969687</v>
      </c>
      <c r="L5803" s="9" t="str">
        <f t="shared" si="271"/>
        <v>Commission/Vir</v>
      </c>
      <c r="P5803" s="1" t="str">
        <f t="array" ref="P5803">INDEX(T_Natures[Nature],MATCH(TRUE,ISNUMBER(FIND(T_Natures[Libellé],F5803)),0))</f>
        <v>Commission/Vir</v>
      </c>
    </row>
    <row r="5804" spans="2:16" x14ac:dyDescent="0.2">
      <c r="B5804" s="1">
        <f t="shared" si="270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272"/>
        <v>599939.86399969691</v>
      </c>
      <c r="L5804" s="9" t="str">
        <f t="shared" si="271"/>
        <v>Commission/Vir</v>
      </c>
      <c r="P5804" s="1" t="str">
        <f t="array" ref="P5804">INDEX(T_Natures[Nature],MATCH(TRUE,ISNUMBER(FIND(T_Natures[Libellé],F5804)),0))</f>
        <v>Commission/Vir</v>
      </c>
    </row>
    <row r="5805" spans="2:16" x14ac:dyDescent="0.2">
      <c r="B5805" s="1">
        <f t="shared" si="270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272"/>
        <v>599939.56599969696</v>
      </c>
      <c r="L5805" s="9" t="str">
        <f t="shared" si="271"/>
        <v>Commission/Vir</v>
      </c>
      <c r="P5805" s="1" t="str">
        <f t="array" ref="P5805">INDEX(T_Natures[Nature],MATCH(TRUE,ISNUMBER(FIND(T_Natures[Libellé],F5805)),0))</f>
        <v>Commission/Vir</v>
      </c>
    </row>
    <row r="5806" spans="2:16" x14ac:dyDescent="0.2">
      <c r="B5806" s="1">
        <f t="shared" si="270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272"/>
        <v>599939.26799969701</v>
      </c>
      <c r="L5806" s="9" t="str">
        <f t="shared" si="271"/>
        <v>Commission/Vir</v>
      </c>
      <c r="P5806" s="1" t="str">
        <f t="array" ref="P5806">INDEX(T_Natures[Nature],MATCH(TRUE,ISNUMBER(FIND(T_Natures[Libellé],F5806)),0))</f>
        <v>Commission/Vir</v>
      </c>
    </row>
    <row r="5807" spans="2:16" x14ac:dyDescent="0.2">
      <c r="B5807" s="1">
        <f t="shared" si="270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272"/>
        <v>599938.96999969706</v>
      </c>
      <c r="L5807" s="9" t="str">
        <f t="shared" si="271"/>
        <v>Commission/Vir</v>
      </c>
      <c r="P5807" s="1" t="str">
        <f t="array" ref="P5807">INDEX(T_Natures[Nature],MATCH(TRUE,ISNUMBER(FIND(T_Natures[Libellé],F5807)),0))</f>
        <v>Commission/Vir</v>
      </c>
    </row>
    <row r="5808" spans="2:16" x14ac:dyDescent="0.2">
      <c r="B5808" s="1">
        <f t="shared" si="270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272"/>
        <v>599938.67199969711</v>
      </c>
      <c r="L5808" s="9" t="str">
        <f t="shared" si="271"/>
        <v>Commission/Vir</v>
      </c>
      <c r="P5808" s="1" t="str">
        <f t="array" ref="P5808">INDEX(T_Natures[Nature],MATCH(TRUE,ISNUMBER(FIND(T_Natures[Libellé],F5808)),0))</f>
        <v>Commission/Vir</v>
      </c>
    </row>
    <row r="5809" spans="2:16" x14ac:dyDescent="0.2">
      <c r="B5809" s="1">
        <f t="shared" si="270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272"/>
        <v>599938.37399969716</v>
      </c>
      <c r="L5809" s="9" t="str">
        <f t="shared" si="271"/>
        <v>Commission/Vir</v>
      </c>
      <c r="P5809" s="1" t="str">
        <f t="array" ref="P5809">INDEX(T_Natures[Nature],MATCH(TRUE,ISNUMBER(FIND(T_Natures[Libellé],F5809)),0))</f>
        <v>Commission/Vir</v>
      </c>
    </row>
    <row r="5810" spans="2:16" x14ac:dyDescent="0.2">
      <c r="B5810" s="1">
        <f t="shared" si="270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272"/>
        <v>599938.0759996972</v>
      </c>
      <c r="L5810" s="9" t="str">
        <f t="shared" si="271"/>
        <v>Commission/Vir</v>
      </c>
      <c r="P5810" s="1" t="str">
        <f t="array" ref="P5810">INDEX(T_Natures[Nature],MATCH(TRUE,ISNUMBER(FIND(T_Natures[Libellé],F5810)),0))</f>
        <v>Commission/Vir</v>
      </c>
    </row>
    <row r="5811" spans="2:16" x14ac:dyDescent="0.2">
      <c r="B5811" s="1">
        <f t="shared" si="270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272"/>
        <v>599937.77799969725</v>
      </c>
      <c r="L5811" s="9" t="str">
        <f t="shared" si="271"/>
        <v>Commission/Vir</v>
      </c>
      <c r="P5811" s="1" t="str">
        <f t="array" ref="P5811">INDEX(T_Natures[Nature],MATCH(TRUE,ISNUMBER(FIND(T_Natures[Libellé],F5811)),0))</f>
        <v>Commission/Vir</v>
      </c>
    </row>
    <row r="5812" spans="2:16" x14ac:dyDescent="0.2">
      <c r="B5812" s="1">
        <f t="shared" si="270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272"/>
        <v>599937.4799996973</v>
      </c>
      <c r="L5812" s="9" t="str">
        <f t="shared" si="271"/>
        <v>Commission/Vir</v>
      </c>
      <c r="P5812" s="1" t="str">
        <f t="array" ref="P5812">INDEX(T_Natures[Nature],MATCH(TRUE,ISNUMBER(FIND(T_Natures[Libellé],F5812)),0))</f>
        <v>Commission/Vir</v>
      </c>
    </row>
    <row r="5813" spans="2:16" x14ac:dyDescent="0.2">
      <c r="B5813" s="1">
        <f t="shared" si="270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272"/>
        <v>599937.18199969735</v>
      </c>
      <c r="L5813" s="9" t="str">
        <f t="shared" si="271"/>
        <v>Commission/Vir</v>
      </c>
      <c r="P5813" s="1" t="str">
        <f t="array" ref="P5813">INDEX(T_Natures[Nature],MATCH(TRUE,ISNUMBER(FIND(T_Natures[Libellé],F5813)),0))</f>
        <v>Commission/Vir</v>
      </c>
    </row>
    <row r="5814" spans="2:16" x14ac:dyDescent="0.2">
      <c r="B5814" s="1">
        <f t="shared" si="270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272"/>
        <v>599936.8839996974</v>
      </c>
      <c r="L5814" s="9" t="str">
        <f t="shared" si="271"/>
        <v>Commission/Vir</v>
      </c>
      <c r="P5814" s="1" t="str">
        <f t="array" ref="P5814">INDEX(T_Natures[Nature],MATCH(TRUE,ISNUMBER(FIND(T_Natures[Libellé],F5814)),0))</f>
        <v>Commission/Vir</v>
      </c>
    </row>
    <row r="5815" spans="2:16" x14ac:dyDescent="0.2">
      <c r="B5815" s="1">
        <f t="shared" si="270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272"/>
        <v>599936.58599969745</v>
      </c>
      <c r="L5815" s="9" t="str">
        <f t="shared" si="271"/>
        <v>Commission/Vir</v>
      </c>
      <c r="P5815" s="1" t="str">
        <f t="array" ref="P5815">INDEX(T_Natures[Nature],MATCH(TRUE,ISNUMBER(FIND(T_Natures[Libellé],F5815)),0))</f>
        <v>Commission/Vir</v>
      </c>
    </row>
    <row r="5816" spans="2:16" x14ac:dyDescent="0.2">
      <c r="B5816" s="1">
        <f t="shared" si="270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272"/>
        <v>599936.2879996975</v>
      </c>
      <c r="L5816" s="9" t="str">
        <f t="shared" si="271"/>
        <v>Commission/Vir</v>
      </c>
      <c r="P5816" s="1" t="str">
        <f t="array" ref="P5816">INDEX(T_Natures[Nature],MATCH(TRUE,ISNUMBER(FIND(T_Natures[Libellé],F5816)),0))</f>
        <v>Commission/Vir</v>
      </c>
    </row>
    <row r="5817" spans="2:16" x14ac:dyDescent="0.2">
      <c r="B5817" s="1">
        <f t="shared" si="270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272"/>
        <v>599935.98999969754</v>
      </c>
      <c r="L5817" s="9" t="str">
        <f t="shared" si="271"/>
        <v>Commission/Vir</v>
      </c>
      <c r="P5817" s="1" t="str">
        <f t="array" ref="P5817">INDEX(T_Natures[Nature],MATCH(TRUE,ISNUMBER(FIND(T_Natures[Libellé],F5817)),0))</f>
        <v>Commission/Vir</v>
      </c>
    </row>
    <row r="5818" spans="2:16" x14ac:dyDescent="0.2">
      <c r="B5818" s="1">
        <f t="shared" si="270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272"/>
        <v>599935.69199969759</v>
      </c>
      <c r="L5818" s="9" t="str">
        <f t="shared" si="271"/>
        <v>Commission/Vir</v>
      </c>
      <c r="P5818" s="1" t="str">
        <f t="array" ref="P5818">INDEX(T_Natures[Nature],MATCH(TRUE,ISNUMBER(FIND(T_Natures[Libellé],F5818)),0))</f>
        <v>Commission/Vir</v>
      </c>
    </row>
    <row r="5819" spans="2:16" x14ac:dyDescent="0.2">
      <c r="B5819" s="1">
        <f t="shared" si="270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272"/>
        <v>599935.39399969764</v>
      </c>
      <c r="L5819" s="9" t="str">
        <f t="shared" si="271"/>
        <v>Commission/Vir</v>
      </c>
      <c r="P5819" s="1" t="str">
        <f t="array" ref="P5819">INDEX(T_Natures[Nature],MATCH(TRUE,ISNUMBER(FIND(T_Natures[Libellé],F5819)),0))</f>
        <v>Commission/Vir</v>
      </c>
    </row>
    <row r="5820" spans="2:16" x14ac:dyDescent="0.2">
      <c r="B5820" s="1">
        <f t="shared" si="270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272"/>
        <v>599935.09599969769</v>
      </c>
      <c r="L5820" s="9" t="str">
        <f t="shared" si="271"/>
        <v>Commission/Vir</v>
      </c>
      <c r="P5820" s="1" t="str">
        <f t="array" ref="P5820">INDEX(T_Natures[Nature],MATCH(TRUE,ISNUMBER(FIND(T_Natures[Libellé],F5820)),0))</f>
        <v>Commission/Vir</v>
      </c>
    </row>
    <row r="5821" spans="2:16" x14ac:dyDescent="0.2">
      <c r="B5821" s="1">
        <f t="shared" si="270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272"/>
        <v>599934.79799969774</v>
      </c>
      <c r="L5821" s="9" t="str">
        <f t="shared" si="271"/>
        <v>Commission/Vir</v>
      </c>
      <c r="P5821" s="1" t="str">
        <f t="array" ref="P5821">INDEX(T_Natures[Nature],MATCH(TRUE,ISNUMBER(FIND(T_Natures[Libellé],F5821)),0))</f>
        <v>Commission/Vir</v>
      </c>
    </row>
    <row r="5822" spans="2:16" x14ac:dyDescent="0.2">
      <c r="B5822" s="1">
        <f t="shared" si="270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272"/>
        <v>599934.49999969779</v>
      </c>
      <c r="L5822" s="9" t="str">
        <f t="shared" si="271"/>
        <v>Commission/Vir</v>
      </c>
      <c r="P5822" s="1" t="str">
        <f t="array" ref="P5822">INDEX(T_Natures[Nature],MATCH(TRUE,ISNUMBER(FIND(T_Natures[Libellé],F5822)),0))</f>
        <v>Commission/Vir</v>
      </c>
    </row>
    <row r="5823" spans="2:16" x14ac:dyDescent="0.2">
      <c r="B5823" s="1">
        <f t="shared" si="270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272"/>
        <v>599934.20199969783</v>
      </c>
      <c r="L5823" s="9" t="str">
        <f t="shared" si="271"/>
        <v>Commission/Vir</v>
      </c>
      <c r="P5823" s="1" t="str">
        <f t="array" ref="P5823">INDEX(T_Natures[Nature],MATCH(TRUE,ISNUMBER(FIND(T_Natures[Libellé],F5823)),0))</f>
        <v>Commission/Vir</v>
      </c>
    </row>
    <row r="5824" spans="2:16" x14ac:dyDescent="0.2">
      <c r="B5824" s="1">
        <f t="shared" si="270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272"/>
        <v>600084.20199969783</v>
      </c>
      <c r="L5824" s="9" t="str">
        <f t="shared" si="271"/>
        <v>Virement Local</v>
      </c>
      <c r="P5824" s="1" t="str">
        <f t="array" ref="P5824">INDEX(T_Natures[Nature],MATCH(TRUE,ISNUMBER(FIND(T_Natures[Libellé],F5824)),0))</f>
        <v>Virement Local</v>
      </c>
    </row>
    <row r="5825" spans="2:16" x14ac:dyDescent="0.2">
      <c r="B5825" s="1">
        <f t="shared" si="270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272"/>
        <v>600134.20199969783</v>
      </c>
      <c r="L5825" s="9" t="str">
        <f t="shared" si="271"/>
        <v>Virement Local</v>
      </c>
      <c r="P5825" s="1" t="str">
        <f t="array" ref="P5825">INDEX(T_Natures[Nature],MATCH(TRUE,ISNUMBER(FIND(T_Natures[Libellé],F5825)),0))</f>
        <v>Virement Local</v>
      </c>
    </row>
    <row r="5826" spans="2:16" x14ac:dyDescent="0.2">
      <c r="B5826" s="1">
        <f t="shared" si="270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272"/>
        <v>601134.20199969783</v>
      </c>
      <c r="L5826" s="9" t="str">
        <f t="shared" si="271"/>
        <v>Virement Local</v>
      </c>
      <c r="P5826" s="1" t="str">
        <f t="array" ref="P5826">INDEX(T_Natures[Nature],MATCH(TRUE,ISNUMBER(FIND(T_Natures[Libellé],F5826)),0))</f>
        <v>Virement Local</v>
      </c>
    </row>
    <row r="5827" spans="2:16" x14ac:dyDescent="0.2">
      <c r="B5827" s="1">
        <f t="shared" si="270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272"/>
        <v>601234.20199969783</v>
      </c>
      <c r="L5827" s="9" t="str">
        <f t="shared" si="271"/>
        <v>Virement Local</v>
      </c>
      <c r="P5827" s="1" t="str">
        <f t="array" ref="P5827">INDEX(T_Natures[Nature],MATCH(TRUE,ISNUMBER(FIND(T_Natures[Libellé],F5827)),0))</f>
        <v>Virement Local</v>
      </c>
    </row>
    <row r="5828" spans="2:16" x14ac:dyDescent="0.2">
      <c r="B5828" s="1">
        <f t="shared" si="270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272"/>
        <v>601274.20199969783</v>
      </c>
      <c r="L5828" s="9" t="str">
        <f t="shared" si="271"/>
        <v>Virement Local</v>
      </c>
      <c r="P5828" s="1" t="str">
        <f t="array" ref="P5828">INDEX(T_Natures[Nature],MATCH(TRUE,ISNUMBER(FIND(T_Natures[Libellé],F5828)),0))</f>
        <v>Virement Local</v>
      </c>
    </row>
    <row r="5829" spans="2:16" x14ac:dyDescent="0.2">
      <c r="B5829" s="1">
        <f t="shared" ref="B5829:B5892" si="273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272"/>
        <v>601294.20199969783</v>
      </c>
      <c r="L5829" s="9" t="str">
        <f t="shared" ref="L5829:L5892" si="274">IF(ISNUMBER(FIND(LEFT($R$4,$S$4),F5829))=TRUE,$T$4,IF(ISNUMBER(FIND(LEFT($R$5,$S$5),F5829))=TRUE,$T$5,IF(ISNUMBER(FIND(LEFT($R$6,$S$6),F5829))=TRUE,$T$6,IF(ISNUMBER(FIND(LEFT($R$7,$S$7),F5829))=TRUE,$T$7,IF(ISNUMBER(FIND(LEFT($R$8,$S$8),F5829))=TRUE,$T$8,IF(ISNUMBER(FIND(LEFT($R$9,$S$9),F5829))=TRUE,$T$9,IF(ISNUMBER(FIND(LEFT($R$10,$S$10),F5829))=TRUE,$T$10,IF(ISNUMBER(FIND(LEFT($R$11,$S$11),F5829))=TRUE,$T$11,IF(ISNUMBER(FIND(LEFT($R$12,$S$12),F5829))=TRUE,$T$12,IF(ISNUMBER(FIND(LEFT($R$13,$S$13),F5829))=TRUE,$T$13,IF(ISNUMBER(FIND(LEFT($R$14,$S$14),F5829))=TRUE,$T$14,IF(ISNUMBER(FIND(LEFT($R$15,$S$15),F5829))=TRUE,$T$15,IF(ISNUMBER(FIND(LEFT($R$16,$S$16),F5829))=TRUE,$T$16,IF(ISNUMBER(FIND(LEFT($R$17,$S$17),F5829))=TRUE,$T$17,IF(ISNUMBER(FIND(LEFT($R$18,$S$18),F5829))=TRUE,$T$18,IF(ISNUMBER(FIND(LEFT($R$19,$S$19),F5829))=TRUE,$T$19,IF(ISNUMBER(FIND(LEFT($R$20,$S$20),F5829))=TRUE,$T$20,IF(ISNUMBER(FIND(LEFT($R$21,$S$21),F5829))=TRUE,$T$21,IF(ISNUMBER(FIND(LEFT($R$24,$S$24),F5829))=TRUE,$T$24,IF(ISNUMBER(FIND(LEFT($R$25,$S$25),F5829))=TRUE,$T$25,IF(ISNUMBER(FIND(LEFT($R$26,$S$26),F5829))=TRUE,$T$26,IF(ISNUMBER(FIND(LEFT($R$27,$S$27),F5829))=TRUE,$T$27,IF(ISNUMBER(FIND(LEFT($R$28,$S$28),F5829))=TRUE,$T$28,IF(ISNUMBER(FIND(LEFT($R$22,$S$22),F5829))=TRUE,$T$22,IF(ISNUMBER(FIND(LEFT($R$23,$S$23),F5829))=TRUE,$T$23,IF(ISNUMBER(FIND(LEFT($R$29,$S$29),F5829))=TRUE,$T$29))))))))))))))))))))))))))</f>
        <v>Virement Local</v>
      </c>
      <c r="P5829" s="1" t="str">
        <f t="array" ref="P5829">INDEX(T_Natures[Nature],MATCH(TRUE,ISNUMBER(FIND(T_Natures[Libellé],F5829)),0))</f>
        <v>Virement Local</v>
      </c>
    </row>
    <row r="5830" spans="2:16" x14ac:dyDescent="0.2">
      <c r="B5830" s="1">
        <f t="shared" si="273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275">K5829+J5830-I5830</f>
        <v>601314.20199969783</v>
      </c>
      <c r="L5830" s="9" t="str">
        <f t="shared" si="274"/>
        <v>Virement Local</v>
      </c>
      <c r="P5830" s="1" t="str">
        <f t="array" ref="P5830">INDEX(T_Natures[Nature],MATCH(TRUE,ISNUMBER(FIND(T_Natures[Libellé],F5830)),0))</f>
        <v>Virement Local</v>
      </c>
    </row>
    <row r="5831" spans="2:16" x14ac:dyDescent="0.2">
      <c r="B5831" s="1">
        <f t="shared" si="273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275"/>
        <v>601384.20199969783</v>
      </c>
      <c r="L5831" s="9" t="str">
        <f t="shared" si="274"/>
        <v>Virement Local</v>
      </c>
      <c r="P5831" s="1" t="str">
        <f t="array" ref="P5831">INDEX(T_Natures[Nature],MATCH(TRUE,ISNUMBER(FIND(T_Natures[Libellé],F5831)),0))</f>
        <v>Virement Local</v>
      </c>
    </row>
    <row r="5832" spans="2:16" x14ac:dyDescent="0.2">
      <c r="B5832" s="1">
        <f t="shared" si="273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275"/>
        <v>601484.20199969783</v>
      </c>
      <c r="L5832" s="9" t="str">
        <f t="shared" si="274"/>
        <v>Virement Local</v>
      </c>
      <c r="P5832" s="1" t="str">
        <f t="array" ref="P5832">INDEX(T_Natures[Nature],MATCH(TRUE,ISNUMBER(FIND(T_Natures[Libellé],F5832)),0))</f>
        <v>Virement Local</v>
      </c>
    </row>
    <row r="5833" spans="2:16" x14ac:dyDescent="0.2">
      <c r="B5833" s="1">
        <f t="shared" si="273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275"/>
        <v>601514.20199969783</v>
      </c>
      <c r="L5833" s="9" t="str">
        <f t="shared" si="274"/>
        <v>Virement Local</v>
      </c>
      <c r="P5833" s="1" t="str">
        <f t="array" ref="P5833">INDEX(T_Natures[Nature],MATCH(TRUE,ISNUMBER(FIND(T_Natures[Libellé],F5833)),0))</f>
        <v>Virement Local</v>
      </c>
    </row>
    <row r="5834" spans="2:16" x14ac:dyDescent="0.2">
      <c r="B5834" s="1">
        <f t="shared" si="273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275"/>
        <v>601614.20199969783</v>
      </c>
      <c r="L5834" s="9" t="str">
        <f t="shared" si="274"/>
        <v>Virement Local</v>
      </c>
      <c r="P5834" s="1" t="str">
        <f t="array" ref="P5834">INDEX(T_Natures[Nature],MATCH(TRUE,ISNUMBER(FIND(T_Natures[Libellé],F5834)),0))</f>
        <v>Virement Local</v>
      </c>
    </row>
    <row r="5835" spans="2:16" x14ac:dyDescent="0.2">
      <c r="B5835" s="1">
        <f t="shared" si="273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275"/>
        <v>601654.20199969783</v>
      </c>
      <c r="L5835" s="9" t="str">
        <f t="shared" si="274"/>
        <v>Virement Local</v>
      </c>
      <c r="P5835" s="1" t="str">
        <f t="array" ref="P5835">INDEX(T_Natures[Nature],MATCH(TRUE,ISNUMBER(FIND(T_Natures[Libellé],F5835)),0))</f>
        <v>Virement Local</v>
      </c>
    </row>
    <row r="5836" spans="2:16" x14ac:dyDescent="0.2">
      <c r="B5836" s="1">
        <f t="shared" si="273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275"/>
        <v>601754.20199969783</v>
      </c>
      <c r="L5836" s="9" t="str">
        <f t="shared" si="274"/>
        <v>Virement Local</v>
      </c>
      <c r="P5836" s="1" t="str">
        <f t="array" ref="P5836">INDEX(T_Natures[Nature],MATCH(TRUE,ISNUMBER(FIND(T_Natures[Libellé],F5836)),0))</f>
        <v>Virement Local</v>
      </c>
    </row>
    <row r="5837" spans="2:16" x14ac:dyDescent="0.2">
      <c r="B5837" s="1">
        <f t="shared" si="273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275"/>
        <v>601954.20199969783</v>
      </c>
      <c r="L5837" s="9" t="str">
        <f t="shared" si="274"/>
        <v>Virement Local</v>
      </c>
      <c r="P5837" s="1" t="str">
        <f t="array" ref="P5837">INDEX(T_Natures[Nature],MATCH(TRUE,ISNUMBER(FIND(T_Natures[Libellé],F5837)),0))</f>
        <v>Virement Local</v>
      </c>
    </row>
    <row r="5838" spans="2:16" x14ac:dyDescent="0.2">
      <c r="B5838" s="1">
        <f t="shared" si="273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275"/>
        <v>601984.20199969783</v>
      </c>
      <c r="L5838" s="9" t="str">
        <f t="shared" si="274"/>
        <v>Virement Local</v>
      </c>
      <c r="P5838" s="1" t="str">
        <f t="array" ref="P5838">INDEX(T_Natures[Nature],MATCH(TRUE,ISNUMBER(FIND(T_Natures[Libellé],F5838)),0))</f>
        <v>Virement Local</v>
      </c>
    </row>
    <row r="5839" spans="2:16" x14ac:dyDescent="0.2">
      <c r="B5839" s="1">
        <f t="shared" si="273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275"/>
        <v>602084.20199969783</v>
      </c>
      <c r="L5839" s="9" t="str">
        <f t="shared" si="274"/>
        <v>Virement Local</v>
      </c>
      <c r="P5839" s="1" t="str">
        <f t="array" ref="P5839">INDEX(T_Natures[Nature],MATCH(TRUE,ISNUMBER(FIND(T_Natures[Libellé],F5839)),0))</f>
        <v>Virement Local</v>
      </c>
    </row>
    <row r="5840" spans="2:16" x14ac:dyDescent="0.2">
      <c r="B5840" s="1">
        <f t="shared" si="273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275"/>
        <v>602169.59399969783</v>
      </c>
      <c r="L5840" s="9" t="str">
        <f t="shared" si="274"/>
        <v>Virement Local</v>
      </c>
      <c r="P5840" s="1" t="str">
        <f t="array" ref="P5840">INDEX(T_Natures[Nature],MATCH(TRUE,ISNUMBER(FIND(T_Natures[Libellé],F5840)),0))</f>
        <v>Virement Local</v>
      </c>
    </row>
    <row r="5841" spans="2:16" x14ac:dyDescent="0.2">
      <c r="B5841" s="1">
        <f t="shared" si="273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275"/>
        <v>602169.30799969786</v>
      </c>
      <c r="L5841" s="9" t="str">
        <f t="shared" si="274"/>
        <v>Commission/Encaissement</v>
      </c>
      <c r="P5841" s="1" t="str">
        <f t="array" ref="P5841">INDEX(T_Natures[Nature],MATCH(TRUE,ISNUMBER(FIND(T_Natures[Libellé],F5841)),0))</f>
        <v>Commission/Encaissement</v>
      </c>
    </row>
    <row r="5842" spans="2:16" x14ac:dyDescent="0.2">
      <c r="B5842" s="1">
        <f t="shared" si="273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275"/>
        <v>602169.00999969791</v>
      </c>
      <c r="L5842" s="9" t="str">
        <f t="shared" si="274"/>
        <v>Commission/Vir</v>
      </c>
      <c r="P5842" s="1" t="str">
        <f t="array" ref="P5842">INDEX(T_Natures[Nature],MATCH(TRUE,ISNUMBER(FIND(T_Natures[Libellé],F5842)),0))</f>
        <v>Commission/Vir</v>
      </c>
    </row>
    <row r="5843" spans="2:16" x14ac:dyDescent="0.2">
      <c r="B5843" s="1">
        <f t="shared" si="273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275"/>
        <v>602168.71199969796</v>
      </c>
      <c r="L5843" s="9" t="str">
        <f t="shared" si="274"/>
        <v>Commission/Vir</v>
      </c>
      <c r="P5843" s="1" t="str">
        <f t="array" ref="P5843">INDEX(T_Natures[Nature],MATCH(TRUE,ISNUMBER(FIND(T_Natures[Libellé],F5843)),0))</f>
        <v>Commission/Vir</v>
      </c>
    </row>
    <row r="5844" spans="2:16" x14ac:dyDescent="0.2">
      <c r="B5844" s="1">
        <f t="shared" si="273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275"/>
        <v>602168.41399969801</v>
      </c>
      <c r="L5844" s="9" t="str">
        <f t="shared" si="274"/>
        <v>Commission/Vir</v>
      </c>
      <c r="P5844" s="1" t="str">
        <f t="array" ref="P5844">INDEX(T_Natures[Nature],MATCH(TRUE,ISNUMBER(FIND(T_Natures[Libellé],F5844)),0))</f>
        <v>Commission/Vir</v>
      </c>
    </row>
    <row r="5845" spans="2:16" x14ac:dyDescent="0.2">
      <c r="B5845" s="1">
        <f t="shared" si="273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275"/>
        <v>602168.11599969806</v>
      </c>
      <c r="L5845" s="9" t="str">
        <f t="shared" si="274"/>
        <v>Commission/Vir</v>
      </c>
      <c r="P5845" s="1" t="str">
        <f t="array" ref="P5845">INDEX(T_Natures[Nature],MATCH(TRUE,ISNUMBER(FIND(T_Natures[Libellé],F5845)),0))</f>
        <v>Commission/Vir</v>
      </c>
    </row>
    <row r="5846" spans="2:16" x14ac:dyDescent="0.2">
      <c r="B5846" s="1">
        <f t="shared" si="273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275"/>
        <v>602167.81799969811</v>
      </c>
      <c r="L5846" s="9" t="str">
        <f t="shared" si="274"/>
        <v>Commission/Vir</v>
      </c>
      <c r="P5846" s="1" t="str">
        <f t="array" ref="P5846">INDEX(T_Natures[Nature],MATCH(TRUE,ISNUMBER(FIND(T_Natures[Libellé],F5846)),0))</f>
        <v>Commission/Vir</v>
      </c>
    </row>
    <row r="5847" spans="2:16" x14ac:dyDescent="0.2">
      <c r="B5847" s="1">
        <f t="shared" si="273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275"/>
        <v>602167.51999969815</v>
      </c>
      <c r="L5847" s="9" t="str">
        <f t="shared" si="274"/>
        <v>Commission/Vir</v>
      </c>
      <c r="P5847" s="1" t="str">
        <f t="array" ref="P5847">INDEX(T_Natures[Nature],MATCH(TRUE,ISNUMBER(FIND(T_Natures[Libellé],F5847)),0))</f>
        <v>Commission/Vir</v>
      </c>
    </row>
    <row r="5848" spans="2:16" x14ac:dyDescent="0.2">
      <c r="B5848" s="1">
        <f t="shared" si="273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275"/>
        <v>602167.2219996982</v>
      </c>
      <c r="L5848" s="9" t="str">
        <f t="shared" si="274"/>
        <v>Commission/Vir</v>
      </c>
      <c r="P5848" s="1" t="str">
        <f t="array" ref="P5848">INDEX(T_Natures[Nature],MATCH(TRUE,ISNUMBER(FIND(T_Natures[Libellé],F5848)),0))</f>
        <v>Commission/Vir</v>
      </c>
    </row>
    <row r="5849" spans="2:16" x14ac:dyDescent="0.2">
      <c r="B5849" s="1">
        <f t="shared" si="273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275"/>
        <v>602166.92399969825</v>
      </c>
      <c r="L5849" s="9" t="str">
        <f t="shared" si="274"/>
        <v>Commission/Vir</v>
      </c>
      <c r="P5849" s="1" t="str">
        <f t="array" ref="P5849">INDEX(T_Natures[Nature],MATCH(TRUE,ISNUMBER(FIND(T_Natures[Libellé],F5849)),0))</f>
        <v>Commission/Vir</v>
      </c>
    </row>
    <row r="5850" spans="2:16" x14ac:dyDescent="0.2">
      <c r="B5850" s="1">
        <f t="shared" si="273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275"/>
        <v>602166.6259996983</v>
      </c>
      <c r="L5850" s="9" t="str">
        <f t="shared" si="274"/>
        <v>Commission/Vir</v>
      </c>
      <c r="P5850" s="1" t="str">
        <f t="array" ref="P5850">INDEX(T_Natures[Nature],MATCH(TRUE,ISNUMBER(FIND(T_Natures[Libellé],F5850)),0))</f>
        <v>Commission/Vir</v>
      </c>
    </row>
    <row r="5851" spans="2:16" x14ac:dyDescent="0.2">
      <c r="B5851" s="1">
        <f t="shared" si="273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275"/>
        <v>602166.32799969835</v>
      </c>
      <c r="L5851" s="9" t="str">
        <f t="shared" si="274"/>
        <v>Commission/Vir</v>
      </c>
      <c r="P5851" s="1" t="str">
        <f t="array" ref="P5851">INDEX(T_Natures[Nature],MATCH(TRUE,ISNUMBER(FIND(T_Natures[Libellé],F5851)),0))</f>
        <v>Commission/Vir</v>
      </c>
    </row>
    <row r="5852" spans="2:16" x14ac:dyDescent="0.2">
      <c r="B5852" s="1">
        <f t="shared" si="273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275"/>
        <v>602166.0299996984</v>
      </c>
      <c r="L5852" s="9" t="str">
        <f t="shared" si="274"/>
        <v>Commission/Vir</v>
      </c>
      <c r="P5852" s="1" t="str">
        <f t="array" ref="P5852">INDEX(T_Natures[Nature],MATCH(TRUE,ISNUMBER(FIND(T_Natures[Libellé],F5852)),0))</f>
        <v>Commission/Vir</v>
      </c>
    </row>
    <row r="5853" spans="2:16" x14ac:dyDescent="0.2">
      <c r="B5853" s="1">
        <f t="shared" si="273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275"/>
        <v>602165.73199969844</v>
      </c>
      <c r="L5853" s="9" t="str">
        <f t="shared" si="274"/>
        <v>Commission/Vir</v>
      </c>
      <c r="P5853" s="1" t="str">
        <f t="array" ref="P5853">INDEX(T_Natures[Nature],MATCH(TRUE,ISNUMBER(FIND(T_Natures[Libellé],F5853)),0))</f>
        <v>Commission/Vir</v>
      </c>
    </row>
    <row r="5854" spans="2:16" x14ac:dyDescent="0.2">
      <c r="B5854" s="1">
        <f t="shared" si="273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275"/>
        <v>602165.43399969849</v>
      </c>
      <c r="L5854" s="9" t="str">
        <f t="shared" si="274"/>
        <v>Commission/Vir</v>
      </c>
      <c r="P5854" s="1" t="str">
        <f t="array" ref="P5854">INDEX(T_Natures[Nature],MATCH(TRUE,ISNUMBER(FIND(T_Natures[Libellé],F5854)),0))</f>
        <v>Commission/Vir</v>
      </c>
    </row>
    <row r="5855" spans="2:16" x14ac:dyDescent="0.2">
      <c r="B5855" s="1">
        <f t="shared" si="273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275"/>
        <v>602165.13599969854</v>
      </c>
      <c r="L5855" s="9" t="str">
        <f t="shared" si="274"/>
        <v>Commission/Vir</v>
      </c>
      <c r="P5855" s="1" t="str">
        <f t="array" ref="P5855">INDEX(T_Natures[Nature],MATCH(TRUE,ISNUMBER(FIND(T_Natures[Libellé],F5855)),0))</f>
        <v>Commission/Vir</v>
      </c>
    </row>
    <row r="5856" spans="2:16" x14ac:dyDescent="0.2">
      <c r="B5856" s="1">
        <f t="shared" si="273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275"/>
        <v>602164.83799969859</v>
      </c>
      <c r="L5856" s="9" t="str">
        <f t="shared" si="274"/>
        <v>Commission/Vir</v>
      </c>
      <c r="P5856" s="1" t="str">
        <f t="array" ref="P5856">INDEX(T_Natures[Nature],MATCH(TRUE,ISNUMBER(FIND(T_Natures[Libellé],F5856)),0))</f>
        <v>Commission/Vir</v>
      </c>
    </row>
    <row r="5857" spans="2:16" x14ac:dyDescent="0.2">
      <c r="B5857" s="1">
        <f t="shared" si="273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275"/>
        <v>602164.53999969864</v>
      </c>
      <c r="L5857" s="9" t="str">
        <f t="shared" si="274"/>
        <v>Commission/Vir</v>
      </c>
      <c r="P5857" s="1" t="str">
        <f t="array" ref="P5857">INDEX(T_Natures[Nature],MATCH(TRUE,ISNUMBER(FIND(T_Natures[Libellé],F5857)),0))</f>
        <v>Commission/Vir</v>
      </c>
    </row>
    <row r="5858" spans="2:16" x14ac:dyDescent="0.2">
      <c r="B5858" s="1">
        <f t="shared" si="273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275"/>
        <v>602164.24199969869</v>
      </c>
      <c r="L5858" s="9" t="str">
        <f t="shared" si="274"/>
        <v>Commission/Vir</v>
      </c>
      <c r="P5858" s="1" t="str">
        <f t="array" ref="P5858">INDEX(T_Natures[Nature],MATCH(TRUE,ISNUMBER(FIND(T_Natures[Libellé],F5858)),0))</f>
        <v>Commission/Vir</v>
      </c>
    </row>
    <row r="5859" spans="2:16" x14ac:dyDescent="0.2">
      <c r="B5859" s="1">
        <f t="shared" si="273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275"/>
        <v>602163.94399969873</v>
      </c>
      <c r="L5859" s="9" t="str">
        <f t="shared" si="274"/>
        <v>Commission/Vir</v>
      </c>
      <c r="P5859" s="1" t="str">
        <f t="array" ref="P5859">INDEX(T_Natures[Nature],MATCH(TRUE,ISNUMBER(FIND(T_Natures[Libellé],F5859)),0))</f>
        <v>Commission/Vir</v>
      </c>
    </row>
    <row r="5860" spans="2:16" x14ac:dyDescent="0.2">
      <c r="B5860" s="1">
        <f t="shared" si="273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275"/>
        <v>602163.64599969878</v>
      </c>
      <c r="L5860" s="9" t="str">
        <f t="shared" si="274"/>
        <v>Commission/Vir</v>
      </c>
      <c r="P5860" s="1" t="str">
        <f t="array" ref="P5860">INDEX(T_Natures[Nature],MATCH(TRUE,ISNUMBER(FIND(T_Natures[Libellé],F5860)),0))</f>
        <v>Commission/Vir</v>
      </c>
    </row>
    <row r="5861" spans="2:16" x14ac:dyDescent="0.2">
      <c r="B5861" s="1">
        <f t="shared" si="273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275"/>
        <v>602163.34799969883</v>
      </c>
      <c r="L5861" s="9" t="str">
        <f t="shared" si="274"/>
        <v>Commission/Vir</v>
      </c>
      <c r="P5861" s="1" t="str">
        <f t="array" ref="P5861">INDEX(T_Natures[Nature],MATCH(TRUE,ISNUMBER(FIND(T_Natures[Libellé],F5861)),0))</f>
        <v>Commission/Vir</v>
      </c>
    </row>
    <row r="5862" spans="2:16" x14ac:dyDescent="0.2">
      <c r="B5862" s="1">
        <f t="shared" si="273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275"/>
        <v>602163.04999969888</v>
      </c>
      <c r="L5862" s="9" t="str">
        <f t="shared" si="274"/>
        <v>Commission/Vir</v>
      </c>
      <c r="P5862" s="1" t="str">
        <f t="array" ref="P5862">INDEX(T_Natures[Nature],MATCH(TRUE,ISNUMBER(FIND(T_Natures[Libellé],F5862)),0))</f>
        <v>Commission/Vir</v>
      </c>
    </row>
    <row r="5863" spans="2:16" x14ac:dyDescent="0.2">
      <c r="B5863" s="1">
        <f t="shared" si="273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275"/>
        <v>608463.04999969888</v>
      </c>
      <c r="L5863" s="9" t="str">
        <f t="shared" si="274"/>
        <v>Versement</v>
      </c>
      <c r="P5863" s="1" t="str">
        <f t="array" ref="P5863">INDEX(T_Natures[Nature],MATCH(TRUE,ISNUMBER(FIND(T_Natures[Libellé],F5863)),0))</f>
        <v>Versement</v>
      </c>
    </row>
    <row r="5864" spans="2:16" x14ac:dyDescent="0.2">
      <c r="B5864" s="1">
        <f t="shared" si="273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275"/>
        <v>608563.04999969888</v>
      </c>
      <c r="L5864" s="9" t="str">
        <f t="shared" si="274"/>
        <v>Versement</v>
      </c>
      <c r="P5864" s="1" t="str">
        <f t="array" ref="P5864">INDEX(T_Natures[Nature],MATCH(TRUE,ISNUMBER(FIND(T_Natures[Libellé],F5864)),0))</f>
        <v>Versement</v>
      </c>
    </row>
    <row r="5865" spans="2:16" x14ac:dyDescent="0.2">
      <c r="B5865" s="1">
        <f t="shared" si="273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275"/>
        <v>608583.04999969888</v>
      </c>
      <c r="L5865" s="9" t="str">
        <f t="shared" si="274"/>
        <v>Versement</v>
      </c>
      <c r="P5865" s="1" t="str">
        <f t="array" ref="P5865">INDEX(T_Natures[Nature],MATCH(TRUE,ISNUMBER(FIND(T_Natures[Libellé],F5865)),0))</f>
        <v>Versement</v>
      </c>
    </row>
    <row r="5866" spans="2:16" x14ac:dyDescent="0.2">
      <c r="B5866" s="1">
        <f t="shared" si="273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275"/>
        <v>609583.04999969888</v>
      </c>
      <c r="L5866" s="9" t="str">
        <f t="shared" si="274"/>
        <v>Versement</v>
      </c>
      <c r="P5866" s="1" t="str">
        <f t="array" ref="P5866">INDEX(T_Natures[Nature],MATCH(TRUE,ISNUMBER(FIND(T_Natures[Libellé],F5866)),0))</f>
        <v>Versement</v>
      </c>
    </row>
    <row r="5867" spans="2:16" x14ac:dyDescent="0.2">
      <c r="B5867" s="1">
        <f t="shared" si="273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275"/>
        <v>610683.04999969888</v>
      </c>
      <c r="L5867" s="9" t="str">
        <f t="shared" si="274"/>
        <v>Versement</v>
      </c>
      <c r="P5867" s="1" t="str">
        <f t="array" ref="P5867">INDEX(T_Natures[Nature],MATCH(TRUE,ISNUMBER(FIND(T_Natures[Libellé],F5867)),0))</f>
        <v>Versement</v>
      </c>
    </row>
    <row r="5868" spans="2:16" x14ac:dyDescent="0.2">
      <c r="B5868" s="1">
        <f t="shared" si="273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275"/>
        <v>610713.04999969888</v>
      </c>
      <c r="L5868" s="9" t="str">
        <f t="shared" si="274"/>
        <v>Versement</v>
      </c>
      <c r="P5868" s="1" t="str">
        <f t="array" ref="P5868">INDEX(T_Natures[Nature],MATCH(TRUE,ISNUMBER(FIND(T_Natures[Libellé],F5868)),0))</f>
        <v>Versement</v>
      </c>
    </row>
    <row r="5869" spans="2:16" x14ac:dyDescent="0.2">
      <c r="B5869" s="1">
        <f t="shared" si="273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275"/>
        <v>611238.04999969888</v>
      </c>
      <c r="L5869" s="9" t="str">
        <f t="shared" si="274"/>
        <v>Versement</v>
      </c>
      <c r="P5869" s="1" t="str">
        <f t="array" ref="P5869">INDEX(T_Natures[Nature],MATCH(TRUE,ISNUMBER(FIND(T_Natures[Libellé],F5869)),0))</f>
        <v>Versement</v>
      </c>
    </row>
    <row r="5870" spans="2:16" x14ac:dyDescent="0.2">
      <c r="B5870" s="1">
        <f t="shared" si="273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275"/>
        <v>611638.04999969888</v>
      </c>
      <c r="L5870" s="9" t="str">
        <f t="shared" si="274"/>
        <v>Versement</v>
      </c>
      <c r="P5870" s="1" t="str">
        <f t="array" ref="P5870">INDEX(T_Natures[Nature],MATCH(TRUE,ISNUMBER(FIND(T_Natures[Libellé],F5870)),0))</f>
        <v>Versement</v>
      </c>
    </row>
    <row r="5871" spans="2:16" x14ac:dyDescent="0.2">
      <c r="B5871" s="1">
        <f t="shared" si="273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275"/>
        <v>688891.4449996989</v>
      </c>
      <c r="L5871" s="9" t="str">
        <f t="shared" si="274"/>
        <v>Rapatriement</v>
      </c>
      <c r="P5871" s="1" t="str">
        <f t="array" ref="P5871">INDEX(T_Natures[Nature],MATCH(TRUE,ISNUMBER(FIND(T_Natures[Libellé],F5871)),0))</f>
        <v>Rapatriement</v>
      </c>
    </row>
    <row r="5872" spans="2:16" x14ac:dyDescent="0.2">
      <c r="B5872" s="1">
        <f t="shared" si="273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275"/>
        <v>688951.4449996989</v>
      </c>
      <c r="L5872" s="9" t="str">
        <f t="shared" si="274"/>
        <v>Virement Local</v>
      </c>
      <c r="P5872" s="1" t="str">
        <f t="array" ref="P5872">INDEX(T_Natures[Nature],MATCH(TRUE,ISNUMBER(FIND(T_Natures[Libellé],F5872)),0))</f>
        <v>Virement Local</v>
      </c>
    </row>
    <row r="5873" spans="2:16" x14ac:dyDescent="0.2">
      <c r="B5873" s="1">
        <f t="shared" si="273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275"/>
        <v>689021.4449996989</v>
      </c>
      <c r="L5873" s="9" t="str">
        <f t="shared" si="274"/>
        <v>Virement Local</v>
      </c>
      <c r="P5873" s="1" t="str">
        <f t="array" ref="P5873">INDEX(T_Natures[Nature],MATCH(TRUE,ISNUMBER(FIND(T_Natures[Libellé],F5873)),0))</f>
        <v>Virement Local</v>
      </c>
    </row>
    <row r="5874" spans="2:16" x14ac:dyDescent="0.2">
      <c r="B5874" s="1">
        <f t="shared" si="273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275"/>
        <v>689051.4449996989</v>
      </c>
      <c r="L5874" s="9" t="str">
        <f t="shared" si="274"/>
        <v>Virement Local</v>
      </c>
      <c r="P5874" s="1" t="str">
        <f t="array" ref="P5874">INDEX(T_Natures[Nature],MATCH(TRUE,ISNUMBER(FIND(T_Natures[Libellé],F5874)),0))</f>
        <v>Virement Local</v>
      </c>
    </row>
    <row r="5875" spans="2:16" x14ac:dyDescent="0.2">
      <c r="B5875" s="1">
        <f t="shared" si="273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275"/>
        <v>689081.4449996989</v>
      </c>
      <c r="L5875" s="9" t="str">
        <f t="shared" si="274"/>
        <v>Virement Local</v>
      </c>
      <c r="P5875" s="1" t="str">
        <f t="array" ref="P5875">INDEX(T_Natures[Nature],MATCH(TRUE,ISNUMBER(FIND(T_Natures[Libellé],F5875)),0))</f>
        <v>Virement Local</v>
      </c>
    </row>
    <row r="5876" spans="2:16" x14ac:dyDescent="0.2">
      <c r="B5876" s="1">
        <f t="shared" si="273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275"/>
        <v>689131.4449996989</v>
      </c>
      <c r="L5876" s="9" t="str">
        <f t="shared" si="274"/>
        <v>Virement Local</v>
      </c>
      <c r="P5876" s="1" t="str">
        <f t="array" ref="P5876">INDEX(T_Natures[Nature],MATCH(TRUE,ISNUMBER(FIND(T_Natures[Libellé],F5876)),0))</f>
        <v>Virement Local</v>
      </c>
    </row>
    <row r="5877" spans="2:16" x14ac:dyDescent="0.2">
      <c r="B5877" s="1">
        <f t="shared" si="273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275"/>
        <v>689191.4449996989</v>
      </c>
      <c r="L5877" s="9" t="str">
        <f t="shared" si="274"/>
        <v>Virement Local</v>
      </c>
      <c r="P5877" s="1" t="str">
        <f t="array" ref="P5877">INDEX(T_Natures[Nature],MATCH(TRUE,ISNUMBER(FIND(T_Natures[Libellé],F5877)),0))</f>
        <v>Virement Local</v>
      </c>
    </row>
    <row r="5878" spans="2:16" x14ac:dyDescent="0.2">
      <c r="B5878" s="1">
        <f t="shared" si="273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275"/>
        <v>689221.4449996989</v>
      </c>
      <c r="L5878" s="9" t="str">
        <f t="shared" si="274"/>
        <v>Virement Local</v>
      </c>
      <c r="P5878" s="1" t="str">
        <f t="array" ref="P5878">INDEX(T_Natures[Nature],MATCH(TRUE,ISNUMBER(FIND(T_Natures[Libellé],F5878)),0))</f>
        <v>Virement Local</v>
      </c>
    </row>
    <row r="5879" spans="2:16" x14ac:dyDescent="0.2">
      <c r="B5879" s="1">
        <f t="shared" si="273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275"/>
        <v>689251.4449996989</v>
      </c>
      <c r="L5879" s="9" t="str">
        <f t="shared" si="274"/>
        <v>Virement Local</v>
      </c>
      <c r="P5879" s="1" t="str">
        <f t="array" ref="P5879">INDEX(T_Natures[Nature],MATCH(TRUE,ISNUMBER(FIND(T_Natures[Libellé],F5879)),0))</f>
        <v>Virement Local</v>
      </c>
    </row>
    <row r="5880" spans="2:16" x14ac:dyDescent="0.2">
      <c r="B5880" s="1">
        <f t="shared" si="273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275"/>
        <v>689451.4449996989</v>
      </c>
      <c r="L5880" s="9" t="str">
        <f t="shared" si="274"/>
        <v>Virement Local</v>
      </c>
      <c r="P5880" s="1" t="str">
        <f t="array" ref="P5880">INDEX(T_Natures[Nature],MATCH(TRUE,ISNUMBER(FIND(T_Natures[Libellé],F5880)),0))</f>
        <v>Virement Local</v>
      </c>
    </row>
    <row r="5881" spans="2:16" x14ac:dyDescent="0.2">
      <c r="B5881" s="1">
        <f t="shared" si="273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275"/>
        <v>689501.4449996989</v>
      </c>
      <c r="L5881" s="9" t="str">
        <f t="shared" si="274"/>
        <v>Virement Local</v>
      </c>
      <c r="P5881" s="1" t="str">
        <f t="array" ref="P5881">INDEX(T_Natures[Nature],MATCH(TRUE,ISNUMBER(FIND(T_Natures[Libellé],F5881)),0))</f>
        <v>Virement Local</v>
      </c>
    </row>
    <row r="5882" spans="2:16" x14ac:dyDescent="0.2">
      <c r="B5882" s="1">
        <f t="shared" si="273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275"/>
        <v>689531.4449996989</v>
      </c>
      <c r="L5882" s="9" t="str">
        <f t="shared" si="274"/>
        <v>Virement Local</v>
      </c>
      <c r="P5882" s="1" t="str">
        <f t="array" ref="P5882">INDEX(T_Natures[Nature],MATCH(TRUE,ISNUMBER(FIND(T_Natures[Libellé],F5882)),0))</f>
        <v>Virement Local</v>
      </c>
    </row>
    <row r="5883" spans="2:16" x14ac:dyDescent="0.2">
      <c r="B5883" s="1">
        <f t="shared" si="273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275"/>
        <v>690031.4449996989</v>
      </c>
      <c r="L5883" s="9" t="str">
        <f t="shared" si="274"/>
        <v>Virement Local</v>
      </c>
      <c r="P5883" s="1" t="str">
        <f t="array" ref="P5883">INDEX(T_Natures[Nature],MATCH(TRUE,ISNUMBER(FIND(T_Natures[Libellé],F5883)),0))</f>
        <v>Virement Local</v>
      </c>
    </row>
    <row r="5884" spans="2:16" x14ac:dyDescent="0.2">
      <c r="B5884" s="1">
        <f t="shared" si="273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275"/>
        <v>690061.4449996989</v>
      </c>
      <c r="L5884" s="9" t="str">
        <f t="shared" si="274"/>
        <v>Virement Local</v>
      </c>
      <c r="P5884" s="1" t="str">
        <f t="array" ref="P5884">INDEX(T_Natures[Nature],MATCH(TRUE,ISNUMBER(FIND(T_Natures[Libellé],F5884)),0))</f>
        <v>Virement Local</v>
      </c>
    </row>
    <row r="5885" spans="2:16" x14ac:dyDescent="0.2">
      <c r="B5885" s="1">
        <f t="shared" si="273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275"/>
        <v>690091.4449996989</v>
      </c>
      <c r="L5885" s="9" t="str">
        <f t="shared" si="274"/>
        <v>Virement Local</v>
      </c>
      <c r="P5885" s="1" t="str">
        <f t="array" ref="P5885">INDEX(T_Natures[Nature],MATCH(TRUE,ISNUMBER(FIND(T_Natures[Libellé],F5885)),0))</f>
        <v>Virement Local</v>
      </c>
    </row>
    <row r="5886" spans="2:16" x14ac:dyDescent="0.2">
      <c r="B5886" s="1">
        <f t="shared" si="273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275"/>
        <v>690111.4449996989</v>
      </c>
      <c r="L5886" s="9" t="str">
        <f t="shared" si="274"/>
        <v>Virement Local</v>
      </c>
      <c r="P5886" s="1" t="str">
        <f t="array" ref="P5886">INDEX(T_Natures[Nature],MATCH(TRUE,ISNUMBER(FIND(T_Natures[Libellé],F5886)),0))</f>
        <v>Virement Local</v>
      </c>
    </row>
    <row r="5887" spans="2:16" x14ac:dyDescent="0.2">
      <c r="B5887" s="1">
        <f t="shared" si="273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275"/>
        <v>690161.4449996989</v>
      </c>
      <c r="L5887" s="9" t="str">
        <f t="shared" si="274"/>
        <v>Virement Local</v>
      </c>
      <c r="P5887" s="1" t="str">
        <f t="array" ref="P5887">INDEX(T_Natures[Nature],MATCH(TRUE,ISNUMBER(FIND(T_Natures[Libellé],F5887)),0))</f>
        <v>Virement Local</v>
      </c>
    </row>
    <row r="5888" spans="2:16" x14ac:dyDescent="0.2">
      <c r="B5888" s="1">
        <f t="shared" si="273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275"/>
        <v>690161.14699969895</v>
      </c>
      <c r="L5888" s="9" t="str">
        <f t="shared" si="274"/>
        <v>Commission/Vir</v>
      </c>
      <c r="P5888" s="1" t="str">
        <f t="array" ref="P5888">INDEX(T_Natures[Nature],MATCH(TRUE,ISNUMBER(FIND(T_Natures[Libellé],F5888)),0))</f>
        <v>Commission/Vir</v>
      </c>
    </row>
    <row r="5889" spans="2:16" x14ac:dyDescent="0.2">
      <c r="B5889" s="1">
        <f t="shared" si="273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275"/>
        <v>690160.86099969898</v>
      </c>
      <c r="L5889" s="9" t="str">
        <f t="shared" si="274"/>
        <v>Commission/Encaissement</v>
      </c>
      <c r="P5889" s="1" t="str">
        <f t="array" ref="P5889">INDEX(T_Natures[Nature],MATCH(TRUE,ISNUMBER(FIND(T_Natures[Libellé],F5889)),0))</f>
        <v>Commission/Encaissement</v>
      </c>
    </row>
    <row r="5890" spans="2:16" x14ac:dyDescent="0.2">
      <c r="B5890" s="1">
        <f t="shared" si="273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275"/>
        <v>690160.56299969903</v>
      </c>
      <c r="L5890" s="9" t="str">
        <f t="shared" si="274"/>
        <v>Commission/Vir</v>
      </c>
      <c r="P5890" s="1" t="str">
        <f t="array" ref="P5890">INDEX(T_Natures[Nature],MATCH(TRUE,ISNUMBER(FIND(T_Natures[Libellé],F5890)),0))</f>
        <v>Commission/Vir</v>
      </c>
    </row>
    <row r="5891" spans="2:16" x14ac:dyDescent="0.2">
      <c r="B5891" s="1">
        <f t="shared" si="273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275"/>
        <v>690160.26499969908</v>
      </c>
      <c r="L5891" s="9" t="str">
        <f t="shared" si="274"/>
        <v>Commission/Vir</v>
      </c>
      <c r="P5891" s="1" t="str">
        <f t="array" ref="P5891">INDEX(T_Natures[Nature],MATCH(TRUE,ISNUMBER(FIND(T_Natures[Libellé],F5891)),0))</f>
        <v>Commission/Vir</v>
      </c>
    </row>
    <row r="5892" spans="2:16" x14ac:dyDescent="0.2">
      <c r="B5892" s="1">
        <f t="shared" si="273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275"/>
        <v>690159.96699969913</v>
      </c>
      <c r="L5892" s="9" t="str">
        <f t="shared" si="274"/>
        <v>Commission/Vir</v>
      </c>
      <c r="P5892" s="1" t="str">
        <f t="array" ref="P5892">INDEX(T_Natures[Nature],MATCH(TRUE,ISNUMBER(FIND(T_Natures[Libellé],F5892)),0))</f>
        <v>Commission/Vir</v>
      </c>
    </row>
    <row r="5893" spans="2:16" x14ac:dyDescent="0.2">
      <c r="B5893" s="1">
        <f t="shared" ref="B5893:B5956" si="276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275"/>
        <v>690159.66899969918</v>
      </c>
      <c r="L5893" s="9" t="str">
        <f t="shared" ref="L5893:L5956" si="277">IF(ISNUMBER(FIND(LEFT($R$4,$S$4),F5893))=TRUE,$T$4,IF(ISNUMBER(FIND(LEFT($R$5,$S$5),F5893))=TRUE,$T$5,IF(ISNUMBER(FIND(LEFT($R$6,$S$6),F5893))=TRUE,$T$6,IF(ISNUMBER(FIND(LEFT($R$7,$S$7),F5893))=TRUE,$T$7,IF(ISNUMBER(FIND(LEFT($R$8,$S$8),F5893))=TRUE,$T$8,IF(ISNUMBER(FIND(LEFT($R$9,$S$9),F5893))=TRUE,$T$9,IF(ISNUMBER(FIND(LEFT($R$10,$S$10),F5893))=TRUE,$T$10,IF(ISNUMBER(FIND(LEFT($R$11,$S$11),F5893))=TRUE,$T$11,IF(ISNUMBER(FIND(LEFT($R$12,$S$12),F5893))=TRUE,$T$12,IF(ISNUMBER(FIND(LEFT($R$13,$S$13),F5893))=TRUE,$T$13,IF(ISNUMBER(FIND(LEFT($R$14,$S$14),F5893))=TRUE,$T$14,IF(ISNUMBER(FIND(LEFT($R$15,$S$15),F5893))=TRUE,$T$15,IF(ISNUMBER(FIND(LEFT($R$16,$S$16),F5893))=TRUE,$T$16,IF(ISNUMBER(FIND(LEFT($R$17,$S$17),F5893))=TRUE,$T$17,IF(ISNUMBER(FIND(LEFT($R$18,$S$18),F5893))=TRUE,$T$18,IF(ISNUMBER(FIND(LEFT($R$19,$S$19),F5893))=TRUE,$T$19,IF(ISNUMBER(FIND(LEFT($R$20,$S$20),F5893))=TRUE,$T$20,IF(ISNUMBER(FIND(LEFT($R$21,$S$21),F5893))=TRUE,$T$21,IF(ISNUMBER(FIND(LEFT($R$24,$S$24),F5893))=TRUE,$T$24,IF(ISNUMBER(FIND(LEFT($R$25,$S$25),F5893))=TRUE,$T$25,IF(ISNUMBER(FIND(LEFT($R$26,$S$26),F5893))=TRUE,$T$26,IF(ISNUMBER(FIND(LEFT($R$27,$S$27),F5893))=TRUE,$T$27,IF(ISNUMBER(FIND(LEFT($R$28,$S$28),F5893))=TRUE,$T$28,IF(ISNUMBER(FIND(LEFT($R$22,$S$22),F5893))=TRUE,$T$22,IF(ISNUMBER(FIND(LEFT($R$23,$S$23),F5893))=TRUE,$T$23,IF(ISNUMBER(FIND(LEFT($R$29,$S$29),F5893))=TRUE,$T$29))))))))))))))))))))))))))</f>
        <v>Commission/Vir</v>
      </c>
      <c r="P5893" s="1" t="str">
        <f t="array" ref="P5893">INDEX(T_Natures[Nature],MATCH(TRUE,ISNUMBER(FIND(T_Natures[Libellé],F5893)),0))</f>
        <v>Commission/Vir</v>
      </c>
    </row>
    <row r="5894" spans="2:16" x14ac:dyDescent="0.2">
      <c r="B5894" s="1">
        <f t="shared" si="276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278">K5893+J5894-I5894</f>
        <v>690159.37099969923</v>
      </c>
      <c r="L5894" s="9" t="str">
        <f t="shared" si="277"/>
        <v>Commission/Vir</v>
      </c>
      <c r="P5894" s="1" t="str">
        <f t="array" ref="P5894">INDEX(T_Natures[Nature],MATCH(TRUE,ISNUMBER(FIND(T_Natures[Libellé],F5894)),0))</f>
        <v>Commission/Vir</v>
      </c>
    </row>
    <row r="5895" spans="2:16" x14ac:dyDescent="0.2">
      <c r="B5895" s="1">
        <f t="shared" si="276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278"/>
        <v>690159.07299969927</v>
      </c>
      <c r="L5895" s="9" t="str">
        <f t="shared" si="277"/>
        <v>Commission/Vir</v>
      </c>
      <c r="P5895" s="1" t="str">
        <f t="array" ref="P5895">INDEX(T_Natures[Nature],MATCH(TRUE,ISNUMBER(FIND(T_Natures[Libellé],F5895)),0))</f>
        <v>Commission/Vir</v>
      </c>
    </row>
    <row r="5896" spans="2:16" x14ac:dyDescent="0.2">
      <c r="B5896" s="1">
        <f t="shared" si="276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278"/>
        <v>690158.77499969932</v>
      </c>
      <c r="L5896" s="9" t="str">
        <f t="shared" si="277"/>
        <v>Commission/Vir</v>
      </c>
      <c r="P5896" s="1" t="str">
        <f t="array" ref="P5896">INDEX(T_Natures[Nature],MATCH(TRUE,ISNUMBER(FIND(T_Natures[Libellé],F5896)),0))</f>
        <v>Commission/Vir</v>
      </c>
    </row>
    <row r="5897" spans="2:16" x14ac:dyDescent="0.2">
      <c r="B5897" s="1">
        <f t="shared" si="276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278"/>
        <v>690158.47699969937</v>
      </c>
      <c r="L5897" s="9" t="str">
        <f t="shared" si="277"/>
        <v>Commission/Vir</v>
      </c>
      <c r="P5897" s="1" t="str">
        <f t="array" ref="P5897">INDEX(T_Natures[Nature],MATCH(TRUE,ISNUMBER(FIND(T_Natures[Libellé],F5897)),0))</f>
        <v>Commission/Vir</v>
      </c>
    </row>
    <row r="5898" spans="2:16" x14ac:dyDescent="0.2">
      <c r="B5898" s="1">
        <f t="shared" si="276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278"/>
        <v>690158.17899969942</v>
      </c>
      <c r="L5898" s="9" t="str">
        <f t="shared" si="277"/>
        <v>Commission/Vir</v>
      </c>
      <c r="P5898" s="1" t="str">
        <f t="array" ref="P5898">INDEX(T_Natures[Nature],MATCH(TRUE,ISNUMBER(FIND(T_Natures[Libellé],F5898)),0))</f>
        <v>Commission/Vir</v>
      </c>
    </row>
    <row r="5899" spans="2:16" x14ac:dyDescent="0.2">
      <c r="B5899" s="1">
        <f t="shared" si="276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278"/>
        <v>690157.88099969947</v>
      </c>
      <c r="L5899" s="9" t="str">
        <f t="shared" si="277"/>
        <v>Commission/Vir</v>
      </c>
      <c r="P5899" s="1" t="str">
        <f t="array" ref="P5899">INDEX(T_Natures[Nature],MATCH(TRUE,ISNUMBER(FIND(T_Natures[Libellé],F5899)),0))</f>
        <v>Commission/Vir</v>
      </c>
    </row>
    <row r="5900" spans="2:16" x14ac:dyDescent="0.2">
      <c r="B5900" s="1">
        <f t="shared" si="276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278"/>
        <v>690157.58299969952</v>
      </c>
      <c r="L5900" s="9" t="str">
        <f t="shared" si="277"/>
        <v>Commission/Vir</v>
      </c>
      <c r="P5900" s="1" t="str">
        <f t="array" ref="P5900">INDEX(T_Natures[Nature],MATCH(TRUE,ISNUMBER(FIND(T_Natures[Libellé],F5900)),0))</f>
        <v>Commission/Vir</v>
      </c>
    </row>
    <row r="5901" spans="2:16" x14ac:dyDescent="0.2">
      <c r="B5901" s="1">
        <f t="shared" si="276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278"/>
        <v>690157.28499969956</v>
      </c>
      <c r="L5901" s="9" t="str">
        <f t="shared" si="277"/>
        <v>Commission/Vir</v>
      </c>
      <c r="P5901" s="1" t="str">
        <f t="array" ref="P5901">INDEX(T_Natures[Nature],MATCH(TRUE,ISNUMBER(FIND(T_Natures[Libellé],F5901)),0))</f>
        <v>Commission/Vir</v>
      </c>
    </row>
    <row r="5902" spans="2:16" x14ac:dyDescent="0.2">
      <c r="B5902" s="1">
        <f t="shared" si="276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278"/>
        <v>690156.98699969961</v>
      </c>
      <c r="L5902" s="9" t="str">
        <f t="shared" si="277"/>
        <v>Commission/Vir</v>
      </c>
      <c r="P5902" s="1" t="str">
        <f t="array" ref="P5902">INDEX(T_Natures[Nature],MATCH(TRUE,ISNUMBER(FIND(T_Natures[Libellé],F5902)),0))</f>
        <v>Commission/Vir</v>
      </c>
    </row>
    <row r="5903" spans="2:16" x14ac:dyDescent="0.2">
      <c r="B5903" s="1">
        <f t="shared" si="276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278"/>
        <v>690156.68899969966</v>
      </c>
      <c r="L5903" s="9" t="str">
        <f t="shared" si="277"/>
        <v>Commission/Vir</v>
      </c>
      <c r="P5903" s="1" t="str">
        <f t="array" ref="P5903">INDEX(T_Natures[Nature],MATCH(TRUE,ISNUMBER(FIND(T_Natures[Libellé],F5903)),0))</f>
        <v>Commission/Vir</v>
      </c>
    </row>
    <row r="5904" spans="2:16" x14ac:dyDescent="0.2">
      <c r="B5904" s="1">
        <f t="shared" si="276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278"/>
        <v>690156.39099969971</v>
      </c>
      <c r="L5904" s="9" t="str">
        <f t="shared" si="277"/>
        <v>Commission/Vir</v>
      </c>
      <c r="P5904" s="1" t="str">
        <f t="array" ref="P5904">INDEX(T_Natures[Nature],MATCH(TRUE,ISNUMBER(FIND(T_Natures[Libellé],F5904)),0))</f>
        <v>Commission/Vir</v>
      </c>
    </row>
    <row r="5905" spans="2:16" x14ac:dyDescent="0.2">
      <c r="B5905" s="1">
        <f t="shared" si="276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278"/>
        <v>690156.09299969976</v>
      </c>
      <c r="L5905" s="9" t="str">
        <f t="shared" si="277"/>
        <v>Commission/Vir</v>
      </c>
      <c r="P5905" s="1" t="str">
        <f t="array" ref="P5905">INDEX(T_Natures[Nature],MATCH(TRUE,ISNUMBER(FIND(T_Natures[Libellé],F5905)),0))</f>
        <v>Commission/Vir</v>
      </c>
    </row>
    <row r="5906" spans="2:16" x14ac:dyDescent="0.2">
      <c r="B5906" s="1">
        <f t="shared" si="276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278"/>
        <v>690356.09299969976</v>
      </c>
      <c r="L5906" s="9" t="str">
        <f t="shared" si="277"/>
        <v>Encaissement Chq</v>
      </c>
      <c r="P5906" s="1" t="str">
        <f t="array" ref="P5906">INDEX(T_Natures[Nature],MATCH(TRUE,ISNUMBER(FIND(T_Natures[Libellé],F5906)),0))</f>
        <v>Encaissement Chq</v>
      </c>
    </row>
    <row r="5907" spans="2:16" x14ac:dyDescent="0.2">
      <c r="B5907" s="1">
        <f t="shared" si="276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278"/>
        <v>690856.09299969976</v>
      </c>
      <c r="L5907" s="9" t="str">
        <f t="shared" si="277"/>
        <v>Versement</v>
      </c>
      <c r="P5907" s="1" t="str">
        <f t="array" ref="P5907">INDEX(T_Natures[Nature],MATCH(TRUE,ISNUMBER(FIND(T_Natures[Libellé],F5907)),0))</f>
        <v>Versement</v>
      </c>
    </row>
    <row r="5908" spans="2:16" x14ac:dyDescent="0.2">
      <c r="B5908" s="1">
        <f t="shared" si="276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278"/>
        <v>691856.09299969976</v>
      </c>
      <c r="L5908" s="9" t="str">
        <f t="shared" si="277"/>
        <v>Versement</v>
      </c>
      <c r="P5908" s="1" t="str">
        <f t="array" ref="P5908">INDEX(T_Natures[Nature],MATCH(TRUE,ISNUMBER(FIND(T_Natures[Libellé],F5908)),0))</f>
        <v>Versement</v>
      </c>
    </row>
    <row r="5909" spans="2:16" x14ac:dyDescent="0.2">
      <c r="B5909" s="1">
        <f t="shared" si="276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278"/>
        <v>691926.09299969976</v>
      </c>
      <c r="L5909" s="9" t="str">
        <f t="shared" si="277"/>
        <v>Versement</v>
      </c>
      <c r="P5909" s="1" t="str">
        <f t="array" ref="P5909">INDEX(T_Natures[Nature],MATCH(TRUE,ISNUMBER(FIND(T_Natures[Libellé],F5909)),0))</f>
        <v>Versement</v>
      </c>
    </row>
    <row r="5910" spans="2:16" x14ac:dyDescent="0.2">
      <c r="B5910" s="1">
        <f t="shared" si="276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278"/>
        <v>692046.09299969976</v>
      </c>
      <c r="L5910" s="9" t="str">
        <f t="shared" si="277"/>
        <v>Versement</v>
      </c>
      <c r="P5910" s="1" t="str">
        <f t="array" ref="P5910">INDEX(T_Natures[Nature],MATCH(TRUE,ISNUMBER(FIND(T_Natures[Libellé],F5910)),0))</f>
        <v>Versement</v>
      </c>
    </row>
    <row r="5911" spans="2:16" x14ac:dyDescent="0.2">
      <c r="B5911" s="1">
        <f t="shared" si="276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278"/>
        <v>692111.94499969971</v>
      </c>
      <c r="L5911" s="9" t="str">
        <f t="shared" si="277"/>
        <v>Rapatriement</v>
      </c>
      <c r="P5911" s="1" t="str">
        <f t="array" ref="P5911">INDEX(T_Natures[Nature],MATCH(TRUE,ISNUMBER(FIND(T_Natures[Libellé],F5911)),0))</f>
        <v>Rapatriement</v>
      </c>
    </row>
    <row r="5912" spans="2:16" x14ac:dyDescent="0.2">
      <c r="B5912" s="1">
        <f t="shared" si="276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278"/>
        <v>692161.94499969971</v>
      </c>
      <c r="L5912" s="9" t="str">
        <f t="shared" si="277"/>
        <v>Virement Local</v>
      </c>
      <c r="P5912" s="1" t="str">
        <f t="array" ref="P5912">INDEX(T_Natures[Nature],MATCH(TRUE,ISNUMBER(FIND(T_Natures[Libellé],F5912)),0))</f>
        <v>Virement Local</v>
      </c>
    </row>
    <row r="5913" spans="2:16" x14ac:dyDescent="0.2">
      <c r="B5913" s="1">
        <f t="shared" si="276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278"/>
        <v>692411.94499969971</v>
      </c>
      <c r="L5913" s="9" t="str">
        <f t="shared" si="277"/>
        <v>Virement Local</v>
      </c>
      <c r="P5913" s="1" t="str">
        <f t="array" ref="P5913">INDEX(T_Natures[Nature],MATCH(TRUE,ISNUMBER(FIND(T_Natures[Libellé],F5913)),0))</f>
        <v>Virement Local</v>
      </c>
    </row>
    <row r="5914" spans="2:16" x14ac:dyDescent="0.2">
      <c r="B5914" s="1">
        <f t="shared" si="276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278"/>
        <v>692431.94499969971</v>
      </c>
      <c r="L5914" s="9" t="str">
        <f t="shared" si="277"/>
        <v>Virement Local</v>
      </c>
      <c r="P5914" s="1" t="str">
        <f t="array" ref="P5914">INDEX(T_Natures[Nature],MATCH(TRUE,ISNUMBER(FIND(T_Natures[Libellé],F5914)),0))</f>
        <v>Virement Local</v>
      </c>
    </row>
    <row r="5915" spans="2:16" x14ac:dyDescent="0.2">
      <c r="B5915" s="1">
        <f t="shared" si="276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278"/>
        <v>692451.94499969971</v>
      </c>
      <c r="L5915" s="9" t="str">
        <f t="shared" si="277"/>
        <v>Virement Local</v>
      </c>
      <c r="P5915" s="1" t="str">
        <f t="array" ref="P5915">INDEX(T_Natures[Nature],MATCH(TRUE,ISNUMBER(FIND(T_Natures[Libellé],F5915)),0))</f>
        <v>Virement Local</v>
      </c>
    </row>
    <row r="5916" spans="2:16" x14ac:dyDescent="0.2">
      <c r="B5916" s="1">
        <f t="shared" si="276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278"/>
        <v>692551.94499969971</v>
      </c>
      <c r="L5916" s="9" t="str">
        <f t="shared" si="277"/>
        <v>Virement Local</v>
      </c>
      <c r="P5916" s="1" t="str">
        <f t="array" ref="P5916">INDEX(T_Natures[Nature],MATCH(TRUE,ISNUMBER(FIND(T_Natures[Libellé],F5916)),0))</f>
        <v>Virement Local</v>
      </c>
    </row>
    <row r="5917" spans="2:16" x14ac:dyDescent="0.2">
      <c r="B5917" s="1">
        <f t="shared" si="276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278"/>
        <v>692671.94499969971</v>
      </c>
      <c r="L5917" s="9" t="str">
        <f t="shared" si="277"/>
        <v>Virement Local</v>
      </c>
      <c r="P5917" s="1" t="str">
        <f t="array" ref="P5917">INDEX(T_Natures[Nature],MATCH(TRUE,ISNUMBER(FIND(T_Natures[Libellé],F5917)),0))</f>
        <v>Virement Local</v>
      </c>
    </row>
    <row r="5918" spans="2:16" x14ac:dyDescent="0.2">
      <c r="B5918" s="1">
        <f t="shared" si="276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278"/>
        <v>692701.94499969971</v>
      </c>
      <c r="L5918" s="9" t="str">
        <f t="shared" si="277"/>
        <v>Virement Local</v>
      </c>
      <c r="P5918" s="1" t="str">
        <f t="array" ref="P5918">INDEX(T_Natures[Nature],MATCH(TRUE,ISNUMBER(FIND(T_Natures[Libellé],F5918)),0))</f>
        <v>Virement Local</v>
      </c>
    </row>
    <row r="5919" spans="2:16" x14ac:dyDescent="0.2">
      <c r="B5919" s="1">
        <f t="shared" si="276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278"/>
        <v>692751.94499969971</v>
      </c>
      <c r="L5919" s="9" t="str">
        <f t="shared" si="277"/>
        <v>Virement Local</v>
      </c>
      <c r="P5919" s="1" t="str">
        <f t="array" ref="P5919">INDEX(T_Natures[Nature],MATCH(TRUE,ISNUMBER(FIND(T_Natures[Libellé],F5919)),0))</f>
        <v>Virement Local</v>
      </c>
    </row>
    <row r="5920" spans="2:16" x14ac:dyDescent="0.2">
      <c r="B5920" s="1">
        <f t="shared" si="276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278"/>
        <v>692781.94499969971</v>
      </c>
      <c r="L5920" s="9" t="str">
        <f t="shared" si="277"/>
        <v>Virement Local</v>
      </c>
      <c r="P5920" s="1" t="str">
        <f t="array" ref="P5920">INDEX(T_Natures[Nature],MATCH(TRUE,ISNUMBER(FIND(T_Natures[Libellé],F5920)),0))</f>
        <v>Virement Local</v>
      </c>
    </row>
    <row r="5921" spans="2:16" x14ac:dyDescent="0.2">
      <c r="B5921" s="1">
        <f t="shared" si="276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278"/>
        <v>693031.94499969971</v>
      </c>
      <c r="L5921" s="9" t="str">
        <f t="shared" si="277"/>
        <v>Virement Local</v>
      </c>
      <c r="P5921" s="1" t="str">
        <f t="array" ref="P5921">INDEX(T_Natures[Nature],MATCH(TRUE,ISNUMBER(FIND(T_Natures[Libellé],F5921)),0))</f>
        <v>Virement Local</v>
      </c>
    </row>
    <row r="5922" spans="2:16" x14ac:dyDescent="0.2">
      <c r="B5922" s="1">
        <f t="shared" si="276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278"/>
        <v>693041.94499969971</v>
      </c>
      <c r="L5922" s="9" t="str">
        <f t="shared" si="277"/>
        <v>Virement Local</v>
      </c>
      <c r="P5922" s="1" t="str">
        <f t="array" ref="P5922">INDEX(T_Natures[Nature],MATCH(TRUE,ISNUMBER(FIND(T_Natures[Libellé],F5922)),0))</f>
        <v>Virement Local</v>
      </c>
    </row>
    <row r="5923" spans="2:16" x14ac:dyDescent="0.2">
      <c r="B5923" s="1">
        <f t="shared" si="276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278"/>
        <v>693091.94499969971</v>
      </c>
      <c r="L5923" s="9" t="str">
        <f t="shared" si="277"/>
        <v>Virement Local</v>
      </c>
      <c r="P5923" s="1" t="str">
        <f t="array" ref="P5923">INDEX(T_Natures[Nature],MATCH(TRUE,ISNUMBER(FIND(T_Natures[Libellé],F5923)),0))</f>
        <v>Virement Local</v>
      </c>
    </row>
    <row r="5924" spans="2:16" x14ac:dyDescent="0.2">
      <c r="B5924" s="1">
        <f t="shared" si="276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278"/>
        <v>693191.94499969971</v>
      </c>
      <c r="L5924" s="9" t="str">
        <f t="shared" si="277"/>
        <v>Virement Local</v>
      </c>
      <c r="P5924" s="1" t="str">
        <f t="array" ref="P5924">INDEX(T_Natures[Nature],MATCH(TRUE,ISNUMBER(FIND(T_Natures[Libellé],F5924)),0))</f>
        <v>Virement Local</v>
      </c>
    </row>
    <row r="5925" spans="2:16" x14ac:dyDescent="0.2">
      <c r="B5925" s="1">
        <f t="shared" si="276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278"/>
        <v>694191.94499969971</v>
      </c>
      <c r="L5925" s="9" t="str">
        <f t="shared" si="277"/>
        <v>Virement Local</v>
      </c>
      <c r="P5925" s="1" t="str">
        <f t="array" ref="P5925">INDEX(T_Natures[Nature],MATCH(TRUE,ISNUMBER(FIND(T_Natures[Libellé],F5925)),0))</f>
        <v>Virement Local</v>
      </c>
    </row>
    <row r="5926" spans="2:16" x14ac:dyDescent="0.2">
      <c r="B5926" s="1">
        <f t="shared" si="276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278"/>
        <v>694291.94499969971</v>
      </c>
      <c r="L5926" s="9" t="str">
        <f t="shared" si="277"/>
        <v>Virement Local</v>
      </c>
      <c r="P5926" s="1" t="str">
        <f t="array" ref="P5926">INDEX(T_Natures[Nature],MATCH(TRUE,ISNUMBER(FIND(T_Natures[Libellé],F5926)),0))</f>
        <v>Virement Local</v>
      </c>
    </row>
    <row r="5927" spans="2:16" x14ac:dyDescent="0.2">
      <c r="B5927" s="1">
        <f t="shared" si="276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278"/>
        <v>694391.94499969971</v>
      </c>
      <c r="L5927" s="9" t="str">
        <f t="shared" si="277"/>
        <v>Virement Local</v>
      </c>
      <c r="P5927" s="1" t="str">
        <f t="array" ref="P5927">INDEX(T_Natures[Nature],MATCH(TRUE,ISNUMBER(FIND(T_Natures[Libellé],F5927)),0))</f>
        <v>Virement Local</v>
      </c>
    </row>
    <row r="5928" spans="2:16" x14ac:dyDescent="0.2">
      <c r="B5928" s="1">
        <f t="shared" si="276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278"/>
        <v>694471.94499969971</v>
      </c>
      <c r="L5928" s="9" t="str">
        <f t="shared" si="277"/>
        <v>Virement Local</v>
      </c>
      <c r="P5928" s="1" t="str">
        <f t="array" ref="P5928">INDEX(T_Natures[Nature],MATCH(TRUE,ISNUMBER(FIND(T_Natures[Libellé],F5928)),0))</f>
        <v>Virement Local</v>
      </c>
    </row>
    <row r="5929" spans="2:16" x14ac:dyDescent="0.2">
      <c r="B5929" s="1">
        <f t="shared" si="276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278"/>
        <v>694721.94499969971</v>
      </c>
      <c r="L5929" s="9" t="str">
        <f t="shared" si="277"/>
        <v>Virement Local</v>
      </c>
      <c r="P5929" s="1" t="str">
        <f t="array" ref="P5929">INDEX(T_Natures[Nature],MATCH(TRUE,ISNUMBER(FIND(T_Natures[Libellé],F5929)),0))</f>
        <v>Virement Local</v>
      </c>
    </row>
    <row r="5930" spans="2:16" x14ac:dyDescent="0.2">
      <c r="B5930" s="1">
        <f t="shared" si="276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278"/>
        <v>694721.65899969975</v>
      </c>
      <c r="L5930" s="9" t="str">
        <f t="shared" si="277"/>
        <v>Commission/Encaissement</v>
      </c>
      <c r="P5930" s="1" t="str">
        <f t="array" ref="P5930">INDEX(T_Natures[Nature],MATCH(TRUE,ISNUMBER(FIND(T_Natures[Libellé],F5930)),0))</f>
        <v>Commission/Encaissement</v>
      </c>
    </row>
    <row r="5931" spans="2:16" x14ac:dyDescent="0.2">
      <c r="B5931" s="1">
        <f t="shared" si="276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278"/>
        <v>694721.3609996998</v>
      </c>
      <c r="L5931" s="9" t="str">
        <f t="shared" si="277"/>
        <v>Commission/Vir</v>
      </c>
      <c r="P5931" s="1" t="str">
        <f t="array" ref="P5931">INDEX(T_Natures[Nature],MATCH(TRUE,ISNUMBER(FIND(T_Natures[Libellé],F5931)),0))</f>
        <v>Commission/Vir</v>
      </c>
    </row>
    <row r="5932" spans="2:16" x14ac:dyDescent="0.2">
      <c r="B5932" s="1">
        <f t="shared" si="276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278"/>
        <v>694721.06299969985</v>
      </c>
      <c r="L5932" s="9" t="str">
        <f t="shared" si="277"/>
        <v>Commission/Vir</v>
      </c>
      <c r="P5932" s="1" t="str">
        <f t="array" ref="P5932">INDEX(T_Natures[Nature],MATCH(TRUE,ISNUMBER(FIND(T_Natures[Libellé],F5932)),0))</f>
        <v>Commission/Vir</v>
      </c>
    </row>
    <row r="5933" spans="2:16" x14ac:dyDescent="0.2">
      <c r="B5933" s="1">
        <f t="shared" si="276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278"/>
        <v>694720.7649996999</v>
      </c>
      <c r="L5933" s="9" t="str">
        <f t="shared" si="277"/>
        <v>Commission/Vir</v>
      </c>
      <c r="P5933" s="1" t="str">
        <f t="array" ref="P5933">INDEX(T_Natures[Nature],MATCH(TRUE,ISNUMBER(FIND(T_Natures[Libellé],F5933)),0))</f>
        <v>Commission/Vir</v>
      </c>
    </row>
    <row r="5934" spans="2:16" x14ac:dyDescent="0.2">
      <c r="B5934" s="1">
        <f t="shared" si="276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278"/>
        <v>694720.46699969994</v>
      </c>
      <c r="L5934" s="9" t="str">
        <f t="shared" si="277"/>
        <v>Commission/Vir</v>
      </c>
      <c r="P5934" s="1" t="str">
        <f t="array" ref="P5934">INDEX(T_Natures[Nature],MATCH(TRUE,ISNUMBER(FIND(T_Natures[Libellé],F5934)),0))</f>
        <v>Commission/Vir</v>
      </c>
    </row>
    <row r="5935" spans="2:16" x14ac:dyDescent="0.2">
      <c r="B5935" s="1">
        <f t="shared" si="276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278"/>
        <v>694720.16899969999</v>
      </c>
      <c r="L5935" s="9" t="str">
        <f t="shared" si="277"/>
        <v>Commission/Vir</v>
      </c>
      <c r="P5935" s="1" t="str">
        <f t="array" ref="P5935">INDEX(T_Natures[Nature],MATCH(TRUE,ISNUMBER(FIND(T_Natures[Libellé],F5935)),0))</f>
        <v>Commission/Vir</v>
      </c>
    </row>
    <row r="5936" spans="2:16" x14ac:dyDescent="0.2">
      <c r="B5936" s="1">
        <f t="shared" si="276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278"/>
        <v>694719.87099970004</v>
      </c>
      <c r="L5936" s="9" t="str">
        <f t="shared" si="277"/>
        <v>Commission/Vir</v>
      </c>
      <c r="P5936" s="1" t="str">
        <f t="array" ref="P5936">INDEX(T_Natures[Nature],MATCH(TRUE,ISNUMBER(FIND(T_Natures[Libellé],F5936)),0))</f>
        <v>Commission/Vir</v>
      </c>
    </row>
    <row r="5937" spans="2:16" x14ac:dyDescent="0.2">
      <c r="B5937" s="1">
        <f t="shared" si="276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278"/>
        <v>694719.57299970009</v>
      </c>
      <c r="L5937" s="9" t="str">
        <f t="shared" si="277"/>
        <v>Commission/Vir</v>
      </c>
      <c r="P5937" s="1" t="str">
        <f t="array" ref="P5937">INDEX(T_Natures[Nature],MATCH(TRUE,ISNUMBER(FIND(T_Natures[Libellé],F5937)),0))</f>
        <v>Commission/Vir</v>
      </c>
    </row>
    <row r="5938" spans="2:16" x14ac:dyDescent="0.2">
      <c r="B5938" s="1">
        <f t="shared" si="276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278"/>
        <v>709719.57299970009</v>
      </c>
      <c r="L5938" s="9" t="str">
        <f t="shared" si="277"/>
        <v>Encaissement Chq</v>
      </c>
      <c r="P5938" s="1" t="str">
        <f t="array" ref="P5938">INDEX(T_Natures[Nature],MATCH(TRUE,ISNUMBER(FIND(T_Natures[Libellé],F5938)),0))</f>
        <v>Encaissement Chq</v>
      </c>
    </row>
    <row r="5939" spans="2:16" x14ac:dyDescent="0.2">
      <c r="B5939" s="1">
        <f t="shared" si="276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278"/>
        <v>709819.57299970009</v>
      </c>
      <c r="L5939" s="9" t="str">
        <f t="shared" si="277"/>
        <v>Versement</v>
      </c>
      <c r="P5939" s="1" t="str">
        <f t="array" ref="P5939">INDEX(T_Natures[Nature],MATCH(TRUE,ISNUMBER(FIND(T_Natures[Libellé],F5939)),0))</f>
        <v>Versement</v>
      </c>
    </row>
    <row r="5940" spans="2:16" x14ac:dyDescent="0.2">
      <c r="B5940" s="1">
        <f t="shared" si="276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278"/>
        <v>709849.57299970009</v>
      </c>
      <c r="L5940" s="9" t="str">
        <f t="shared" si="277"/>
        <v>Virement Local</v>
      </c>
      <c r="P5940" s="1" t="str">
        <f t="array" ref="P5940">INDEX(T_Natures[Nature],MATCH(TRUE,ISNUMBER(FIND(T_Natures[Libellé],F5940)),0))</f>
        <v>Virement Local</v>
      </c>
    </row>
    <row r="5941" spans="2:16" x14ac:dyDescent="0.2">
      <c r="B5941" s="1">
        <f t="shared" si="276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278"/>
        <v>709899.57299970009</v>
      </c>
      <c r="L5941" s="9" t="str">
        <f t="shared" si="277"/>
        <v>Virement Local</v>
      </c>
      <c r="P5941" s="1" t="str">
        <f t="array" ref="P5941">INDEX(T_Natures[Nature],MATCH(TRUE,ISNUMBER(FIND(T_Natures[Libellé],F5941)),0))</f>
        <v>Virement Local</v>
      </c>
    </row>
    <row r="5942" spans="2:16" x14ac:dyDescent="0.2">
      <c r="B5942" s="1">
        <f t="shared" si="276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278"/>
        <v>709949.57299970009</v>
      </c>
      <c r="L5942" s="9" t="str">
        <f t="shared" si="277"/>
        <v>Virement Local</v>
      </c>
      <c r="P5942" s="1" t="str">
        <f t="array" ref="P5942">INDEX(T_Natures[Nature],MATCH(TRUE,ISNUMBER(FIND(T_Natures[Libellé],F5942)),0))</f>
        <v>Virement Local</v>
      </c>
    </row>
    <row r="5943" spans="2:16" x14ac:dyDescent="0.2">
      <c r="B5943" s="1">
        <f t="shared" si="276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278"/>
        <v>710049.57299970009</v>
      </c>
      <c r="L5943" s="9" t="str">
        <f t="shared" si="277"/>
        <v>Virement Local</v>
      </c>
      <c r="P5943" s="1" t="str">
        <f t="array" ref="P5943">INDEX(T_Natures[Nature],MATCH(TRUE,ISNUMBER(FIND(T_Natures[Libellé],F5943)),0))</f>
        <v>Virement Local</v>
      </c>
    </row>
    <row r="5944" spans="2:16" x14ac:dyDescent="0.2">
      <c r="B5944" s="1">
        <f t="shared" si="276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278"/>
        <v>710099.57299970009</v>
      </c>
      <c r="L5944" s="9" t="str">
        <f t="shared" si="277"/>
        <v>Virement Local</v>
      </c>
      <c r="P5944" s="1" t="str">
        <f t="array" ref="P5944">INDEX(T_Natures[Nature],MATCH(TRUE,ISNUMBER(FIND(T_Natures[Libellé],F5944)),0))</f>
        <v>Virement Local</v>
      </c>
    </row>
    <row r="5945" spans="2:16" x14ac:dyDescent="0.2">
      <c r="B5945" s="1">
        <f t="shared" si="276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278"/>
        <v>710329.57299970009</v>
      </c>
      <c r="L5945" s="9" t="str">
        <f t="shared" si="277"/>
        <v>Virement Local</v>
      </c>
      <c r="P5945" s="1" t="str">
        <f t="array" ref="P5945">INDEX(T_Natures[Nature],MATCH(TRUE,ISNUMBER(FIND(T_Natures[Libellé],F5945)),0))</f>
        <v>Virement Local</v>
      </c>
    </row>
    <row r="5946" spans="2:16" x14ac:dyDescent="0.2">
      <c r="B5946" s="1">
        <f t="shared" si="276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278"/>
        <v>710379.57299970009</v>
      </c>
      <c r="L5946" s="9" t="str">
        <f t="shared" si="277"/>
        <v>Virement Local</v>
      </c>
      <c r="P5946" s="1" t="str">
        <f t="array" ref="P5946">INDEX(T_Natures[Nature],MATCH(TRUE,ISNUMBER(FIND(T_Natures[Libellé],F5946)),0))</f>
        <v>Virement Local</v>
      </c>
    </row>
    <row r="5947" spans="2:16" x14ac:dyDescent="0.2">
      <c r="B5947" s="1">
        <f t="shared" si="276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278"/>
        <v>710389.57299970009</v>
      </c>
      <c r="L5947" s="9" t="str">
        <f t="shared" si="277"/>
        <v>Virement Local</v>
      </c>
      <c r="P5947" s="1" t="str">
        <f t="array" ref="P5947">INDEX(T_Natures[Nature],MATCH(TRUE,ISNUMBER(FIND(T_Natures[Libellé],F5947)),0))</f>
        <v>Virement Local</v>
      </c>
    </row>
    <row r="5948" spans="2:16" x14ac:dyDescent="0.2">
      <c r="B5948" s="1">
        <f t="shared" si="276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278"/>
        <v>710419.57299970009</v>
      </c>
      <c r="L5948" s="9" t="str">
        <f t="shared" si="277"/>
        <v>Virement Local</v>
      </c>
      <c r="P5948" s="1" t="str">
        <f t="array" ref="P5948">INDEX(T_Natures[Nature],MATCH(TRUE,ISNUMBER(FIND(T_Natures[Libellé],F5948)),0))</f>
        <v>Virement Local</v>
      </c>
    </row>
    <row r="5949" spans="2:16" x14ac:dyDescent="0.2">
      <c r="B5949" s="1">
        <f t="shared" si="276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278"/>
        <v>710419.27499970014</v>
      </c>
      <c r="L5949" s="9" t="str">
        <f t="shared" si="277"/>
        <v>Commission/Vir</v>
      </c>
      <c r="P5949" s="1" t="str">
        <f t="array" ref="P5949">INDEX(T_Natures[Nature],MATCH(TRUE,ISNUMBER(FIND(T_Natures[Libellé],F5949)),0))</f>
        <v>Commission/Vir</v>
      </c>
    </row>
    <row r="5950" spans="2:16" x14ac:dyDescent="0.2">
      <c r="B5950" s="1">
        <f t="shared" si="276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278"/>
        <v>710418.97699970019</v>
      </c>
      <c r="L5950" s="9" t="str">
        <f t="shared" si="277"/>
        <v>Commission/Vir</v>
      </c>
      <c r="P5950" s="1" t="str">
        <f t="array" ref="P5950">INDEX(T_Natures[Nature],MATCH(TRUE,ISNUMBER(FIND(T_Natures[Libellé],F5950)),0))</f>
        <v>Commission/Vir</v>
      </c>
    </row>
    <row r="5951" spans="2:16" x14ac:dyDescent="0.2">
      <c r="B5951" s="1">
        <f t="shared" si="276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278"/>
        <v>710418.67899970023</v>
      </c>
      <c r="L5951" s="9" t="str">
        <f t="shared" si="277"/>
        <v>Commission/Vir</v>
      </c>
      <c r="P5951" s="1" t="str">
        <f t="array" ref="P5951">INDEX(T_Natures[Nature],MATCH(TRUE,ISNUMBER(FIND(T_Natures[Libellé],F5951)),0))</f>
        <v>Commission/Vir</v>
      </c>
    </row>
    <row r="5952" spans="2:16" x14ac:dyDescent="0.2">
      <c r="B5952" s="1">
        <f t="shared" si="276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278"/>
        <v>710468.67899970023</v>
      </c>
      <c r="L5952" s="9" t="str">
        <f t="shared" si="277"/>
        <v>Virement Local</v>
      </c>
      <c r="P5952" s="1" t="str">
        <f t="array" ref="P5952">INDEX(T_Natures[Nature],MATCH(TRUE,ISNUMBER(FIND(T_Natures[Libellé],F5952)),0))</f>
        <v>Virement Local</v>
      </c>
    </row>
    <row r="5953" spans="2:16" x14ac:dyDescent="0.2">
      <c r="B5953" s="1">
        <f t="shared" si="276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278"/>
        <v>710468.38099970028</v>
      </c>
      <c r="L5953" s="9" t="str">
        <f t="shared" si="277"/>
        <v>Commission/Vir</v>
      </c>
      <c r="P5953" s="1" t="str">
        <f t="array" ref="P5953">INDEX(T_Natures[Nature],MATCH(TRUE,ISNUMBER(FIND(T_Natures[Libellé],F5953)),0))</f>
        <v>Commission/Vir</v>
      </c>
    </row>
    <row r="5954" spans="2:16" x14ac:dyDescent="0.2">
      <c r="B5954" s="1">
        <f t="shared" si="276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278"/>
        <v>710468.08299970033</v>
      </c>
      <c r="L5954" s="9" t="str">
        <f t="shared" si="277"/>
        <v>Commission/Vir</v>
      </c>
      <c r="P5954" s="1" t="str">
        <f t="array" ref="P5954">INDEX(T_Natures[Nature],MATCH(TRUE,ISNUMBER(FIND(T_Natures[Libellé],F5954)),0))</f>
        <v>Commission/Vir</v>
      </c>
    </row>
    <row r="5955" spans="2:16" x14ac:dyDescent="0.2">
      <c r="B5955" s="1">
        <f t="shared" si="276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278"/>
        <v>710467.78499970038</v>
      </c>
      <c r="L5955" s="9" t="str">
        <f t="shared" si="277"/>
        <v>Commission/Vir</v>
      </c>
      <c r="P5955" s="1" t="str">
        <f t="array" ref="P5955">INDEX(T_Natures[Nature],MATCH(TRUE,ISNUMBER(FIND(T_Natures[Libellé],F5955)),0))</f>
        <v>Commission/Vir</v>
      </c>
    </row>
    <row r="5956" spans="2:16" x14ac:dyDescent="0.2">
      <c r="B5956" s="1">
        <f t="shared" si="276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278"/>
        <v>710467.48699970043</v>
      </c>
      <c r="L5956" s="9" t="str">
        <f t="shared" si="277"/>
        <v>Commission/Vir</v>
      </c>
      <c r="P5956" s="1" t="str">
        <f t="array" ref="P5956">INDEX(T_Natures[Nature],MATCH(TRUE,ISNUMBER(FIND(T_Natures[Libellé],F5956)),0))</f>
        <v>Commission/Vir</v>
      </c>
    </row>
    <row r="5957" spans="2:16" x14ac:dyDescent="0.2">
      <c r="B5957" s="1">
        <f t="shared" ref="B5957:B6020" si="279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278"/>
        <v>710467.18899970048</v>
      </c>
      <c r="L5957" s="9" t="str">
        <f t="shared" ref="L5957:L6020" si="280">IF(ISNUMBER(FIND(LEFT($R$4,$S$4),F5957))=TRUE,$T$4,IF(ISNUMBER(FIND(LEFT($R$5,$S$5),F5957))=TRUE,$T$5,IF(ISNUMBER(FIND(LEFT($R$6,$S$6),F5957))=TRUE,$T$6,IF(ISNUMBER(FIND(LEFT($R$7,$S$7),F5957))=TRUE,$T$7,IF(ISNUMBER(FIND(LEFT($R$8,$S$8),F5957))=TRUE,$T$8,IF(ISNUMBER(FIND(LEFT($R$9,$S$9),F5957))=TRUE,$T$9,IF(ISNUMBER(FIND(LEFT($R$10,$S$10),F5957))=TRUE,$T$10,IF(ISNUMBER(FIND(LEFT($R$11,$S$11),F5957))=TRUE,$T$11,IF(ISNUMBER(FIND(LEFT($R$12,$S$12),F5957))=TRUE,$T$12,IF(ISNUMBER(FIND(LEFT($R$13,$S$13),F5957))=TRUE,$T$13,IF(ISNUMBER(FIND(LEFT($R$14,$S$14),F5957))=TRUE,$T$14,IF(ISNUMBER(FIND(LEFT($R$15,$S$15),F5957))=TRUE,$T$15,IF(ISNUMBER(FIND(LEFT($R$16,$S$16),F5957))=TRUE,$T$16,IF(ISNUMBER(FIND(LEFT($R$17,$S$17),F5957))=TRUE,$T$17,IF(ISNUMBER(FIND(LEFT($R$18,$S$18),F5957))=TRUE,$T$18,IF(ISNUMBER(FIND(LEFT($R$19,$S$19),F5957))=TRUE,$T$19,IF(ISNUMBER(FIND(LEFT($R$20,$S$20),F5957))=TRUE,$T$20,IF(ISNUMBER(FIND(LEFT($R$21,$S$21),F5957))=TRUE,$T$21,IF(ISNUMBER(FIND(LEFT($R$24,$S$24),F5957))=TRUE,$T$24,IF(ISNUMBER(FIND(LEFT($R$25,$S$25),F5957))=TRUE,$T$25,IF(ISNUMBER(FIND(LEFT($R$26,$S$26),F5957))=TRUE,$T$26,IF(ISNUMBER(FIND(LEFT($R$27,$S$27),F5957))=TRUE,$T$27,IF(ISNUMBER(FIND(LEFT($R$28,$S$28),F5957))=TRUE,$T$28,IF(ISNUMBER(FIND(LEFT($R$22,$S$22),F5957))=TRUE,$T$22,IF(ISNUMBER(FIND(LEFT($R$23,$S$23),F5957))=TRUE,$T$23,IF(ISNUMBER(FIND(LEFT($R$29,$S$29),F5957))=TRUE,$T$29))))))))))))))))))))))))))</f>
        <v>Commission/Vir</v>
      </c>
      <c r="P5957" s="1" t="str">
        <f t="array" ref="P5957">INDEX(T_Natures[Nature],MATCH(TRUE,ISNUMBER(FIND(T_Natures[Libellé],F5957)),0))</f>
        <v>Commission/Vir</v>
      </c>
    </row>
    <row r="5958" spans="2:16" x14ac:dyDescent="0.2">
      <c r="B5958" s="1">
        <f t="shared" si="279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281">K5957+J5958-I5958</f>
        <v>710498.18899970048</v>
      </c>
      <c r="L5958" s="9" t="str">
        <f t="shared" si="280"/>
        <v>DON BY UIB</v>
      </c>
      <c r="P5958" s="1" t="str">
        <f t="array" ref="P5958">INDEX(T_Natures[Nature],MATCH(TRUE,ISNUMBER(FIND(T_Natures[Libellé],F5958)),0))</f>
        <v>DON BY UIB</v>
      </c>
    </row>
    <row r="5959" spans="2:16" x14ac:dyDescent="0.2">
      <c r="B5959" s="1">
        <f t="shared" si="279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281"/>
        <v>710497.7089997005</v>
      </c>
      <c r="L5959" s="9" t="str">
        <f t="shared" si="280"/>
        <v>Commission Internationale-Change</v>
      </c>
      <c r="P5959" s="1" t="str">
        <f t="array" ref="P5959">INDEX(T_Natures[Nature],MATCH(TRUE,ISNUMBER(FIND(T_Natures[Libellé],F5959)),0))</f>
        <v>Commission Internationale-Change</v>
      </c>
    </row>
    <row r="5960" spans="2:16" x14ac:dyDescent="0.2">
      <c r="B5960" s="1">
        <f t="shared" si="279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281"/>
        <v>712497.7089997005</v>
      </c>
      <c r="L5960" s="9" t="str">
        <f t="shared" si="280"/>
        <v>Encaissement Chq</v>
      </c>
      <c r="P5960" s="1" t="str">
        <f t="array" ref="P5960">INDEX(T_Natures[Nature],MATCH(TRUE,ISNUMBER(FIND(T_Natures[Libellé],F5960)),0))</f>
        <v>Encaissement Chq</v>
      </c>
    </row>
    <row r="5961" spans="2:16" x14ac:dyDescent="0.2">
      <c r="B5961" s="1">
        <f t="shared" si="279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281"/>
        <v>720497.7089997005</v>
      </c>
      <c r="L5961" s="9" t="str">
        <f t="shared" si="280"/>
        <v>Versement</v>
      </c>
      <c r="P5961" s="1" t="str">
        <f t="array" ref="P5961">INDEX(T_Natures[Nature],MATCH(TRUE,ISNUMBER(FIND(T_Natures[Libellé],F5961)),0))</f>
        <v>Versement</v>
      </c>
    </row>
    <row r="5962" spans="2:16" x14ac:dyDescent="0.2">
      <c r="B5962" s="1">
        <f t="shared" si="279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281"/>
        <v>721497.7089997005</v>
      </c>
      <c r="L5962" s="9" t="str">
        <f t="shared" si="280"/>
        <v>Versement</v>
      </c>
      <c r="P5962" s="1" t="str">
        <f t="array" ref="P5962">INDEX(T_Natures[Nature],MATCH(TRUE,ISNUMBER(FIND(T_Natures[Libellé],F5962)),0))</f>
        <v>Versement</v>
      </c>
    </row>
    <row r="5963" spans="2:16" x14ac:dyDescent="0.2">
      <c r="B5963" s="1">
        <f t="shared" si="279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281"/>
        <v>721647.7089997005</v>
      </c>
      <c r="L5963" s="9" t="str">
        <f t="shared" si="280"/>
        <v>Virement Local</v>
      </c>
      <c r="P5963" s="1" t="str">
        <f t="array" ref="P5963">INDEX(T_Natures[Nature],MATCH(TRUE,ISNUMBER(FIND(T_Natures[Libellé],F5963)),0))</f>
        <v>Virement Local</v>
      </c>
    </row>
    <row r="5964" spans="2:16" x14ac:dyDescent="0.2">
      <c r="B5964" s="1">
        <f t="shared" si="279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281"/>
        <v>721677.7089997005</v>
      </c>
      <c r="L5964" s="9" t="str">
        <f t="shared" si="280"/>
        <v>Virement Local</v>
      </c>
      <c r="P5964" s="1" t="str">
        <f t="array" ref="P5964">INDEX(T_Natures[Nature],MATCH(TRUE,ISNUMBER(FIND(T_Natures[Libellé],F5964)),0))</f>
        <v>Virement Local</v>
      </c>
    </row>
    <row r="5965" spans="2:16" x14ac:dyDescent="0.2">
      <c r="B5965" s="1">
        <f t="shared" si="279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281"/>
        <v>722127.7089997005</v>
      </c>
      <c r="L5965" s="9" t="str">
        <f t="shared" si="280"/>
        <v>Virement Local</v>
      </c>
      <c r="P5965" s="1" t="str">
        <f t="array" ref="P5965">INDEX(T_Natures[Nature],MATCH(TRUE,ISNUMBER(FIND(T_Natures[Libellé],F5965)),0))</f>
        <v>Virement Local</v>
      </c>
    </row>
    <row r="5966" spans="2:16" x14ac:dyDescent="0.2">
      <c r="B5966" s="1">
        <f t="shared" si="279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281"/>
        <v>722157.7089997005</v>
      </c>
      <c r="L5966" s="9" t="str">
        <f t="shared" si="280"/>
        <v>Virement Local</v>
      </c>
      <c r="P5966" s="1" t="str">
        <f t="array" ref="P5966">INDEX(T_Natures[Nature],MATCH(TRUE,ISNUMBER(FIND(T_Natures[Libellé],F5966)),0))</f>
        <v>Virement Local</v>
      </c>
    </row>
    <row r="5967" spans="2:16" x14ac:dyDescent="0.2">
      <c r="B5967" s="1">
        <f t="shared" si="279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281"/>
        <v>722207.7089997005</v>
      </c>
      <c r="L5967" s="9" t="str">
        <f t="shared" si="280"/>
        <v>Virement Local</v>
      </c>
      <c r="P5967" s="1" t="str">
        <f t="array" ref="P5967">INDEX(T_Natures[Nature],MATCH(TRUE,ISNUMBER(FIND(T_Natures[Libellé],F5967)),0))</f>
        <v>Virement Local</v>
      </c>
    </row>
    <row r="5968" spans="2:16" x14ac:dyDescent="0.2">
      <c r="B5968" s="1">
        <f t="shared" si="279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281"/>
        <v>725987.7089997005</v>
      </c>
      <c r="L5968" s="9" t="str">
        <f t="shared" si="280"/>
        <v>Virement Local</v>
      </c>
      <c r="P5968" s="1" t="str">
        <f t="array" ref="P5968">INDEX(T_Natures[Nature],MATCH(TRUE,ISNUMBER(FIND(T_Natures[Libellé],F5968)),0))</f>
        <v>Virement Local</v>
      </c>
    </row>
    <row r="5969" spans="2:16" x14ac:dyDescent="0.2">
      <c r="B5969" s="1">
        <f t="shared" si="279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281"/>
        <v>726037.7089997005</v>
      </c>
      <c r="L5969" s="9" t="str">
        <f t="shared" si="280"/>
        <v>Virement Local</v>
      </c>
      <c r="P5969" s="1" t="str">
        <f t="array" ref="P5969">INDEX(T_Natures[Nature],MATCH(TRUE,ISNUMBER(FIND(T_Natures[Libellé],F5969)),0))</f>
        <v>Virement Local</v>
      </c>
    </row>
    <row r="5970" spans="2:16" x14ac:dyDescent="0.2">
      <c r="B5970" s="1">
        <f t="shared" si="279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281"/>
        <v>726037.41099970054</v>
      </c>
      <c r="L5970" s="9" t="str">
        <f t="shared" si="280"/>
        <v>Commission/Vir</v>
      </c>
      <c r="P5970" s="1" t="str">
        <f t="array" ref="P5970">INDEX(T_Natures[Nature],MATCH(TRUE,ISNUMBER(FIND(T_Natures[Libellé],F5970)),0))</f>
        <v>Commission/Vir</v>
      </c>
    </row>
    <row r="5971" spans="2:16" x14ac:dyDescent="0.2">
      <c r="B5971" s="1">
        <f t="shared" si="279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281"/>
        <v>726037.11299970059</v>
      </c>
      <c r="L5971" s="9" t="str">
        <f t="shared" si="280"/>
        <v>Commission/Vir</v>
      </c>
      <c r="P5971" s="1" t="str">
        <f t="array" ref="P5971">INDEX(T_Natures[Nature],MATCH(TRUE,ISNUMBER(FIND(T_Natures[Libellé],F5971)),0))</f>
        <v>Commission/Vir</v>
      </c>
    </row>
    <row r="5972" spans="2:16" x14ac:dyDescent="0.2">
      <c r="B5972" s="1">
        <f t="shared" si="279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281"/>
        <v>726036.81499970064</v>
      </c>
      <c r="L5972" s="9" t="str">
        <f t="shared" si="280"/>
        <v>Commission/Vir</v>
      </c>
      <c r="P5972" s="1" t="str">
        <f t="array" ref="P5972">INDEX(T_Natures[Nature],MATCH(TRUE,ISNUMBER(FIND(T_Natures[Libellé],F5972)),0))</f>
        <v>Commission/Vir</v>
      </c>
    </row>
    <row r="5973" spans="2:16" x14ac:dyDescent="0.2">
      <c r="B5973" s="1">
        <f t="shared" si="279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281"/>
        <v>727036.81499970064</v>
      </c>
      <c r="L5973" s="9" t="str">
        <f t="shared" si="280"/>
        <v>Versement</v>
      </c>
      <c r="P5973" s="1" t="str">
        <f t="array" ref="P5973">INDEX(T_Natures[Nature],MATCH(TRUE,ISNUMBER(FIND(T_Natures[Libellé],F5973)),0))</f>
        <v>Versement</v>
      </c>
    </row>
    <row r="5974" spans="2:16" x14ac:dyDescent="0.2">
      <c r="B5974" s="1">
        <f t="shared" si="279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281"/>
        <v>729799.97299970069</v>
      </c>
      <c r="L5974" s="9" t="str">
        <f t="shared" si="280"/>
        <v>Rapatriement</v>
      </c>
      <c r="P5974" s="1" t="str">
        <f t="array" ref="P5974">INDEX(T_Natures[Nature],MATCH(TRUE,ISNUMBER(FIND(T_Natures[Libellé],F5974)),0))</f>
        <v>Rapatriement</v>
      </c>
    </row>
    <row r="5975" spans="2:16" x14ac:dyDescent="0.2">
      <c r="B5975" s="1">
        <f t="shared" si="279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281"/>
        <v>730073.6739997007</v>
      </c>
      <c r="L5975" s="9" t="str">
        <f t="shared" si="280"/>
        <v>Rapatriement</v>
      </c>
      <c r="P5975" s="1" t="str">
        <f t="array" ref="P5975">INDEX(T_Natures[Nature],MATCH(TRUE,ISNUMBER(FIND(T_Natures[Libellé],F5975)),0))</f>
        <v>Rapatriement</v>
      </c>
    </row>
    <row r="5976" spans="2:16" x14ac:dyDescent="0.2">
      <c r="B5976" s="1">
        <f t="shared" si="279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281"/>
        <v>730133.6739997007</v>
      </c>
      <c r="L5976" s="9" t="str">
        <f t="shared" si="280"/>
        <v>Virement Local</v>
      </c>
      <c r="P5976" s="1" t="str">
        <f t="array" ref="P5976">INDEX(T_Natures[Nature],MATCH(TRUE,ISNUMBER(FIND(T_Natures[Libellé],F5976)),0))</f>
        <v>Virement Local</v>
      </c>
    </row>
    <row r="5977" spans="2:16" x14ac:dyDescent="0.2">
      <c r="B5977" s="1">
        <f t="shared" si="279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281"/>
        <v>730163.6739997007</v>
      </c>
      <c r="L5977" s="9" t="str">
        <f t="shared" si="280"/>
        <v>Virement Local</v>
      </c>
      <c r="P5977" s="1" t="str">
        <f t="array" ref="P5977">INDEX(T_Natures[Nature],MATCH(TRUE,ISNUMBER(FIND(T_Natures[Libellé],F5977)),0))</f>
        <v>Virement Local</v>
      </c>
    </row>
    <row r="5978" spans="2:16" x14ac:dyDescent="0.2">
      <c r="B5978" s="1">
        <f t="shared" si="279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281"/>
        <v>730213.6739997007</v>
      </c>
      <c r="L5978" s="9" t="str">
        <f t="shared" si="280"/>
        <v>Virement Local</v>
      </c>
      <c r="P5978" s="1" t="str">
        <f t="array" ref="P5978">INDEX(T_Natures[Nature],MATCH(TRUE,ISNUMBER(FIND(T_Natures[Libellé],F5978)),0))</f>
        <v>Virement Local</v>
      </c>
    </row>
    <row r="5979" spans="2:16" x14ac:dyDescent="0.2">
      <c r="B5979" s="1">
        <f t="shared" si="279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281"/>
        <v>730243.6739997007</v>
      </c>
      <c r="L5979" s="9" t="str">
        <f t="shared" si="280"/>
        <v>Virement Local</v>
      </c>
      <c r="P5979" s="1" t="str">
        <f t="array" ref="P5979">INDEX(T_Natures[Nature],MATCH(TRUE,ISNUMBER(FIND(T_Natures[Libellé],F5979)),0))</f>
        <v>Virement Local</v>
      </c>
    </row>
    <row r="5980" spans="2:16" x14ac:dyDescent="0.2">
      <c r="B5980" s="1">
        <f t="shared" si="279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281"/>
        <v>730393.6739997007</v>
      </c>
      <c r="L5980" s="9" t="str">
        <f t="shared" si="280"/>
        <v>Virement Local</v>
      </c>
      <c r="P5980" s="1" t="str">
        <f t="array" ref="P5980">INDEX(T_Natures[Nature],MATCH(TRUE,ISNUMBER(FIND(T_Natures[Libellé],F5980)),0))</f>
        <v>Virement Local</v>
      </c>
    </row>
    <row r="5981" spans="2:16" x14ac:dyDescent="0.2">
      <c r="B5981" s="1">
        <f t="shared" si="279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281"/>
        <v>730473.6739997007</v>
      </c>
      <c r="L5981" s="9" t="str">
        <f t="shared" si="280"/>
        <v>Virement Local</v>
      </c>
      <c r="P5981" s="1" t="str">
        <f t="array" ref="P5981">INDEX(T_Natures[Nature],MATCH(TRUE,ISNUMBER(FIND(T_Natures[Libellé],F5981)),0))</f>
        <v>Virement Local</v>
      </c>
    </row>
    <row r="5982" spans="2:16" x14ac:dyDescent="0.2">
      <c r="B5982" s="1">
        <f t="shared" si="279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281"/>
        <v>730553.6739997007</v>
      </c>
      <c r="L5982" s="9" t="str">
        <f t="shared" si="280"/>
        <v>Virement Local</v>
      </c>
      <c r="P5982" s="1" t="str">
        <f t="array" ref="P5982">INDEX(T_Natures[Nature],MATCH(TRUE,ISNUMBER(FIND(T_Natures[Libellé],F5982)),0))</f>
        <v>Virement Local</v>
      </c>
    </row>
    <row r="5983" spans="2:16" x14ac:dyDescent="0.2">
      <c r="B5983" s="1">
        <f t="shared" si="279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281"/>
        <v>730653.6739997007</v>
      </c>
      <c r="L5983" s="9" t="str">
        <f t="shared" si="280"/>
        <v>Virement Local</v>
      </c>
      <c r="P5983" s="1" t="str">
        <f t="array" ref="P5983">INDEX(T_Natures[Nature],MATCH(TRUE,ISNUMBER(FIND(T_Natures[Libellé],F5983)),0))</f>
        <v>Virement Local</v>
      </c>
    </row>
    <row r="5984" spans="2:16" x14ac:dyDescent="0.2">
      <c r="B5984" s="1">
        <f t="shared" si="279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281"/>
        <v>730683.6739997007</v>
      </c>
      <c r="L5984" s="9" t="str">
        <f t="shared" si="280"/>
        <v>Virement Local</v>
      </c>
      <c r="P5984" s="1" t="str">
        <f t="array" ref="P5984">INDEX(T_Natures[Nature],MATCH(TRUE,ISNUMBER(FIND(T_Natures[Libellé],F5984)),0))</f>
        <v>Virement Local</v>
      </c>
    </row>
    <row r="5985" spans="2:16" x14ac:dyDescent="0.2">
      <c r="B5985" s="1">
        <f t="shared" si="279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281"/>
        <v>730713.6739997007</v>
      </c>
      <c r="L5985" s="9" t="str">
        <f t="shared" si="280"/>
        <v>Virement Local</v>
      </c>
      <c r="P5985" s="1" t="str">
        <f t="array" ref="P5985">INDEX(T_Natures[Nature],MATCH(TRUE,ISNUMBER(FIND(T_Natures[Libellé],F5985)),0))</f>
        <v>Virement Local</v>
      </c>
    </row>
    <row r="5986" spans="2:16" x14ac:dyDescent="0.2">
      <c r="B5986" s="1">
        <f t="shared" si="279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281"/>
        <v>730743.6739997007</v>
      </c>
      <c r="L5986" s="9" t="str">
        <f t="shared" si="280"/>
        <v>Virement Local</v>
      </c>
      <c r="P5986" s="1" t="str">
        <f t="array" ref="P5986">INDEX(T_Natures[Nature],MATCH(TRUE,ISNUMBER(FIND(T_Natures[Libellé],F5986)),0))</f>
        <v>Virement Local</v>
      </c>
    </row>
    <row r="5987" spans="2:16" x14ac:dyDescent="0.2">
      <c r="B5987" s="1">
        <f t="shared" si="279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281"/>
        <v>730773.6739997007</v>
      </c>
      <c r="L5987" s="9" t="str">
        <f t="shared" si="280"/>
        <v>Virement Local</v>
      </c>
      <c r="P5987" s="1" t="str">
        <f t="array" ref="P5987">INDEX(T_Natures[Nature],MATCH(TRUE,ISNUMBER(FIND(T_Natures[Libellé],F5987)),0))</f>
        <v>Virement Local</v>
      </c>
    </row>
    <row r="5988" spans="2:16" x14ac:dyDescent="0.2">
      <c r="B5988" s="1">
        <f t="shared" si="279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281"/>
        <v>730823.6739997007</v>
      </c>
      <c r="L5988" s="9" t="str">
        <f t="shared" si="280"/>
        <v>Virement Local</v>
      </c>
      <c r="P5988" s="1" t="str">
        <f t="array" ref="P5988">INDEX(T_Natures[Nature],MATCH(TRUE,ISNUMBER(FIND(T_Natures[Libellé],F5988)),0))</f>
        <v>Virement Local</v>
      </c>
    </row>
    <row r="5989" spans="2:16" x14ac:dyDescent="0.2">
      <c r="B5989" s="1">
        <f t="shared" si="279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281"/>
        <v>731023.6739997007</v>
      </c>
      <c r="L5989" s="9" t="str">
        <f t="shared" si="280"/>
        <v>Virement Local</v>
      </c>
      <c r="P5989" s="1" t="str">
        <f t="array" ref="P5989">INDEX(T_Natures[Nature],MATCH(TRUE,ISNUMBER(FIND(T_Natures[Libellé],F5989)),0))</f>
        <v>Virement Local</v>
      </c>
    </row>
    <row r="5990" spans="2:16" x14ac:dyDescent="0.2">
      <c r="B5990" s="1">
        <f t="shared" si="279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281"/>
        <v>731053.6739997007</v>
      </c>
      <c r="L5990" s="9" t="str">
        <f t="shared" si="280"/>
        <v>Virement Local</v>
      </c>
      <c r="P5990" s="1" t="str">
        <f t="array" ref="P5990">INDEX(T_Natures[Nature],MATCH(TRUE,ISNUMBER(FIND(T_Natures[Libellé],F5990)),0))</f>
        <v>Virement Local</v>
      </c>
    </row>
    <row r="5991" spans="2:16" x14ac:dyDescent="0.2">
      <c r="B5991" s="1">
        <f t="shared" si="279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281"/>
        <v>731083.6739997007</v>
      </c>
      <c r="L5991" s="9" t="str">
        <f t="shared" si="280"/>
        <v>Virement Local</v>
      </c>
      <c r="P5991" s="1" t="str">
        <f t="array" ref="P5991">INDEX(T_Natures[Nature],MATCH(TRUE,ISNUMBER(FIND(T_Natures[Libellé],F5991)),0))</f>
        <v>Virement Local</v>
      </c>
    </row>
    <row r="5992" spans="2:16" x14ac:dyDescent="0.2">
      <c r="B5992" s="1">
        <f t="shared" si="279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281"/>
        <v>731183.6739997007</v>
      </c>
      <c r="L5992" s="9" t="str">
        <f t="shared" si="280"/>
        <v>Virement Local</v>
      </c>
      <c r="P5992" s="1" t="str">
        <f t="array" ref="P5992">INDEX(T_Natures[Nature],MATCH(TRUE,ISNUMBER(FIND(T_Natures[Libellé],F5992)),0))</f>
        <v>Virement Local</v>
      </c>
    </row>
    <row r="5993" spans="2:16" x14ac:dyDescent="0.2">
      <c r="B5993" s="1">
        <f t="shared" si="279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281"/>
        <v>731283.6739997007</v>
      </c>
      <c r="L5993" s="9" t="str">
        <f t="shared" si="280"/>
        <v>Virement Local</v>
      </c>
      <c r="P5993" s="1" t="str">
        <f t="array" ref="P5993">INDEX(T_Natures[Nature],MATCH(TRUE,ISNUMBER(FIND(T_Natures[Libellé],F5993)),0))</f>
        <v>Virement Local</v>
      </c>
    </row>
    <row r="5994" spans="2:16" x14ac:dyDescent="0.2">
      <c r="B5994" s="1">
        <f t="shared" si="279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281"/>
        <v>731313.6739997007</v>
      </c>
      <c r="L5994" s="9" t="str">
        <f t="shared" si="280"/>
        <v>Virement Local</v>
      </c>
      <c r="P5994" s="1" t="str">
        <f t="array" ref="P5994">INDEX(T_Natures[Nature],MATCH(TRUE,ISNUMBER(FIND(T_Natures[Libellé],F5994)),0))</f>
        <v>Virement Local</v>
      </c>
    </row>
    <row r="5995" spans="2:16" x14ac:dyDescent="0.2">
      <c r="B5995" s="1">
        <f t="shared" si="279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281"/>
        <v>737733.6739997007</v>
      </c>
      <c r="L5995" s="9" t="str">
        <f t="shared" si="280"/>
        <v>Virement Local</v>
      </c>
      <c r="P5995" s="1" t="str">
        <f t="array" ref="P5995">INDEX(T_Natures[Nature],MATCH(TRUE,ISNUMBER(FIND(T_Natures[Libellé],F5995)),0))</f>
        <v>Virement Local</v>
      </c>
    </row>
    <row r="5996" spans="2:16" x14ac:dyDescent="0.2">
      <c r="B5996" s="1">
        <f t="shared" si="279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281"/>
        <v>744153.6739997007</v>
      </c>
      <c r="L5996" s="9" t="str">
        <f t="shared" si="280"/>
        <v>Virement Local</v>
      </c>
      <c r="P5996" s="1" t="str">
        <f t="array" ref="P5996">INDEX(T_Natures[Nature],MATCH(TRUE,ISNUMBER(FIND(T_Natures[Libellé],F5996)),0))</f>
        <v>Virement Local</v>
      </c>
    </row>
    <row r="5997" spans="2:16" x14ac:dyDescent="0.2">
      <c r="B5997" s="1">
        <f t="shared" si="279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281"/>
        <v>744183.6739997007</v>
      </c>
      <c r="L5997" s="9" t="str">
        <f t="shared" si="280"/>
        <v>Virement Local</v>
      </c>
      <c r="P5997" s="1" t="str">
        <f t="array" ref="P5997">INDEX(T_Natures[Nature],MATCH(TRUE,ISNUMBER(FIND(T_Natures[Libellé],F5997)),0))</f>
        <v>Virement Local</v>
      </c>
    </row>
    <row r="5998" spans="2:16" x14ac:dyDescent="0.2">
      <c r="B5998" s="1">
        <f t="shared" si="279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281"/>
        <v>744233.6739997007</v>
      </c>
      <c r="L5998" s="9" t="str">
        <f t="shared" si="280"/>
        <v>Virement Local</v>
      </c>
      <c r="P5998" s="1" t="str">
        <f t="array" ref="P5998">INDEX(T_Natures[Nature],MATCH(TRUE,ISNUMBER(FIND(T_Natures[Libellé],F5998)),0))</f>
        <v>Virement Local</v>
      </c>
    </row>
    <row r="5999" spans="2:16" x14ac:dyDescent="0.2">
      <c r="B5999" s="1">
        <f t="shared" si="279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281"/>
        <v>744263.6739997007</v>
      </c>
      <c r="L5999" s="9" t="str">
        <f t="shared" si="280"/>
        <v>Virement Local</v>
      </c>
      <c r="P5999" s="1" t="str">
        <f t="array" ref="P5999">INDEX(T_Natures[Nature],MATCH(TRUE,ISNUMBER(FIND(T_Natures[Libellé],F5999)),0))</f>
        <v>Virement Local</v>
      </c>
    </row>
    <row r="6000" spans="2:16" x14ac:dyDescent="0.2">
      <c r="B6000" s="1">
        <f t="shared" si="279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281"/>
        <v>744293.6739997007</v>
      </c>
      <c r="L6000" s="9" t="str">
        <f t="shared" si="280"/>
        <v>Virement Local</v>
      </c>
      <c r="P6000" s="1" t="str">
        <f t="array" ref="P6000">INDEX(T_Natures[Nature],MATCH(TRUE,ISNUMBER(FIND(T_Natures[Libellé],F6000)),0))</f>
        <v>Virement Local</v>
      </c>
    </row>
    <row r="6001" spans="2:16" x14ac:dyDescent="0.2">
      <c r="B6001" s="1">
        <f t="shared" si="279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281"/>
        <v>744353.6739997007</v>
      </c>
      <c r="L6001" s="9" t="str">
        <f t="shared" si="280"/>
        <v>Virement Local</v>
      </c>
      <c r="P6001" s="1" t="str">
        <f t="array" ref="P6001">INDEX(T_Natures[Nature],MATCH(TRUE,ISNUMBER(FIND(T_Natures[Libellé],F6001)),0))</f>
        <v>Virement Local</v>
      </c>
    </row>
    <row r="6002" spans="2:16" x14ac:dyDescent="0.2">
      <c r="B6002" s="1">
        <f t="shared" si="279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281"/>
        <v>744383.6739997007</v>
      </c>
      <c r="L6002" s="9" t="str">
        <f t="shared" si="280"/>
        <v>Virement Local</v>
      </c>
      <c r="P6002" s="1" t="str">
        <f t="array" ref="P6002">INDEX(T_Natures[Nature],MATCH(TRUE,ISNUMBER(FIND(T_Natures[Libellé],F6002)),0))</f>
        <v>Virement Local</v>
      </c>
    </row>
    <row r="6003" spans="2:16" x14ac:dyDescent="0.2">
      <c r="B6003" s="1">
        <f t="shared" si="279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281"/>
        <v>744483.6739997007</v>
      </c>
      <c r="L6003" s="9" t="str">
        <f t="shared" si="280"/>
        <v>Virement Local</v>
      </c>
      <c r="P6003" s="1" t="str">
        <f t="array" ref="P6003">INDEX(T_Natures[Nature],MATCH(TRUE,ISNUMBER(FIND(T_Natures[Libellé],F6003)),0))</f>
        <v>Virement Local</v>
      </c>
    </row>
    <row r="6004" spans="2:16" x14ac:dyDescent="0.2">
      <c r="B6004" s="1">
        <f t="shared" si="279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281"/>
        <v>744513.6739997007</v>
      </c>
      <c r="L6004" s="9" t="str">
        <f t="shared" si="280"/>
        <v>Virement Local</v>
      </c>
      <c r="P6004" s="1" t="str">
        <f t="array" ref="P6004">INDEX(T_Natures[Nature],MATCH(TRUE,ISNUMBER(FIND(T_Natures[Libellé],F6004)),0))</f>
        <v>Virement Local</v>
      </c>
    </row>
    <row r="6005" spans="2:16" x14ac:dyDescent="0.2">
      <c r="B6005" s="1">
        <f t="shared" si="279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281"/>
        <v>744573.6739997007</v>
      </c>
      <c r="L6005" s="9" t="str">
        <f t="shared" si="280"/>
        <v>Virement Local</v>
      </c>
      <c r="P6005" s="1" t="str">
        <f t="array" ref="P6005">INDEX(T_Natures[Nature],MATCH(TRUE,ISNUMBER(FIND(T_Natures[Libellé],F6005)),0))</f>
        <v>Virement Local</v>
      </c>
    </row>
    <row r="6006" spans="2:16" x14ac:dyDescent="0.2">
      <c r="B6006" s="1">
        <f t="shared" si="279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281"/>
        <v>744623.6739997007</v>
      </c>
      <c r="L6006" s="9" t="str">
        <f t="shared" si="280"/>
        <v>Virement Local</v>
      </c>
      <c r="P6006" s="1" t="str">
        <f t="array" ref="P6006">INDEX(T_Natures[Nature],MATCH(TRUE,ISNUMBER(FIND(T_Natures[Libellé],F6006)),0))</f>
        <v>Virement Local</v>
      </c>
    </row>
    <row r="6007" spans="2:16" x14ac:dyDescent="0.2">
      <c r="B6007" s="1">
        <f t="shared" si="279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281"/>
        <v>744623.1029997007</v>
      </c>
      <c r="L6007" s="9" t="str">
        <f t="shared" si="280"/>
        <v>Commission/Encaissement</v>
      </c>
      <c r="P6007" s="1" t="str">
        <f t="array" ref="P6007">INDEX(T_Natures[Nature],MATCH(TRUE,ISNUMBER(FIND(T_Natures[Libellé],F6007)),0))</f>
        <v>Commission/Encaissement</v>
      </c>
    </row>
    <row r="6008" spans="2:16" x14ac:dyDescent="0.2">
      <c r="B6008" s="1">
        <f t="shared" si="279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281"/>
        <v>744621.45999970066</v>
      </c>
      <c r="L6008" s="9" t="str">
        <f t="shared" si="280"/>
        <v>Frais/Rapatriement</v>
      </c>
      <c r="P6008" s="1" t="str">
        <f t="array" ref="P6008">INDEX(T_Natures[Nature],MATCH(TRUE,ISNUMBER(FIND(T_Natures[Libellé],F6008)),0))</f>
        <v>Frais/Rapatriement</v>
      </c>
    </row>
    <row r="6009" spans="2:16" x14ac:dyDescent="0.2">
      <c r="B6009" s="1">
        <f t="shared" si="279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281"/>
        <v>744621.16199970071</v>
      </c>
      <c r="L6009" s="9" t="str">
        <f t="shared" si="280"/>
        <v>Commission/Vir</v>
      </c>
      <c r="P6009" s="1" t="str">
        <f t="array" ref="P6009">INDEX(T_Natures[Nature],MATCH(TRUE,ISNUMBER(FIND(T_Natures[Libellé],F6009)),0))</f>
        <v>Commission/Vir</v>
      </c>
    </row>
    <row r="6010" spans="2:16" x14ac:dyDescent="0.2">
      <c r="B6010" s="1">
        <f t="shared" si="279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281"/>
        <v>744620.86399970076</v>
      </c>
      <c r="L6010" s="9" t="str">
        <f t="shared" si="280"/>
        <v>Commission/Vir</v>
      </c>
      <c r="P6010" s="1" t="str">
        <f t="array" ref="P6010">INDEX(T_Natures[Nature],MATCH(TRUE,ISNUMBER(FIND(T_Natures[Libellé],F6010)),0))</f>
        <v>Commission/Vir</v>
      </c>
    </row>
    <row r="6011" spans="2:16" x14ac:dyDescent="0.2">
      <c r="B6011" s="1">
        <f t="shared" si="279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281"/>
        <v>744620.5659997008</v>
      </c>
      <c r="L6011" s="9" t="str">
        <f t="shared" si="280"/>
        <v>Commission/Vir</v>
      </c>
      <c r="P6011" s="1" t="str">
        <f t="array" ref="P6011">INDEX(T_Natures[Nature],MATCH(TRUE,ISNUMBER(FIND(T_Natures[Libellé],F6011)),0))</f>
        <v>Commission/Vir</v>
      </c>
    </row>
    <row r="6012" spans="2:16" x14ac:dyDescent="0.2">
      <c r="B6012" s="1">
        <f t="shared" si="279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281"/>
        <v>744620.26799970085</v>
      </c>
      <c r="L6012" s="9" t="str">
        <f t="shared" si="280"/>
        <v>Commission/Vir</v>
      </c>
      <c r="P6012" s="1" t="str">
        <f t="array" ref="P6012">INDEX(T_Natures[Nature],MATCH(TRUE,ISNUMBER(FIND(T_Natures[Libellé],F6012)),0))</f>
        <v>Commission/Vir</v>
      </c>
    </row>
    <row r="6013" spans="2:16" x14ac:dyDescent="0.2">
      <c r="B6013" s="1">
        <f t="shared" si="279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281"/>
        <v>744619.9699997009</v>
      </c>
      <c r="L6013" s="9" t="str">
        <f t="shared" si="280"/>
        <v>Commission/Vir</v>
      </c>
      <c r="P6013" s="1" t="str">
        <f t="array" ref="P6013">INDEX(T_Natures[Nature],MATCH(TRUE,ISNUMBER(FIND(T_Natures[Libellé],F6013)),0))</f>
        <v>Commission/Vir</v>
      </c>
    </row>
    <row r="6014" spans="2:16" x14ac:dyDescent="0.2">
      <c r="B6014" s="1">
        <f t="shared" si="279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281"/>
        <v>744619.67199970095</v>
      </c>
      <c r="L6014" s="9" t="str">
        <f t="shared" si="280"/>
        <v>Commission/Vir</v>
      </c>
      <c r="P6014" s="1" t="str">
        <f t="array" ref="P6014">INDEX(T_Natures[Nature],MATCH(TRUE,ISNUMBER(FIND(T_Natures[Libellé],F6014)),0))</f>
        <v>Commission/Vir</v>
      </c>
    </row>
    <row r="6015" spans="2:16" x14ac:dyDescent="0.2">
      <c r="B6015" s="1">
        <f t="shared" si="279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281"/>
        <v>744619.373999701</v>
      </c>
      <c r="L6015" s="9" t="str">
        <f t="shared" si="280"/>
        <v>Commission/Vir</v>
      </c>
      <c r="P6015" s="1" t="str">
        <f t="array" ref="P6015">INDEX(T_Natures[Nature],MATCH(TRUE,ISNUMBER(FIND(T_Natures[Libellé],F6015)),0))</f>
        <v>Commission/Vir</v>
      </c>
    </row>
    <row r="6016" spans="2:16" x14ac:dyDescent="0.2">
      <c r="B6016" s="1">
        <f t="shared" si="279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281"/>
        <v>744619.07599970105</v>
      </c>
      <c r="L6016" s="9" t="str">
        <f t="shared" si="280"/>
        <v>Commission/Vir</v>
      </c>
      <c r="P6016" s="1" t="str">
        <f t="array" ref="P6016">INDEX(T_Natures[Nature],MATCH(TRUE,ISNUMBER(FIND(T_Natures[Libellé],F6016)),0))</f>
        <v>Commission/Vir</v>
      </c>
    </row>
    <row r="6017" spans="2:16" x14ac:dyDescent="0.2">
      <c r="B6017" s="1">
        <f t="shared" si="279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281"/>
        <v>744618.77799970109</v>
      </c>
      <c r="L6017" s="9" t="str">
        <f t="shared" si="280"/>
        <v>Commission/Vir</v>
      </c>
      <c r="P6017" s="1" t="str">
        <f t="array" ref="P6017">INDEX(T_Natures[Nature],MATCH(TRUE,ISNUMBER(FIND(T_Natures[Libellé],F6017)),0))</f>
        <v>Commission/Vir</v>
      </c>
    </row>
    <row r="6018" spans="2:16" x14ac:dyDescent="0.2">
      <c r="B6018" s="1">
        <f t="shared" si="279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281"/>
        <v>744618.47999970114</v>
      </c>
      <c r="L6018" s="9" t="str">
        <f t="shared" si="280"/>
        <v>Commission/Vir</v>
      </c>
      <c r="P6018" s="1" t="str">
        <f t="array" ref="P6018">INDEX(T_Natures[Nature],MATCH(TRUE,ISNUMBER(FIND(T_Natures[Libellé],F6018)),0))</f>
        <v>Commission/Vir</v>
      </c>
    </row>
    <row r="6019" spans="2:16" x14ac:dyDescent="0.2">
      <c r="B6019" s="1">
        <f t="shared" si="279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281"/>
        <v>744618.18199970119</v>
      </c>
      <c r="L6019" s="9" t="str">
        <f t="shared" si="280"/>
        <v>Commission/Vir</v>
      </c>
      <c r="P6019" s="1" t="str">
        <f t="array" ref="P6019">INDEX(T_Natures[Nature],MATCH(TRUE,ISNUMBER(FIND(T_Natures[Libellé],F6019)),0))</f>
        <v>Commission/Vir</v>
      </c>
    </row>
    <row r="6020" spans="2:16" x14ac:dyDescent="0.2">
      <c r="B6020" s="1">
        <f t="shared" si="279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281"/>
        <v>744617.88399970124</v>
      </c>
      <c r="L6020" s="9" t="str">
        <f t="shared" si="280"/>
        <v>Commission/Vir</v>
      </c>
      <c r="P6020" s="1" t="str">
        <f t="array" ref="P6020">INDEX(T_Natures[Nature],MATCH(TRUE,ISNUMBER(FIND(T_Natures[Libellé],F6020)),0))</f>
        <v>Commission/Vir</v>
      </c>
    </row>
    <row r="6021" spans="2:16" x14ac:dyDescent="0.2">
      <c r="B6021" s="1">
        <f t="shared" ref="B6021:B6084" si="282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281"/>
        <v>744617.58599970129</v>
      </c>
      <c r="L6021" s="9" t="str">
        <f t="shared" ref="L6021:L6084" si="283">IF(ISNUMBER(FIND(LEFT($R$4,$S$4),F6021))=TRUE,$T$4,IF(ISNUMBER(FIND(LEFT($R$5,$S$5),F6021))=TRUE,$T$5,IF(ISNUMBER(FIND(LEFT($R$6,$S$6),F6021))=TRUE,$T$6,IF(ISNUMBER(FIND(LEFT($R$7,$S$7),F6021))=TRUE,$T$7,IF(ISNUMBER(FIND(LEFT($R$8,$S$8),F6021))=TRUE,$T$8,IF(ISNUMBER(FIND(LEFT($R$9,$S$9),F6021))=TRUE,$T$9,IF(ISNUMBER(FIND(LEFT($R$10,$S$10),F6021))=TRUE,$T$10,IF(ISNUMBER(FIND(LEFT($R$11,$S$11),F6021))=TRUE,$T$11,IF(ISNUMBER(FIND(LEFT($R$12,$S$12),F6021))=TRUE,$T$12,IF(ISNUMBER(FIND(LEFT($R$13,$S$13),F6021))=TRUE,$T$13,IF(ISNUMBER(FIND(LEFT($R$14,$S$14),F6021))=TRUE,$T$14,IF(ISNUMBER(FIND(LEFT($R$15,$S$15),F6021))=TRUE,$T$15,IF(ISNUMBER(FIND(LEFT($R$16,$S$16),F6021))=TRUE,$T$16,IF(ISNUMBER(FIND(LEFT($R$17,$S$17),F6021))=TRUE,$T$17,IF(ISNUMBER(FIND(LEFT($R$18,$S$18),F6021))=TRUE,$T$18,IF(ISNUMBER(FIND(LEFT($R$19,$S$19),F6021))=TRUE,$T$19,IF(ISNUMBER(FIND(LEFT($R$20,$S$20),F6021))=TRUE,$T$20,IF(ISNUMBER(FIND(LEFT($R$21,$S$21),F6021))=TRUE,$T$21,IF(ISNUMBER(FIND(LEFT($R$24,$S$24),F6021))=TRUE,$T$24,IF(ISNUMBER(FIND(LEFT($R$25,$S$25),F6021))=TRUE,$T$25,IF(ISNUMBER(FIND(LEFT($R$26,$S$26),F6021))=TRUE,$T$26,IF(ISNUMBER(FIND(LEFT($R$27,$S$27),F6021))=TRUE,$T$27,IF(ISNUMBER(FIND(LEFT($R$28,$S$28),F6021))=TRUE,$T$28,IF(ISNUMBER(FIND(LEFT($R$22,$S$22),F6021))=TRUE,$T$22,IF(ISNUMBER(FIND(LEFT($R$23,$S$23),F6021))=TRUE,$T$23,IF(ISNUMBER(FIND(LEFT($R$29,$S$29),F6021))=TRUE,$T$29))))))))))))))))))))))))))</f>
        <v>Commission/Vir</v>
      </c>
      <c r="P6021" s="1" t="str">
        <f t="array" ref="P6021">INDEX(T_Natures[Nature],MATCH(TRUE,ISNUMBER(FIND(T_Natures[Libellé],F6021)),0))</f>
        <v>Commission/Vir</v>
      </c>
    </row>
    <row r="6022" spans="2:16" x14ac:dyDescent="0.2">
      <c r="B6022" s="1">
        <f t="shared" si="282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284">K6021+J6022-I6022</f>
        <v>744617.28799970134</v>
      </c>
      <c r="L6022" s="9" t="str">
        <f t="shared" si="283"/>
        <v>Commission/Vir</v>
      </c>
      <c r="P6022" s="1" t="str">
        <f t="array" ref="P6022">INDEX(T_Natures[Nature],MATCH(TRUE,ISNUMBER(FIND(T_Natures[Libellé],F6022)),0))</f>
        <v>Commission/Vir</v>
      </c>
    </row>
    <row r="6023" spans="2:16" x14ac:dyDescent="0.2">
      <c r="B6023" s="1">
        <f t="shared" si="282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284"/>
        <v>744616.98999970139</v>
      </c>
      <c r="L6023" s="9" t="str">
        <f t="shared" si="283"/>
        <v>Commission/Vir</v>
      </c>
      <c r="P6023" s="1" t="str">
        <f t="array" ref="P6023">INDEX(T_Natures[Nature],MATCH(TRUE,ISNUMBER(FIND(T_Natures[Libellé],F6023)),0))</f>
        <v>Commission/Vir</v>
      </c>
    </row>
    <row r="6024" spans="2:16" x14ac:dyDescent="0.2">
      <c r="B6024" s="1">
        <f t="shared" si="282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284"/>
        <v>744616.69199970143</v>
      </c>
      <c r="L6024" s="9" t="str">
        <f t="shared" si="283"/>
        <v>Commission/Vir</v>
      </c>
      <c r="P6024" s="1" t="str">
        <f t="array" ref="P6024">INDEX(T_Natures[Nature],MATCH(TRUE,ISNUMBER(FIND(T_Natures[Libellé],F6024)),0))</f>
        <v>Commission/Vir</v>
      </c>
    </row>
    <row r="6025" spans="2:16" x14ac:dyDescent="0.2">
      <c r="B6025" s="1">
        <f t="shared" si="282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284"/>
        <v>744616.39399970148</v>
      </c>
      <c r="L6025" s="9" t="str">
        <f t="shared" si="283"/>
        <v>Commission/Vir</v>
      </c>
      <c r="P6025" s="1" t="str">
        <f t="array" ref="P6025">INDEX(T_Natures[Nature],MATCH(TRUE,ISNUMBER(FIND(T_Natures[Libellé],F6025)),0))</f>
        <v>Commission/Vir</v>
      </c>
    </row>
    <row r="6026" spans="2:16" x14ac:dyDescent="0.2">
      <c r="B6026" s="1">
        <f t="shared" si="282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284"/>
        <v>744616.09599970153</v>
      </c>
      <c r="L6026" s="9" t="str">
        <f t="shared" si="283"/>
        <v>Commission/Vir</v>
      </c>
      <c r="P6026" s="1" t="str">
        <f t="array" ref="P6026">INDEX(T_Natures[Nature],MATCH(TRUE,ISNUMBER(FIND(T_Natures[Libellé],F6026)),0))</f>
        <v>Commission/Vir</v>
      </c>
    </row>
    <row r="6027" spans="2:16" x14ac:dyDescent="0.2">
      <c r="B6027" s="1">
        <f t="shared" si="282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284"/>
        <v>744615.79799970158</v>
      </c>
      <c r="L6027" s="9" t="str">
        <f t="shared" si="283"/>
        <v>Commission/Vir</v>
      </c>
      <c r="P6027" s="1" t="str">
        <f t="array" ref="P6027">INDEX(T_Natures[Nature],MATCH(TRUE,ISNUMBER(FIND(T_Natures[Libellé],F6027)),0))</f>
        <v>Commission/Vir</v>
      </c>
    </row>
    <row r="6028" spans="2:16" x14ac:dyDescent="0.2">
      <c r="B6028" s="1">
        <f t="shared" si="282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284"/>
        <v>744615.49999970163</v>
      </c>
      <c r="L6028" s="9" t="str">
        <f t="shared" si="283"/>
        <v>Commission/Vir</v>
      </c>
      <c r="P6028" s="1" t="str">
        <f t="array" ref="P6028">INDEX(T_Natures[Nature],MATCH(TRUE,ISNUMBER(FIND(T_Natures[Libellé],F6028)),0))</f>
        <v>Commission/Vir</v>
      </c>
    </row>
    <row r="6029" spans="2:16" x14ac:dyDescent="0.2">
      <c r="B6029" s="1">
        <f t="shared" si="282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284"/>
        <v>744615.20199970168</v>
      </c>
      <c r="L6029" s="9" t="str">
        <f t="shared" si="283"/>
        <v>Commission/Vir</v>
      </c>
      <c r="P6029" s="1" t="str">
        <f t="array" ref="P6029">INDEX(T_Natures[Nature],MATCH(TRUE,ISNUMBER(FIND(T_Natures[Libellé],F6029)),0))</f>
        <v>Commission/Vir</v>
      </c>
    </row>
    <row r="6030" spans="2:16" x14ac:dyDescent="0.2">
      <c r="B6030" s="1">
        <f t="shared" si="282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284"/>
        <v>744614.90399970172</v>
      </c>
      <c r="L6030" s="9" t="str">
        <f t="shared" si="283"/>
        <v>Commission/Vir</v>
      </c>
      <c r="P6030" s="1" t="str">
        <f t="array" ref="P6030">INDEX(T_Natures[Nature],MATCH(TRUE,ISNUMBER(FIND(T_Natures[Libellé],F6030)),0))</f>
        <v>Commission/Vir</v>
      </c>
    </row>
    <row r="6031" spans="2:16" x14ac:dyDescent="0.2">
      <c r="B6031" s="1">
        <f t="shared" si="282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284"/>
        <v>744614.60599970177</v>
      </c>
      <c r="L6031" s="9" t="str">
        <f t="shared" si="283"/>
        <v>Commission/Vir</v>
      </c>
      <c r="P6031" s="1" t="str">
        <f t="array" ref="P6031">INDEX(T_Natures[Nature],MATCH(TRUE,ISNUMBER(FIND(T_Natures[Libellé],F6031)),0))</f>
        <v>Commission/Vir</v>
      </c>
    </row>
    <row r="6032" spans="2:16" x14ac:dyDescent="0.2">
      <c r="B6032" s="1">
        <f t="shared" si="282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284"/>
        <v>744614.30799970182</v>
      </c>
      <c r="L6032" s="9" t="str">
        <f t="shared" si="283"/>
        <v>Commission/Vir</v>
      </c>
      <c r="P6032" s="1" t="str">
        <f t="array" ref="P6032">INDEX(T_Natures[Nature],MATCH(TRUE,ISNUMBER(FIND(T_Natures[Libellé],F6032)),0))</f>
        <v>Commission/Vir</v>
      </c>
    </row>
    <row r="6033" spans="2:16" x14ac:dyDescent="0.2">
      <c r="B6033" s="1">
        <f t="shared" si="282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284"/>
        <v>744614.00999970187</v>
      </c>
      <c r="L6033" s="9" t="str">
        <f t="shared" si="283"/>
        <v>Commission/Vir</v>
      </c>
      <c r="P6033" s="1" t="str">
        <f t="array" ref="P6033">INDEX(T_Natures[Nature],MATCH(TRUE,ISNUMBER(FIND(T_Natures[Libellé],F6033)),0))</f>
        <v>Commission/Vir</v>
      </c>
    </row>
    <row r="6034" spans="2:16" x14ac:dyDescent="0.2">
      <c r="B6034" s="1">
        <f t="shared" si="282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284"/>
        <v>744606.86999970186</v>
      </c>
      <c r="L6034" s="9" t="str">
        <f t="shared" si="283"/>
        <v>Commission/Enc Chq Imp</v>
      </c>
      <c r="P6034" s="1" t="str">
        <f t="array" ref="P6034">INDEX(T_Natures[Nature],MATCH(TRUE,ISNUMBER(FIND(T_Natures[Libellé],F6034)),0))</f>
        <v>Commission/Enc Chq Imp</v>
      </c>
    </row>
    <row r="6035" spans="2:16" x14ac:dyDescent="0.2">
      <c r="B6035" s="1">
        <f t="shared" si="282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284"/>
        <v>2744606.8699997021</v>
      </c>
      <c r="L6035" s="9" t="str">
        <f t="shared" si="283"/>
        <v>Remboursement Placement</v>
      </c>
      <c r="P6035" s="1" t="str">
        <f t="array" ref="P6035">INDEX(T_Natures[Nature],MATCH(TRUE,ISNUMBER(FIND(T_Natures[Libellé],F6035)),0))</f>
        <v>Remboursement Placement</v>
      </c>
    </row>
    <row r="6036" spans="2:16" x14ac:dyDescent="0.2">
      <c r="B6036" s="1">
        <f t="shared" si="282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284"/>
        <v>2735503.3079997022</v>
      </c>
      <c r="L6036" s="9" t="str">
        <f t="shared" si="283"/>
        <v>Versement</v>
      </c>
      <c r="P6036" s="1" t="str">
        <f t="array" ref="P6036">INDEX(T_Natures[Nature],MATCH(TRUE,ISNUMBER(FIND(T_Natures[Libellé],F6036)),0))</f>
        <v>Versement</v>
      </c>
    </row>
    <row r="6037" spans="2:16" x14ac:dyDescent="0.2">
      <c r="B6037" s="1">
        <f t="shared" si="282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284"/>
        <v>2735503.0099997022</v>
      </c>
      <c r="L6037" s="9" t="str">
        <f t="shared" si="283"/>
        <v>Commission/Vir</v>
      </c>
      <c r="P6037" s="1" t="str">
        <f t="array" ref="P6037">INDEX(T_Natures[Nature],MATCH(TRUE,ISNUMBER(FIND(T_Natures[Libellé],F6037)),0))</f>
        <v>Commission/Vir</v>
      </c>
    </row>
    <row r="6038" spans="2:16" x14ac:dyDescent="0.2">
      <c r="B6038" s="1">
        <f t="shared" si="282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284"/>
        <v>2735502.7119997023</v>
      </c>
      <c r="L6038" s="9" t="str">
        <f t="shared" si="283"/>
        <v>Commission/Vir</v>
      </c>
      <c r="P6038" s="1" t="str">
        <f t="array" ref="P6038">INDEX(T_Natures[Nature],MATCH(TRUE,ISNUMBER(FIND(T_Natures[Libellé],F6038)),0))</f>
        <v>Commission/Vir</v>
      </c>
    </row>
    <row r="6039" spans="2:16" x14ac:dyDescent="0.2">
      <c r="B6039" s="1">
        <f t="shared" si="282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284"/>
        <v>2735502.4139997023</v>
      </c>
      <c r="L6039" s="9" t="str">
        <f t="shared" si="283"/>
        <v>Commission/Vir</v>
      </c>
      <c r="P6039" s="1" t="str">
        <f t="array" ref="P6039">INDEX(T_Natures[Nature],MATCH(TRUE,ISNUMBER(FIND(T_Natures[Libellé],F6039)),0))</f>
        <v>Commission/Vir</v>
      </c>
    </row>
    <row r="6040" spans="2:16" x14ac:dyDescent="0.2">
      <c r="B6040" s="1">
        <f t="shared" si="282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284"/>
        <v>2735502.1159997024</v>
      </c>
      <c r="L6040" s="9" t="str">
        <f t="shared" si="283"/>
        <v>Commission/Vir</v>
      </c>
      <c r="P6040" s="1" t="str">
        <f t="array" ref="P6040">INDEX(T_Natures[Nature],MATCH(TRUE,ISNUMBER(FIND(T_Natures[Libellé],F6040)),0))</f>
        <v>Commission/Vir</v>
      </c>
    </row>
    <row r="6041" spans="2:16" x14ac:dyDescent="0.2">
      <c r="B6041" s="1">
        <f t="shared" si="282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284"/>
        <v>2735501.8179997024</v>
      </c>
      <c r="L6041" s="9" t="str">
        <f t="shared" si="283"/>
        <v>Commission/Vir</v>
      </c>
      <c r="P6041" s="1" t="str">
        <f t="array" ref="P6041">INDEX(T_Natures[Nature],MATCH(TRUE,ISNUMBER(FIND(T_Natures[Libellé],F6041)),0))</f>
        <v>Commission/Vir</v>
      </c>
    </row>
    <row r="6042" spans="2:16" x14ac:dyDescent="0.2">
      <c r="B6042" s="1">
        <f t="shared" si="282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284"/>
        <v>2735501.5199997025</v>
      </c>
      <c r="L6042" s="9" t="str">
        <f t="shared" si="283"/>
        <v>Commission/Vir</v>
      </c>
      <c r="P6042" s="1" t="str">
        <f t="array" ref="P6042">INDEX(T_Natures[Nature],MATCH(TRUE,ISNUMBER(FIND(T_Natures[Libellé],F6042)),0))</f>
        <v>Commission/Vir</v>
      </c>
    </row>
    <row r="6043" spans="2:16" x14ac:dyDescent="0.2">
      <c r="B6043" s="1">
        <f t="shared" si="282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284"/>
        <v>2735501.2219997025</v>
      </c>
      <c r="L6043" s="9" t="str">
        <f t="shared" si="283"/>
        <v>Commission/Vir</v>
      </c>
      <c r="P6043" s="1" t="str">
        <f t="array" ref="P6043">INDEX(T_Natures[Nature],MATCH(TRUE,ISNUMBER(FIND(T_Natures[Libellé],F6043)),0))</f>
        <v>Commission/Vir</v>
      </c>
    </row>
    <row r="6044" spans="2:16" x14ac:dyDescent="0.2">
      <c r="B6044" s="1">
        <f t="shared" si="282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284"/>
        <v>2735500.9239997026</v>
      </c>
      <c r="L6044" s="9" t="str">
        <f t="shared" si="283"/>
        <v>Commission/Vir</v>
      </c>
      <c r="P6044" s="1" t="str">
        <f t="array" ref="P6044">INDEX(T_Natures[Nature],MATCH(TRUE,ISNUMBER(FIND(T_Natures[Libellé],F6044)),0))</f>
        <v>Commission/Vir</v>
      </c>
    </row>
    <row r="6045" spans="2:16" x14ac:dyDescent="0.2">
      <c r="B6045" s="1">
        <f t="shared" si="282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284"/>
        <v>2735500.6259997026</v>
      </c>
      <c r="L6045" s="9" t="str">
        <f t="shared" si="283"/>
        <v>Commission/Vir</v>
      </c>
      <c r="P6045" s="1" t="str">
        <f t="array" ref="P6045">INDEX(T_Natures[Nature],MATCH(TRUE,ISNUMBER(FIND(T_Natures[Libellé],F6045)),0))</f>
        <v>Commission/Vir</v>
      </c>
    </row>
    <row r="6046" spans="2:16" x14ac:dyDescent="0.2">
      <c r="B6046" s="1">
        <f t="shared" si="282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284"/>
        <v>2735500.3279997027</v>
      </c>
      <c r="L6046" s="9" t="str">
        <f t="shared" si="283"/>
        <v>Commission/Vir</v>
      </c>
      <c r="P6046" s="1" t="str">
        <f t="array" ref="P6046">INDEX(T_Natures[Nature],MATCH(TRUE,ISNUMBER(FIND(T_Natures[Libellé],F6046)),0))</f>
        <v>Commission/Vir</v>
      </c>
    </row>
    <row r="6047" spans="2:16" x14ac:dyDescent="0.2">
      <c r="B6047" s="1">
        <f t="shared" si="282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284"/>
        <v>2735500.0299997027</v>
      </c>
      <c r="L6047" s="9" t="str">
        <f t="shared" si="283"/>
        <v>Commission/Vir</v>
      </c>
      <c r="P6047" s="1" t="str">
        <f t="array" ref="P6047">INDEX(T_Natures[Nature],MATCH(TRUE,ISNUMBER(FIND(T_Natures[Libellé],F6047)),0))</f>
        <v>Commission/Vir</v>
      </c>
    </row>
    <row r="6048" spans="2:16" x14ac:dyDescent="0.2">
      <c r="B6048" s="1">
        <f t="shared" si="282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284"/>
        <v>2735499.7319997028</v>
      </c>
      <c r="L6048" s="9" t="str">
        <f t="shared" si="283"/>
        <v>Commission/Vir</v>
      </c>
      <c r="P6048" s="1" t="str">
        <f t="array" ref="P6048">INDEX(T_Natures[Nature],MATCH(TRUE,ISNUMBER(FIND(T_Natures[Libellé],F6048)),0))</f>
        <v>Commission/Vir</v>
      </c>
    </row>
    <row r="6049" spans="2:16" x14ac:dyDescent="0.2">
      <c r="B6049" s="1">
        <f t="shared" si="282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284"/>
        <v>2735599.7319997028</v>
      </c>
      <c r="L6049" s="9" t="str">
        <f t="shared" si="283"/>
        <v>Virement Local</v>
      </c>
      <c r="P6049" s="1" t="str">
        <f t="array" ref="P6049">INDEX(T_Natures[Nature],MATCH(TRUE,ISNUMBER(FIND(T_Natures[Libellé],F6049)),0))</f>
        <v>Virement Local</v>
      </c>
    </row>
    <row r="6050" spans="2:16" x14ac:dyDescent="0.2">
      <c r="B6050" s="1">
        <f t="shared" si="282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284"/>
        <v>2735629.7319997028</v>
      </c>
      <c r="L6050" s="9" t="str">
        <f t="shared" si="283"/>
        <v>Virement Local</v>
      </c>
      <c r="P6050" s="1" t="str">
        <f t="array" ref="P6050">INDEX(T_Natures[Nature],MATCH(TRUE,ISNUMBER(FIND(T_Natures[Libellé],F6050)),0))</f>
        <v>Virement Local</v>
      </c>
    </row>
    <row r="6051" spans="2:16" x14ac:dyDescent="0.2">
      <c r="B6051" s="1">
        <f t="shared" si="282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284"/>
        <v>2735729.7319997028</v>
      </c>
      <c r="L6051" s="9" t="str">
        <f t="shared" si="283"/>
        <v>Virement Local</v>
      </c>
      <c r="P6051" s="1" t="str">
        <f t="array" ref="P6051">INDEX(T_Natures[Nature],MATCH(TRUE,ISNUMBER(FIND(T_Natures[Libellé],F6051)),0))</f>
        <v>Virement Local</v>
      </c>
    </row>
    <row r="6052" spans="2:16" x14ac:dyDescent="0.2">
      <c r="B6052" s="1">
        <f t="shared" si="282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284"/>
        <v>2735779.7319997028</v>
      </c>
      <c r="L6052" s="9" t="str">
        <f t="shared" si="283"/>
        <v>Virement Local</v>
      </c>
      <c r="P6052" s="1" t="str">
        <f t="array" ref="P6052">INDEX(T_Natures[Nature],MATCH(TRUE,ISNUMBER(FIND(T_Natures[Libellé],F6052)),0))</f>
        <v>Virement Local</v>
      </c>
    </row>
    <row r="6053" spans="2:16" x14ac:dyDescent="0.2">
      <c r="B6053" s="1">
        <f t="shared" si="282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284"/>
        <v>2735879.7319997028</v>
      </c>
      <c r="L6053" s="9" t="str">
        <f t="shared" si="283"/>
        <v>Virement Local</v>
      </c>
      <c r="P6053" s="1" t="str">
        <f t="array" ref="P6053">INDEX(T_Natures[Nature],MATCH(TRUE,ISNUMBER(FIND(T_Natures[Libellé],F6053)),0))</f>
        <v>Virement Local</v>
      </c>
    </row>
    <row r="6054" spans="2:16" x14ac:dyDescent="0.2">
      <c r="B6054" s="1">
        <f t="shared" si="282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284"/>
        <v>2735929.7319997028</v>
      </c>
      <c r="L6054" s="9" t="str">
        <f t="shared" si="283"/>
        <v>Virement Local</v>
      </c>
      <c r="P6054" s="1" t="str">
        <f t="array" ref="P6054">INDEX(T_Natures[Nature],MATCH(TRUE,ISNUMBER(FIND(T_Natures[Libellé],F6054)),0))</f>
        <v>Virement Local</v>
      </c>
    </row>
    <row r="6055" spans="2:16" x14ac:dyDescent="0.2">
      <c r="B6055" s="1">
        <f t="shared" si="282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284"/>
        <v>2735929.4459997029</v>
      </c>
      <c r="L6055" s="9" t="str">
        <f t="shared" si="283"/>
        <v>Commission/Encaissement</v>
      </c>
      <c r="P6055" s="1" t="str">
        <f t="array" ref="P6055">INDEX(T_Natures[Nature],MATCH(TRUE,ISNUMBER(FIND(T_Natures[Libellé],F6055)),0))</f>
        <v>Commission/Encaissement</v>
      </c>
    </row>
    <row r="6056" spans="2:16" x14ac:dyDescent="0.2">
      <c r="B6056" s="1">
        <f t="shared" si="282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284"/>
        <v>2735929.147999703</v>
      </c>
      <c r="L6056" s="9" t="str">
        <f t="shared" si="283"/>
        <v>Commission/Vir</v>
      </c>
      <c r="P6056" s="1" t="str">
        <f t="array" ref="P6056">INDEX(T_Natures[Nature],MATCH(TRUE,ISNUMBER(FIND(T_Natures[Libellé],F6056)),0))</f>
        <v>Commission/Vir</v>
      </c>
    </row>
    <row r="6057" spans="2:16" x14ac:dyDescent="0.2">
      <c r="B6057" s="1">
        <f t="shared" si="282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284"/>
        <v>2735928.849999703</v>
      </c>
      <c r="L6057" s="9" t="str">
        <f t="shared" si="283"/>
        <v>Commission/Vir</v>
      </c>
      <c r="P6057" s="1" t="str">
        <f t="array" ref="P6057">INDEX(T_Natures[Nature],MATCH(TRUE,ISNUMBER(FIND(T_Natures[Libellé],F6057)),0))</f>
        <v>Commission/Vir</v>
      </c>
    </row>
    <row r="6058" spans="2:16" x14ac:dyDescent="0.2">
      <c r="B6058" s="1">
        <f t="shared" si="282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284"/>
        <v>2735928.551999703</v>
      </c>
      <c r="L6058" s="9" t="str">
        <f t="shared" si="283"/>
        <v>Commission/Vir</v>
      </c>
      <c r="P6058" s="1" t="str">
        <f t="array" ref="P6058">INDEX(T_Natures[Nature],MATCH(TRUE,ISNUMBER(FIND(T_Natures[Libellé],F6058)),0))</f>
        <v>Commission/Vir</v>
      </c>
    </row>
    <row r="6059" spans="2:16" x14ac:dyDescent="0.2">
      <c r="B6059" s="1">
        <f t="shared" si="282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284"/>
        <v>2735928.2539997031</v>
      </c>
      <c r="L6059" s="9" t="str">
        <f t="shared" si="283"/>
        <v>Commission/Vir</v>
      </c>
      <c r="P6059" s="1" t="str">
        <f t="array" ref="P6059">INDEX(T_Natures[Nature],MATCH(TRUE,ISNUMBER(FIND(T_Natures[Libellé],F6059)),0))</f>
        <v>Commission/Vir</v>
      </c>
    </row>
    <row r="6060" spans="2:16" x14ac:dyDescent="0.2">
      <c r="B6060" s="1">
        <f t="shared" si="282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284"/>
        <v>2735927.9559997031</v>
      </c>
      <c r="L6060" s="9" t="str">
        <f t="shared" si="283"/>
        <v>Commission/Vir</v>
      </c>
      <c r="P6060" s="1" t="str">
        <f t="array" ref="P6060">INDEX(T_Natures[Nature],MATCH(TRUE,ISNUMBER(FIND(T_Natures[Libellé],F6060)),0))</f>
        <v>Commission/Vir</v>
      </c>
    </row>
    <row r="6061" spans="2:16" x14ac:dyDescent="0.2">
      <c r="B6061" s="1">
        <f t="shared" si="282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284"/>
        <v>2735925.5759997033</v>
      </c>
      <c r="L6061" s="9" t="str">
        <f t="shared" si="283"/>
        <v>Virement</v>
      </c>
      <c r="P6061" s="1" t="str">
        <f t="array" ref="P6061">INDEX(T_Natures[Nature],MATCH(TRUE,ISNUMBER(FIND(T_Natures[Libellé],F6061)),0))</f>
        <v>Virement</v>
      </c>
    </row>
    <row r="6062" spans="2:16" x14ac:dyDescent="0.2">
      <c r="B6062" s="1">
        <f t="shared" si="282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284"/>
        <v>2736025.5759997033</v>
      </c>
      <c r="L6062" s="9" t="str">
        <f t="shared" si="283"/>
        <v>Virement</v>
      </c>
      <c r="P6062" s="1" t="str">
        <f t="array" ref="P6062">INDEX(T_Natures[Nature],MATCH(TRUE,ISNUMBER(FIND(T_Natures[Libellé],F6062)),0))</f>
        <v>Virement</v>
      </c>
    </row>
    <row r="6063" spans="2:16" x14ac:dyDescent="0.2">
      <c r="B6063" s="1">
        <f t="shared" si="282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284"/>
        <v>2736045.5759997033</v>
      </c>
      <c r="L6063" s="9" t="str">
        <f t="shared" si="283"/>
        <v>Virement</v>
      </c>
      <c r="P6063" s="1" t="str">
        <f t="array" ref="P6063">INDEX(T_Natures[Nature],MATCH(TRUE,ISNUMBER(FIND(T_Natures[Libellé],F6063)),0))</f>
        <v>Virement</v>
      </c>
    </row>
    <row r="6064" spans="2:16" x14ac:dyDescent="0.2">
      <c r="B6064" s="1">
        <f t="shared" si="282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284"/>
        <v>2736043.1959997034</v>
      </c>
      <c r="L6064" s="9" t="str">
        <f t="shared" si="283"/>
        <v>Virement</v>
      </c>
      <c r="P6064" s="1" t="str">
        <f t="array" ref="P6064">INDEX(T_Natures[Nature],MATCH(TRUE,ISNUMBER(FIND(T_Natures[Libellé],F6064)),0))</f>
        <v>Virement</v>
      </c>
    </row>
    <row r="6065" spans="2:16" x14ac:dyDescent="0.2">
      <c r="B6065" s="1">
        <f t="shared" si="282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284"/>
        <v>2746768.1959997034</v>
      </c>
      <c r="L6065" s="9" t="str">
        <f t="shared" si="283"/>
        <v>Encaissement Chq</v>
      </c>
      <c r="P6065" s="1" t="str">
        <f t="array" ref="P6065">INDEX(T_Natures[Nature],MATCH(TRUE,ISNUMBER(FIND(T_Natures[Libellé],F6065)),0))</f>
        <v>Encaissement Chq</v>
      </c>
    </row>
    <row r="6066" spans="2:16" x14ac:dyDescent="0.2">
      <c r="B6066" s="1">
        <f t="shared" si="282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284"/>
        <v>2753618.1959997034</v>
      </c>
      <c r="L6066" s="9" t="str">
        <f t="shared" si="283"/>
        <v>Encaissement Chq</v>
      </c>
      <c r="P6066" s="1" t="str">
        <f t="array" ref="P6066">INDEX(T_Natures[Nature],MATCH(TRUE,ISNUMBER(FIND(T_Natures[Libellé],F6066)),0))</f>
        <v>Encaissement Chq</v>
      </c>
    </row>
    <row r="6067" spans="2:16" x14ac:dyDescent="0.2">
      <c r="B6067" s="1">
        <f t="shared" si="282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284"/>
        <v>2753718.1959997034</v>
      </c>
      <c r="L6067" s="9" t="str">
        <f t="shared" si="283"/>
        <v>Virement Local</v>
      </c>
      <c r="P6067" s="1" t="str">
        <f t="array" ref="P6067">INDEX(T_Natures[Nature],MATCH(TRUE,ISNUMBER(FIND(T_Natures[Libellé],F6067)),0))</f>
        <v>Virement Local</v>
      </c>
    </row>
    <row r="6068" spans="2:16" x14ac:dyDescent="0.2">
      <c r="B6068" s="1">
        <f t="shared" si="282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284"/>
        <v>2753918.1959997034</v>
      </c>
      <c r="L6068" s="9" t="str">
        <f t="shared" si="283"/>
        <v>Virement Local</v>
      </c>
      <c r="P6068" s="1" t="str">
        <f t="array" ref="P6068">INDEX(T_Natures[Nature],MATCH(TRUE,ISNUMBER(FIND(T_Natures[Libellé],F6068)),0))</f>
        <v>Virement Local</v>
      </c>
    </row>
    <row r="6069" spans="2:16" x14ac:dyDescent="0.2">
      <c r="B6069" s="1">
        <f t="shared" si="282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284"/>
        <v>2754168.1959997034</v>
      </c>
      <c r="L6069" s="9" t="str">
        <f t="shared" si="283"/>
        <v>Virement Local</v>
      </c>
      <c r="P6069" s="1" t="str">
        <f t="array" ref="P6069">INDEX(T_Natures[Nature],MATCH(TRUE,ISNUMBER(FIND(T_Natures[Libellé],F6069)),0))</f>
        <v>Virement Local</v>
      </c>
    </row>
    <row r="6070" spans="2:16" x14ac:dyDescent="0.2">
      <c r="B6070" s="1">
        <f t="shared" si="282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284"/>
        <v>2754668.1959997034</v>
      </c>
      <c r="L6070" s="9" t="str">
        <f t="shared" si="283"/>
        <v>Virement Local</v>
      </c>
      <c r="P6070" s="1" t="str">
        <f t="array" ref="P6070">INDEX(T_Natures[Nature],MATCH(TRUE,ISNUMBER(FIND(T_Natures[Libellé],F6070)),0))</f>
        <v>Virement Local</v>
      </c>
    </row>
    <row r="6071" spans="2:16" x14ac:dyDescent="0.2">
      <c r="B6071" s="1">
        <f t="shared" si="282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284"/>
        <v>2754768.1959997034</v>
      </c>
      <c r="L6071" s="9" t="str">
        <f t="shared" si="283"/>
        <v>Virement Local</v>
      </c>
      <c r="P6071" s="1" t="str">
        <f t="array" ref="P6071">INDEX(T_Natures[Nature],MATCH(TRUE,ISNUMBER(FIND(T_Natures[Libellé],F6071)),0))</f>
        <v>Virement Local</v>
      </c>
    </row>
    <row r="6072" spans="2:16" x14ac:dyDescent="0.2">
      <c r="B6072" s="1">
        <f t="shared" si="282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284"/>
        <v>2754798.1959997034</v>
      </c>
      <c r="L6072" s="9" t="str">
        <f t="shared" si="283"/>
        <v>Virement Local</v>
      </c>
      <c r="P6072" s="1" t="str">
        <f t="array" ref="P6072">INDEX(T_Natures[Nature],MATCH(TRUE,ISNUMBER(FIND(T_Natures[Libellé],F6072)),0))</f>
        <v>Virement Local</v>
      </c>
    </row>
    <row r="6073" spans="2:16" x14ac:dyDescent="0.2">
      <c r="B6073" s="1">
        <f t="shared" si="282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284"/>
        <v>2754848.1959997034</v>
      </c>
      <c r="L6073" s="9" t="str">
        <f t="shared" si="283"/>
        <v>Virement Local</v>
      </c>
      <c r="P6073" s="1" t="str">
        <f t="array" ref="P6073">INDEX(T_Natures[Nature],MATCH(TRUE,ISNUMBER(FIND(T_Natures[Libellé],F6073)),0))</f>
        <v>Virement Local</v>
      </c>
    </row>
    <row r="6074" spans="2:16" x14ac:dyDescent="0.2">
      <c r="B6074" s="1">
        <f t="shared" si="282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284"/>
        <v>2754878.1959997034</v>
      </c>
      <c r="L6074" s="9" t="str">
        <f t="shared" si="283"/>
        <v>Virement Local</v>
      </c>
      <c r="P6074" s="1" t="str">
        <f t="array" ref="P6074">INDEX(T_Natures[Nature],MATCH(TRUE,ISNUMBER(FIND(T_Natures[Libellé],F6074)),0))</f>
        <v>Virement Local</v>
      </c>
    </row>
    <row r="6075" spans="2:16" x14ac:dyDescent="0.2">
      <c r="B6075" s="1">
        <f t="shared" si="282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284"/>
        <v>2754928.1959997034</v>
      </c>
      <c r="L6075" s="9" t="str">
        <f t="shared" si="283"/>
        <v>Virement Local</v>
      </c>
      <c r="P6075" s="1" t="str">
        <f t="array" ref="P6075">INDEX(T_Natures[Nature],MATCH(TRUE,ISNUMBER(FIND(T_Natures[Libellé],F6075)),0))</f>
        <v>Virement Local</v>
      </c>
    </row>
    <row r="6076" spans="2:16" x14ac:dyDescent="0.2">
      <c r="B6076" s="1">
        <f t="shared" si="282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284"/>
        <v>2755028.1959997034</v>
      </c>
      <c r="L6076" s="9" t="str">
        <f t="shared" si="283"/>
        <v>Virement Local</v>
      </c>
      <c r="P6076" s="1" t="str">
        <f t="array" ref="P6076">INDEX(T_Natures[Nature],MATCH(TRUE,ISNUMBER(FIND(T_Natures[Libellé],F6076)),0))</f>
        <v>Virement Local</v>
      </c>
    </row>
    <row r="6077" spans="2:16" x14ac:dyDescent="0.2">
      <c r="B6077" s="1">
        <f t="shared" si="282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284"/>
        <v>2755128.1959997034</v>
      </c>
      <c r="L6077" s="9" t="str">
        <f t="shared" si="283"/>
        <v>Virement Local</v>
      </c>
      <c r="P6077" s="1" t="str">
        <f t="array" ref="P6077">INDEX(T_Natures[Nature],MATCH(TRUE,ISNUMBER(FIND(T_Natures[Libellé],F6077)),0))</f>
        <v>Virement Local</v>
      </c>
    </row>
    <row r="6078" spans="2:16" x14ac:dyDescent="0.2">
      <c r="B6078" s="1">
        <f t="shared" si="282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284"/>
        <v>2755158.1959997034</v>
      </c>
      <c r="L6078" s="9" t="str">
        <f t="shared" si="283"/>
        <v>Virement Local</v>
      </c>
      <c r="P6078" s="1" t="str">
        <f t="array" ref="P6078">INDEX(T_Natures[Nature],MATCH(TRUE,ISNUMBER(FIND(T_Natures[Libellé],F6078)),0))</f>
        <v>Virement Local</v>
      </c>
    </row>
    <row r="6079" spans="2:16" x14ac:dyDescent="0.2">
      <c r="B6079" s="1">
        <f t="shared" si="282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284"/>
        <v>2755208.1959997034</v>
      </c>
      <c r="L6079" s="9" t="str">
        <f t="shared" si="283"/>
        <v>Virement Local</v>
      </c>
      <c r="P6079" s="1" t="str">
        <f t="array" ref="P6079">INDEX(T_Natures[Nature],MATCH(TRUE,ISNUMBER(FIND(T_Natures[Libellé],F6079)),0))</f>
        <v>Virement Local</v>
      </c>
    </row>
    <row r="6080" spans="2:16" x14ac:dyDescent="0.2">
      <c r="B6080" s="1">
        <f t="shared" si="282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284"/>
        <v>2755207.8979997034</v>
      </c>
      <c r="L6080" s="9" t="str">
        <f t="shared" si="283"/>
        <v>Commission/Vir</v>
      </c>
      <c r="P6080" s="1" t="str">
        <f t="array" ref="P6080">INDEX(T_Natures[Nature],MATCH(TRUE,ISNUMBER(FIND(T_Natures[Libellé],F6080)),0))</f>
        <v>Commission/Vir</v>
      </c>
    </row>
    <row r="6081" spans="2:16" x14ac:dyDescent="0.2">
      <c r="B6081" s="1">
        <f t="shared" si="282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284"/>
        <v>2800725.7059997036</v>
      </c>
      <c r="L6081" s="9" t="str">
        <f t="shared" si="283"/>
        <v>Versement</v>
      </c>
      <c r="P6081" s="1" t="str">
        <f t="array" ref="P6081">INDEX(T_Natures[Nature],MATCH(TRUE,ISNUMBER(FIND(T_Natures[Libellé],F6081)),0))</f>
        <v>Versement</v>
      </c>
    </row>
    <row r="6082" spans="2:16" x14ac:dyDescent="0.2">
      <c r="B6082" s="1">
        <f t="shared" si="282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284"/>
        <v>2800725.4079997037</v>
      </c>
      <c r="L6082" s="9" t="str">
        <f t="shared" si="283"/>
        <v>Commission/Vir</v>
      </c>
      <c r="P6082" s="1" t="str">
        <f t="array" ref="P6082">INDEX(T_Natures[Nature],MATCH(TRUE,ISNUMBER(FIND(T_Natures[Libellé],F6082)),0))</f>
        <v>Commission/Vir</v>
      </c>
    </row>
    <row r="6083" spans="2:16" x14ac:dyDescent="0.2">
      <c r="B6083" s="1">
        <f t="shared" si="282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284"/>
        <v>2805725.4079997037</v>
      </c>
      <c r="L6083" s="9" t="str">
        <f t="shared" si="283"/>
        <v>Virement</v>
      </c>
      <c r="P6083" s="1" t="str">
        <f t="array" ref="P6083">INDEX(T_Natures[Nature],MATCH(TRUE,ISNUMBER(FIND(T_Natures[Libellé],F6083)),0))</f>
        <v>Virement</v>
      </c>
    </row>
    <row r="6084" spans="2:16" x14ac:dyDescent="0.2">
      <c r="B6084" s="1">
        <f t="shared" si="282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284"/>
        <v>2805725.1099997037</v>
      </c>
      <c r="L6084" s="9" t="str">
        <f t="shared" si="283"/>
        <v>Frais/Virement</v>
      </c>
      <c r="P6084" s="1" t="str">
        <f t="array" ref="P6084">INDEX(T_Natures[Nature],MATCH(TRUE,ISNUMBER(FIND(T_Natures[Libellé],F6084)),0))</f>
        <v>Frais/Virement</v>
      </c>
    </row>
    <row r="6085" spans="2:16" x14ac:dyDescent="0.2">
      <c r="B6085" s="1">
        <f t="shared" ref="B6085:B6148" si="285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284"/>
        <v>2805724.8119997038</v>
      </c>
      <c r="L6085" s="9" t="str">
        <f t="shared" ref="L6085:L6148" si="286">IF(ISNUMBER(FIND(LEFT($R$4,$S$4),F6085))=TRUE,$T$4,IF(ISNUMBER(FIND(LEFT($R$5,$S$5),F6085))=TRUE,$T$5,IF(ISNUMBER(FIND(LEFT($R$6,$S$6),F6085))=TRUE,$T$6,IF(ISNUMBER(FIND(LEFT($R$7,$S$7),F6085))=TRUE,$T$7,IF(ISNUMBER(FIND(LEFT($R$8,$S$8),F6085))=TRUE,$T$8,IF(ISNUMBER(FIND(LEFT($R$9,$S$9),F6085))=TRUE,$T$9,IF(ISNUMBER(FIND(LEFT($R$10,$S$10),F6085))=TRUE,$T$10,IF(ISNUMBER(FIND(LEFT($R$11,$S$11),F6085))=TRUE,$T$11,IF(ISNUMBER(FIND(LEFT($R$12,$S$12),F6085))=TRUE,$T$12,IF(ISNUMBER(FIND(LEFT($R$13,$S$13),F6085))=TRUE,$T$13,IF(ISNUMBER(FIND(LEFT($R$14,$S$14),F6085))=TRUE,$T$14,IF(ISNUMBER(FIND(LEFT($R$15,$S$15),F6085))=TRUE,$T$15,IF(ISNUMBER(FIND(LEFT($R$16,$S$16),F6085))=TRUE,$T$16,IF(ISNUMBER(FIND(LEFT($R$17,$S$17),F6085))=TRUE,$T$17,IF(ISNUMBER(FIND(LEFT($R$18,$S$18),F6085))=TRUE,$T$18,IF(ISNUMBER(FIND(LEFT($R$19,$S$19),F6085))=TRUE,$T$19,IF(ISNUMBER(FIND(LEFT($R$20,$S$20),F6085))=TRUE,$T$20,IF(ISNUMBER(FIND(LEFT($R$21,$S$21),F6085))=TRUE,$T$21,IF(ISNUMBER(FIND(LEFT($R$24,$S$24),F6085))=TRUE,$T$24,IF(ISNUMBER(FIND(LEFT($R$25,$S$25),F6085))=TRUE,$T$25,IF(ISNUMBER(FIND(LEFT($R$26,$S$26),F6085))=TRUE,$T$26,IF(ISNUMBER(FIND(LEFT($R$27,$S$27),F6085))=TRUE,$T$27,IF(ISNUMBER(FIND(LEFT($R$28,$S$28),F6085))=TRUE,$T$28,IF(ISNUMBER(FIND(LEFT($R$22,$S$22),F6085))=TRUE,$T$22,IF(ISNUMBER(FIND(LEFT($R$23,$S$23),F6085))=TRUE,$T$23,IF(ISNUMBER(FIND(LEFT($R$29,$S$29),F6085))=TRUE,$T$29))))))))))))))))))))))))))</f>
        <v>Commission/Vir</v>
      </c>
      <c r="P6085" s="1" t="str">
        <f t="array" ref="P6085">INDEX(T_Natures[Nature],MATCH(TRUE,ISNUMBER(FIND(T_Natures[Libellé],F6085)),0))</f>
        <v>Commission/Vir</v>
      </c>
    </row>
    <row r="6086" spans="2:16" x14ac:dyDescent="0.2">
      <c r="B6086" s="1">
        <f t="shared" si="285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287">K6085+J6086-I6086</f>
        <v>2805724.5139997038</v>
      </c>
      <c r="L6086" s="9" t="str">
        <f t="shared" si="286"/>
        <v>Commission/Vir</v>
      </c>
      <c r="P6086" s="1" t="str">
        <f t="array" ref="P6086">INDEX(T_Natures[Nature],MATCH(TRUE,ISNUMBER(FIND(T_Natures[Libellé],F6086)),0))</f>
        <v>Commission/Vir</v>
      </c>
    </row>
    <row r="6087" spans="2:16" x14ac:dyDescent="0.2">
      <c r="B6087" s="1">
        <f t="shared" si="285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287"/>
        <v>2805794.5139997038</v>
      </c>
      <c r="L6087" s="9" t="str">
        <f t="shared" si="286"/>
        <v>Virement Local</v>
      </c>
      <c r="P6087" s="1" t="str">
        <f t="array" ref="P6087">INDEX(T_Natures[Nature],MATCH(TRUE,ISNUMBER(FIND(T_Natures[Libellé],F6087)),0))</f>
        <v>Virement Local</v>
      </c>
    </row>
    <row r="6088" spans="2:16" x14ac:dyDescent="0.2">
      <c r="B6088" s="1">
        <f t="shared" si="285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287"/>
        <v>2805814.5139997038</v>
      </c>
      <c r="L6088" s="9" t="str">
        <f t="shared" si="286"/>
        <v>DON BY UIB</v>
      </c>
      <c r="P6088" s="1" t="str">
        <f t="array" ref="P6088">INDEX(T_Natures[Nature],MATCH(TRUE,ISNUMBER(FIND(T_Natures[Libellé],F6088)),0))</f>
        <v>DON BY UIB</v>
      </c>
    </row>
    <row r="6089" spans="2:16" x14ac:dyDescent="0.2">
      <c r="B6089" s="1">
        <f t="shared" si="285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287"/>
        <v>2805814.2049997039</v>
      </c>
      <c r="L6089" s="9" t="str">
        <f t="shared" si="286"/>
        <v>Commission Internationale-Change</v>
      </c>
      <c r="P6089" s="1" t="str">
        <f t="array" ref="P6089">INDEX(T_Natures[Nature],MATCH(TRUE,ISNUMBER(FIND(T_Natures[Libellé],F6089)),0))</f>
        <v>Commission Internationale-Change</v>
      </c>
    </row>
    <row r="6090" spans="2:16" x14ac:dyDescent="0.2">
      <c r="B6090" s="1">
        <f t="shared" si="285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287"/>
        <v>2805844.2049997039</v>
      </c>
      <c r="L6090" s="9" t="str">
        <f t="shared" si="286"/>
        <v>Virement Local</v>
      </c>
      <c r="P6090" s="1" t="str">
        <f t="array" ref="P6090">INDEX(T_Natures[Nature],MATCH(TRUE,ISNUMBER(FIND(T_Natures[Libellé],F6090)),0))</f>
        <v>Virement Local</v>
      </c>
    </row>
    <row r="6091" spans="2:16" x14ac:dyDescent="0.2">
      <c r="B6091" s="1">
        <f t="shared" si="285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287"/>
        <v>2820044.2049997039</v>
      </c>
      <c r="L6091" s="9" t="str">
        <f t="shared" si="286"/>
        <v>Encaissement Chq</v>
      </c>
      <c r="P6091" s="1" t="str">
        <f t="array" ref="P6091">INDEX(T_Natures[Nature],MATCH(TRUE,ISNUMBER(FIND(T_Natures[Libellé],F6091)),0))</f>
        <v>Encaissement Chq</v>
      </c>
    </row>
    <row r="6092" spans="2:16" x14ac:dyDescent="0.2">
      <c r="B6092" s="1">
        <f t="shared" si="285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287"/>
        <v>2820094.2049997039</v>
      </c>
      <c r="L6092" s="9" t="str">
        <f t="shared" si="286"/>
        <v>Virement Local</v>
      </c>
      <c r="P6092" s="1" t="str">
        <f t="array" ref="P6092">INDEX(T_Natures[Nature],MATCH(TRUE,ISNUMBER(FIND(T_Natures[Libellé],F6092)),0))</f>
        <v>Virement Local</v>
      </c>
    </row>
    <row r="6093" spans="2:16" x14ac:dyDescent="0.2">
      <c r="B6093" s="1">
        <f t="shared" si="285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287"/>
        <v>2820294.2049997039</v>
      </c>
      <c r="L6093" s="9" t="str">
        <f t="shared" si="286"/>
        <v>Virement Local</v>
      </c>
      <c r="P6093" s="1" t="str">
        <f t="array" ref="P6093">INDEX(T_Natures[Nature],MATCH(TRUE,ISNUMBER(FIND(T_Natures[Libellé],F6093)),0))</f>
        <v>Virement Local</v>
      </c>
    </row>
    <row r="6094" spans="2:16" x14ac:dyDescent="0.2">
      <c r="B6094" s="1">
        <f t="shared" si="285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287"/>
        <v>2820394.2049997039</v>
      </c>
      <c r="L6094" s="9" t="str">
        <f t="shared" si="286"/>
        <v>Virement Local</v>
      </c>
      <c r="P6094" s="1" t="str">
        <f t="array" ref="P6094">INDEX(T_Natures[Nature],MATCH(TRUE,ISNUMBER(FIND(T_Natures[Libellé],F6094)),0))</f>
        <v>Virement Local</v>
      </c>
    </row>
    <row r="6095" spans="2:16" x14ac:dyDescent="0.2">
      <c r="B6095" s="1">
        <f t="shared" si="285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287"/>
        <v>2820414.2049997039</v>
      </c>
      <c r="L6095" s="9" t="str">
        <f t="shared" si="286"/>
        <v>Virement Local</v>
      </c>
      <c r="P6095" s="1" t="str">
        <f t="array" ref="P6095">INDEX(T_Natures[Nature],MATCH(TRUE,ISNUMBER(FIND(T_Natures[Libellé],F6095)),0))</f>
        <v>Virement Local</v>
      </c>
    </row>
    <row r="6096" spans="2:16" x14ac:dyDescent="0.2">
      <c r="B6096" s="1">
        <f t="shared" si="285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287"/>
        <v>2820514.2049997039</v>
      </c>
      <c r="L6096" s="9" t="str">
        <f t="shared" si="286"/>
        <v>Virement Local</v>
      </c>
      <c r="P6096" s="1" t="str">
        <f t="array" ref="P6096">INDEX(T_Natures[Nature],MATCH(TRUE,ISNUMBER(FIND(T_Natures[Libellé],F6096)),0))</f>
        <v>Virement Local</v>
      </c>
    </row>
    <row r="6097" spans="2:16" x14ac:dyDescent="0.2">
      <c r="B6097" s="1">
        <f t="shared" si="285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287"/>
        <v>2820513.906999704</v>
      </c>
      <c r="L6097" s="9" t="str">
        <f t="shared" si="286"/>
        <v>Commission/Vir</v>
      </c>
      <c r="P6097" s="1" t="str">
        <f t="array" ref="P6097">INDEX(T_Natures[Nature],MATCH(TRUE,ISNUMBER(FIND(T_Natures[Libellé],F6097)),0))</f>
        <v>Commission/Vir</v>
      </c>
    </row>
    <row r="6098" spans="2:16" x14ac:dyDescent="0.2">
      <c r="B6098" s="1">
        <f t="shared" si="285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287"/>
        <v>2820513.608999704</v>
      </c>
      <c r="L6098" s="9" t="str">
        <f t="shared" si="286"/>
        <v>Commission/Vir</v>
      </c>
      <c r="P6098" s="1" t="str">
        <f t="array" ref="P6098">INDEX(T_Natures[Nature],MATCH(TRUE,ISNUMBER(FIND(T_Natures[Libellé],F6098)),0))</f>
        <v>Commission/Vir</v>
      </c>
    </row>
    <row r="6099" spans="2:16" x14ac:dyDescent="0.2">
      <c r="B6099" s="1">
        <f t="shared" si="285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287"/>
        <v>2820513.3109997041</v>
      </c>
      <c r="L6099" s="9" t="str">
        <f t="shared" si="286"/>
        <v>Commission/Vir</v>
      </c>
      <c r="P6099" s="1" t="str">
        <f t="array" ref="P6099">INDEX(T_Natures[Nature],MATCH(TRUE,ISNUMBER(FIND(T_Natures[Libellé],F6099)),0))</f>
        <v>Commission/Vir</v>
      </c>
    </row>
    <row r="6100" spans="2:16" x14ac:dyDescent="0.2">
      <c r="B6100" s="1">
        <f t="shared" si="285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287"/>
        <v>2820513.0129997041</v>
      </c>
      <c r="L6100" s="9" t="str">
        <f t="shared" si="286"/>
        <v>Commission/Vir</v>
      </c>
      <c r="P6100" s="1" t="str">
        <f t="array" ref="P6100">INDEX(T_Natures[Nature],MATCH(TRUE,ISNUMBER(FIND(T_Natures[Libellé],F6100)),0))</f>
        <v>Commission/Vir</v>
      </c>
    </row>
    <row r="6101" spans="2:16" x14ac:dyDescent="0.2">
      <c r="B6101" s="1">
        <f t="shared" si="285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287"/>
        <v>2820512.7149997042</v>
      </c>
      <c r="L6101" s="9" t="str">
        <f t="shared" si="286"/>
        <v>Commission/Vir</v>
      </c>
      <c r="P6101" s="1" t="str">
        <f t="array" ref="P6101">INDEX(T_Natures[Nature],MATCH(TRUE,ISNUMBER(FIND(T_Natures[Libellé],F6101)),0))</f>
        <v>Commission/Vir</v>
      </c>
    </row>
    <row r="6102" spans="2:16" x14ac:dyDescent="0.2">
      <c r="B6102" s="1">
        <f t="shared" si="285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287"/>
        <v>2820512.4169997042</v>
      </c>
      <c r="L6102" s="9" t="str">
        <f t="shared" si="286"/>
        <v>Commission/Vir</v>
      </c>
      <c r="P6102" s="1" t="str">
        <f t="array" ref="P6102">INDEX(T_Natures[Nature],MATCH(TRUE,ISNUMBER(FIND(T_Natures[Libellé],F6102)),0))</f>
        <v>Commission/Vir</v>
      </c>
    </row>
    <row r="6103" spans="2:16" x14ac:dyDescent="0.2">
      <c r="B6103" s="1">
        <f t="shared" si="285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287"/>
        <v>2820512.1189997043</v>
      </c>
      <c r="L6103" s="9" t="str">
        <f t="shared" si="286"/>
        <v>Commission/Vir</v>
      </c>
      <c r="P6103" s="1" t="str">
        <f t="array" ref="P6103">INDEX(T_Natures[Nature],MATCH(TRUE,ISNUMBER(FIND(T_Natures[Libellé],F6103)),0))</f>
        <v>Commission/Vir</v>
      </c>
    </row>
    <row r="6104" spans="2:16" x14ac:dyDescent="0.2">
      <c r="B6104" s="1">
        <f t="shared" si="285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287"/>
        <v>2820511.8209997043</v>
      </c>
      <c r="L6104" s="9" t="str">
        <f t="shared" si="286"/>
        <v>Commission/Vir</v>
      </c>
      <c r="P6104" s="1" t="str">
        <f t="array" ref="P6104">INDEX(T_Natures[Nature],MATCH(TRUE,ISNUMBER(FIND(T_Natures[Libellé],F6104)),0))</f>
        <v>Commission/Vir</v>
      </c>
    </row>
    <row r="6105" spans="2:16" x14ac:dyDescent="0.2">
      <c r="B6105" s="1">
        <f t="shared" si="285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287"/>
        <v>2820511.5229997043</v>
      </c>
      <c r="L6105" s="9" t="str">
        <f t="shared" si="286"/>
        <v>Commission/Vir</v>
      </c>
      <c r="P6105" s="1" t="str">
        <f t="array" ref="P6105">INDEX(T_Natures[Nature],MATCH(TRUE,ISNUMBER(FIND(T_Natures[Libellé],F6105)),0))</f>
        <v>Commission/Vir</v>
      </c>
    </row>
    <row r="6106" spans="2:16" x14ac:dyDescent="0.2">
      <c r="B6106" s="1">
        <f t="shared" si="285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287"/>
        <v>2820511.2249997044</v>
      </c>
      <c r="L6106" s="9" t="str">
        <f t="shared" si="286"/>
        <v>Commission/Vir</v>
      </c>
      <c r="P6106" s="1" t="str">
        <f t="array" ref="P6106">INDEX(T_Natures[Nature],MATCH(TRUE,ISNUMBER(FIND(T_Natures[Libellé],F6106)),0))</f>
        <v>Commission/Vir</v>
      </c>
    </row>
    <row r="6107" spans="2:16" x14ac:dyDescent="0.2">
      <c r="B6107" s="1">
        <f t="shared" si="285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287"/>
        <v>2820510.9269997044</v>
      </c>
      <c r="L6107" s="9" t="str">
        <f t="shared" si="286"/>
        <v>Commission/Vir</v>
      </c>
      <c r="P6107" s="1" t="str">
        <f t="array" ref="P6107">INDEX(T_Natures[Nature],MATCH(TRUE,ISNUMBER(FIND(T_Natures[Libellé],F6107)),0))</f>
        <v>Commission/Vir</v>
      </c>
    </row>
    <row r="6108" spans="2:16" x14ac:dyDescent="0.2">
      <c r="B6108" s="1">
        <f t="shared" si="285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287"/>
        <v>2820510.6289997045</v>
      </c>
      <c r="L6108" s="9" t="str">
        <f t="shared" si="286"/>
        <v>Commission/Vir</v>
      </c>
      <c r="P6108" s="1" t="str">
        <f t="array" ref="P6108">INDEX(T_Natures[Nature],MATCH(TRUE,ISNUMBER(FIND(T_Natures[Libellé],F6108)),0))</f>
        <v>Commission/Vir</v>
      </c>
    </row>
    <row r="6109" spans="2:16" x14ac:dyDescent="0.2">
      <c r="B6109" s="1">
        <f t="shared" si="285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287"/>
        <v>2820510.3309997045</v>
      </c>
      <c r="L6109" s="9" t="str">
        <f t="shared" si="286"/>
        <v>Commission/Vir</v>
      </c>
      <c r="P6109" s="1" t="str">
        <f t="array" ref="P6109">INDEX(T_Natures[Nature],MATCH(TRUE,ISNUMBER(FIND(T_Natures[Libellé],F6109)),0))</f>
        <v>Commission/Vir</v>
      </c>
    </row>
    <row r="6110" spans="2:16" x14ac:dyDescent="0.2">
      <c r="B6110" s="1">
        <f t="shared" si="285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287"/>
        <v>2820510.0329997046</v>
      </c>
      <c r="L6110" s="9" t="str">
        <f t="shared" si="286"/>
        <v>Commission/Vir</v>
      </c>
      <c r="P6110" s="1" t="str">
        <f t="array" ref="P6110">INDEX(T_Natures[Nature],MATCH(TRUE,ISNUMBER(FIND(T_Natures[Libellé],F6110)),0))</f>
        <v>Commission/Vir</v>
      </c>
    </row>
    <row r="6111" spans="2:16" x14ac:dyDescent="0.2">
      <c r="B6111" s="1">
        <f t="shared" si="285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287"/>
        <v>2820509.7349997046</v>
      </c>
      <c r="L6111" s="9" t="str">
        <f t="shared" si="286"/>
        <v>Commission/Vir</v>
      </c>
      <c r="P6111" s="1" t="str">
        <f t="array" ref="P6111">INDEX(T_Natures[Nature],MATCH(TRUE,ISNUMBER(FIND(T_Natures[Libellé],F6111)),0))</f>
        <v>Commission/Vir</v>
      </c>
    </row>
    <row r="6112" spans="2:16" x14ac:dyDescent="0.2">
      <c r="B6112" s="1">
        <f t="shared" si="285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287"/>
        <v>2820509.4369997047</v>
      </c>
      <c r="L6112" s="9" t="str">
        <f t="shared" si="286"/>
        <v>Commission/Vir</v>
      </c>
      <c r="P6112" s="1" t="str">
        <f t="array" ref="P6112">INDEX(T_Natures[Nature],MATCH(TRUE,ISNUMBER(FIND(T_Natures[Libellé],F6112)),0))</f>
        <v>Commission/Vir</v>
      </c>
    </row>
    <row r="6113" spans="2:16" x14ac:dyDescent="0.2">
      <c r="B6113" s="1">
        <f t="shared" si="285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287"/>
        <v>2820509.1389997047</v>
      </c>
      <c r="L6113" s="9" t="str">
        <f t="shared" si="286"/>
        <v>Commission/Vir</v>
      </c>
      <c r="P6113" s="1" t="str">
        <f t="array" ref="P6113">INDEX(T_Natures[Nature],MATCH(TRUE,ISNUMBER(FIND(T_Natures[Libellé],F6113)),0))</f>
        <v>Commission/Vir</v>
      </c>
    </row>
    <row r="6114" spans="2:16" x14ac:dyDescent="0.2">
      <c r="B6114" s="1">
        <f t="shared" si="285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287"/>
        <v>2821709.1389997047</v>
      </c>
      <c r="L6114" s="9" t="str">
        <f t="shared" si="286"/>
        <v>Versement</v>
      </c>
      <c r="P6114" s="1" t="str">
        <f t="array" ref="P6114">INDEX(T_Natures[Nature],MATCH(TRUE,ISNUMBER(FIND(T_Natures[Libellé],F6114)),0))</f>
        <v>Versement</v>
      </c>
    </row>
    <row r="6115" spans="2:16" x14ac:dyDescent="0.2">
      <c r="B6115" s="1">
        <f t="shared" si="285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287"/>
        <v>2821859.1389997047</v>
      </c>
      <c r="L6115" s="9" t="str">
        <f t="shared" si="286"/>
        <v>Versement</v>
      </c>
      <c r="P6115" s="1" t="str">
        <f t="array" ref="P6115">INDEX(T_Natures[Nature],MATCH(TRUE,ISNUMBER(FIND(T_Natures[Libellé],F6115)),0))</f>
        <v>Versement</v>
      </c>
    </row>
    <row r="6116" spans="2:16" x14ac:dyDescent="0.2">
      <c r="B6116" s="1">
        <f t="shared" si="285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287"/>
        <v>2821959.1389997047</v>
      </c>
      <c r="L6116" s="9" t="str">
        <f t="shared" si="286"/>
        <v>Versement</v>
      </c>
      <c r="P6116" s="1" t="str">
        <f t="array" ref="P6116">INDEX(T_Natures[Nature],MATCH(TRUE,ISNUMBER(FIND(T_Natures[Libellé],F6116)),0))</f>
        <v>Versement</v>
      </c>
    </row>
    <row r="6117" spans="2:16" x14ac:dyDescent="0.2">
      <c r="B6117" s="1">
        <f t="shared" si="285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287"/>
        <v>2823959.1389997047</v>
      </c>
      <c r="L6117" s="9" t="str">
        <f t="shared" si="286"/>
        <v>Versement</v>
      </c>
      <c r="P6117" s="1" t="str">
        <f t="array" ref="P6117">INDEX(T_Natures[Nature],MATCH(TRUE,ISNUMBER(FIND(T_Natures[Libellé],F6117)),0))</f>
        <v>Versement</v>
      </c>
    </row>
    <row r="6118" spans="2:16" x14ac:dyDescent="0.2">
      <c r="B6118" s="1">
        <f t="shared" si="285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287"/>
        <v>2824209.1389997047</v>
      </c>
      <c r="L6118" s="9" t="str">
        <f t="shared" si="286"/>
        <v>Virement Local</v>
      </c>
      <c r="P6118" s="1" t="str">
        <f t="array" ref="P6118">INDEX(T_Natures[Nature],MATCH(TRUE,ISNUMBER(FIND(T_Natures[Libellé],F6118)),0))</f>
        <v>Virement Local</v>
      </c>
    </row>
    <row r="6119" spans="2:16" x14ac:dyDescent="0.2">
      <c r="B6119" s="1">
        <f t="shared" si="285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287"/>
        <v>2824269.1389997047</v>
      </c>
      <c r="L6119" s="9" t="str">
        <f t="shared" si="286"/>
        <v>Virement Local</v>
      </c>
      <c r="P6119" s="1" t="str">
        <f t="array" ref="P6119">INDEX(T_Natures[Nature],MATCH(TRUE,ISNUMBER(FIND(T_Natures[Libellé],F6119)),0))</f>
        <v>Virement Local</v>
      </c>
    </row>
    <row r="6120" spans="2:16" x14ac:dyDescent="0.2">
      <c r="B6120" s="1">
        <f t="shared" si="285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287"/>
        <v>2824419.1389997047</v>
      </c>
      <c r="L6120" s="9" t="str">
        <f t="shared" si="286"/>
        <v>Virement Local</v>
      </c>
      <c r="P6120" s="1" t="str">
        <f t="array" ref="P6120">INDEX(T_Natures[Nature],MATCH(TRUE,ISNUMBER(FIND(T_Natures[Libellé],F6120)),0))</f>
        <v>Virement Local</v>
      </c>
    </row>
    <row r="6121" spans="2:16" x14ac:dyDescent="0.2">
      <c r="B6121" s="1">
        <f t="shared" si="285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287"/>
        <v>2826119.1389997047</v>
      </c>
      <c r="L6121" s="9" t="str">
        <f t="shared" si="286"/>
        <v>Virement Local</v>
      </c>
      <c r="P6121" s="1" t="str">
        <f t="array" ref="P6121">INDEX(T_Natures[Nature],MATCH(TRUE,ISNUMBER(FIND(T_Natures[Libellé],F6121)),0))</f>
        <v>Virement Local</v>
      </c>
    </row>
    <row r="6122" spans="2:16" x14ac:dyDescent="0.2">
      <c r="B6122" s="1">
        <f t="shared" si="285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287"/>
        <v>2826149.1389997047</v>
      </c>
      <c r="L6122" s="9" t="str">
        <f t="shared" si="286"/>
        <v>Virement Local</v>
      </c>
      <c r="P6122" s="1" t="str">
        <f t="array" ref="P6122">INDEX(T_Natures[Nature],MATCH(TRUE,ISNUMBER(FIND(T_Natures[Libellé],F6122)),0))</f>
        <v>Virement Local</v>
      </c>
    </row>
    <row r="6123" spans="2:16" x14ac:dyDescent="0.2">
      <c r="B6123" s="1">
        <f t="shared" si="285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287"/>
        <v>2826179.1389997047</v>
      </c>
      <c r="L6123" s="9" t="str">
        <f t="shared" si="286"/>
        <v>Virement Local</v>
      </c>
      <c r="P6123" s="1" t="str">
        <f t="array" ref="P6123">INDEX(T_Natures[Nature],MATCH(TRUE,ISNUMBER(FIND(T_Natures[Libellé],F6123)),0))</f>
        <v>Virement Local</v>
      </c>
    </row>
    <row r="6124" spans="2:16" x14ac:dyDescent="0.2">
      <c r="B6124" s="1">
        <f t="shared" si="285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287"/>
        <v>2826219.1389997047</v>
      </c>
      <c r="L6124" s="9" t="str">
        <f t="shared" si="286"/>
        <v>Virement Local</v>
      </c>
      <c r="P6124" s="1" t="str">
        <f t="array" ref="P6124">INDEX(T_Natures[Nature],MATCH(TRUE,ISNUMBER(FIND(T_Natures[Libellé],F6124)),0))</f>
        <v>Virement Local</v>
      </c>
    </row>
    <row r="6125" spans="2:16" x14ac:dyDescent="0.2">
      <c r="B6125" s="1">
        <f t="shared" si="285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287"/>
        <v>2826249.1389997047</v>
      </c>
      <c r="L6125" s="9" t="str">
        <f t="shared" si="286"/>
        <v>Virement Local</v>
      </c>
      <c r="P6125" s="1" t="str">
        <f t="array" ref="P6125">INDEX(T_Natures[Nature],MATCH(TRUE,ISNUMBER(FIND(T_Natures[Libellé],F6125)),0))</f>
        <v>Virement Local</v>
      </c>
    </row>
    <row r="6126" spans="2:16" x14ac:dyDescent="0.2">
      <c r="B6126" s="1">
        <f t="shared" si="285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287"/>
        <v>2826299.1389997047</v>
      </c>
      <c r="L6126" s="9" t="str">
        <f t="shared" si="286"/>
        <v>Virement Local</v>
      </c>
      <c r="P6126" s="1" t="str">
        <f t="array" ref="P6126">INDEX(T_Natures[Nature],MATCH(TRUE,ISNUMBER(FIND(T_Natures[Libellé],F6126)),0))</f>
        <v>Virement Local</v>
      </c>
    </row>
    <row r="6127" spans="2:16" x14ac:dyDescent="0.2">
      <c r="B6127" s="1">
        <f t="shared" si="285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287"/>
        <v>2826329.1389997047</v>
      </c>
      <c r="L6127" s="9" t="str">
        <f t="shared" si="286"/>
        <v>Virement Local</v>
      </c>
      <c r="P6127" s="1" t="str">
        <f t="array" ref="P6127">INDEX(T_Natures[Nature],MATCH(TRUE,ISNUMBER(FIND(T_Natures[Libellé],F6127)),0))</f>
        <v>Virement Local</v>
      </c>
    </row>
    <row r="6128" spans="2:16" x14ac:dyDescent="0.2">
      <c r="B6128" s="1">
        <f t="shared" si="285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287"/>
        <v>2826389.1389997047</v>
      </c>
      <c r="L6128" s="9" t="str">
        <f t="shared" si="286"/>
        <v>Virement Local</v>
      </c>
      <c r="P6128" s="1" t="str">
        <f t="array" ref="P6128">INDEX(T_Natures[Nature],MATCH(TRUE,ISNUMBER(FIND(T_Natures[Libellé],F6128)),0))</f>
        <v>Virement Local</v>
      </c>
    </row>
    <row r="6129" spans="2:16" x14ac:dyDescent="0.2">
      <c r="B6129" s="1">
        <f t="shared" si="285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287"/>
        <v>2826509.1389997047</v>
      </c>
      <c r="L6129" s="9" t="str">
        <f t="shared" si="286"/>
        <v>Virement Local</v>
      </c>
      <c r="P6129" s="1" t="str">
        <f t="array" ref="P6129">INDEX(T_Natures[Nature],MATCH(TRUE,ISNUMBER(FIND(T_Natures[Libellé],F6129)),0))</f>
        <v>Virement Local</v>
      </c>
    </row>
    <row r="6130" spans="2:16" x14ac:dyDescent="0.2">
      <c r="B6130" s="1">
        <f t="shared" si="285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287"/>
        <v>2826569.1389997047</v>
      </c>
      <c r="L6130" s="9" t="str">
        <f t="shared" si="286"/>
        <v>Virement Local</v>
      </c>
      <c r="P6130" s="1" t="str">
        <f t="array" ref="P6130">INDEX(T_Natures[Nature],MATCH(TRUE,ISNUMBER(FIND(T_Natures[Libellé],F6130)),0))</f>
        <v>Virement Local</v>
      </c>
    </row>
    <row r="6131" spans="2:16" x14ac:dyDescent="0.2">
      <c r="B6131" s="1">
        <f t="shared" si="285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287"/>
        <v>2826568.8409997048</v>
      </c>
      <c r="L6131" s="9" t="str">
        <f t="shared" si="286"/>
        <v>Commission/Vir</v>
      </c>
      <c r="P6131" s="1" t="str">
        <f t="array" ref="P6131">INDEX(T_Natures[Nature],MATCH(TRUE,ISNUMBER(FIND(T_Natures[Libellé],F6131)),0))</f>
        <v>Commission/Vir</v>
      </c>
    </row>
    <row r="6132" spans="2:16" x14ac:dyDescent="0.2">
      <c r="B6132" s="1">
        <f t="shared" si="285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287"/>
        <v>2826618.8409997048</v>
      </c>
      <c r="L6132" s="9" t="str">
        <f t="shared" si="286"/>
        <v>Virement Local</v>
      </c>
      <c r="P6132" s="1" t="str">
        <f t="array" ref="P6132">INDEX(T_Natures[Nature],MATCH(TRUE,ISNUMBER(FIND(T_Natures[Libellé],F6132)),0))</f>
        <v>Virement Local</v>
      </c>
    </row>
    <row r="6133" spans="2:16" x14ac:dyDescent="0.2">
      <c r="B6133" s="1">
        <f t="shared" si="285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287"/>
        <v>2826668.8409997048</v>
      </c>
      <c r="L6133" s="9" t="str">
        <f t="shared" si="286"/>
        <v>Versement</v>
      </c>
      <c r="P6133" s="1" t="str">
        <f t="array" ref="P6133">INDEX(T_Natures[Nature],MATCH(TRUE,ISNUMBER(FIND(T_Natures[Libellé],F6133)),0))</f>
        <v>Versement</v>
      </c>
    </row>
    <row r="6134" spans="2:16" x14ac:dyDescent="0.2">
      <c r="B6134" s="1">
        <f t="shared" si="285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287"/>
        <v>2828168.8409997048</v>
      </c>
      <c r="L6134" s="9" t="str">
        <f t="shared" si="286"/>
        <v>Versement</v>
      </c>
      <c r="P6134" s="1" t="str">
        <f t="array" ref="P6134">INDEX(T_Natures[Nature],MATCH(TRUE,ISNUMBER(FIND(T_Natures[Libellé],F6134)),0))</f>
        <v>Versement</v>
      </c>
    </row>
    <row r="6135" spans="2:16" x14ac:dyDescent="0.2">
      <c r="B6135" s="1">
        <f t="shared" si="285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287"/>
        <v>2828168.5429997048</v>
      </c>
      <c r="L6135" s="9" t="str">
        <f t="shared" si="286"/>
        <v>Commission/Vir</v>
      </c>
      <c r="P6135" s="1" t="str">
        <f t="array" ref="P6135">INDEX(T_Natures[Nature],MATCH(TRUE,ISNUMBER(FIND(T_Natures[Libellé],F6135)),0))</f>
        <v>Commission/Vir</v>
      </c>
    </row>
    <row r="6136" spans="2:16" x14ac:dyDescent="0.2">
      <c r="B6136" s="1">
        <f t="shared" si="285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287"/>
        <v>2828168.2449997049</v>
      </c>
      <c r="L6136" s="9" t="str">
        <f t="shared" si="286"/>
        <v>Commission/Vir</v>
      </c>
      <c r="P6136" s="1" t="str">
        <f t="array" ref="P6136">INDEX(T_Natures[Nature],MATCH(TRUE,ISNUMBER(FIND(T_Natures[Libellé],F6136)),0))</f>
        <v>Commission/Vir</v>
      </c>
    </row>
    <row r="6137" spans="2:16" x14ac:dyDescent="0.2">
      <c r="B6137" s="1">
        <f t="shared" si="285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287"/>
        <v>2828167.9469997049</v>
      </c>
      <c r="L6137" s="9" t="str">
        <f t="shared" si="286"/>
        <v>Commission/Vir</v>
      </c>
      <c r="P6137" s="1" t="str">
        <f t="array" ref="P6137">INDEX(T_Natures[Nature],MATCH(TRUE,ISNUMBER(FIND(T_Natures[Libellé],F6137)),0))</f>
        <v>Commission/Vir</v>
      </c>
    </row>
    <row r="6138" spans="2:16" x14ac:dyDescent="0.2">
      <c r="B6138" s="1">
        <f t="shared" si="285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287"/>
        <v>2828167.648999705</v>
      </c>
      <c r="L6138" s="9" t="str">
        <f t="shared" si="286"/>
        <v>Commission/Vir</v>
      </c>
      <c r="P6138" s="1" t="str">
        <f t="array" ref="P6138">INDEX(T_Natures[Nature],MATCH(TRUE,ISNUMBER(FIND(T_Natures[Libellé],F6138)),0))</f>
        <v>Commission/Vir</v>
      </c>
    </row>
    <row r="6139" spans="2:16" x14ac:dyDescent="0.2">
      <c r="B6139" s="1">
        <f t="shared" si="285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287"/>
        <v>2828167.350999705</v>
      </c>
      <c r="L6139" s="9" t="str">
        <f t="shared" si="286"/>
        <v>Commission/Vir</v>
      </c>
      <c r="P6139" s="1" t="str">
        <f t="array" ref="P6139">INDEX(T_Natures[Nature],MATCH(TRUE,ISNUMBER(FIND(T_Natures[Libellé],F6139)),0))</f>
        <v>Commission/Vir</v>
      </c>
    </row>
    <row r="6140" spans="2:16" x14ac:dyDescent="0.2">
      <c r="B6140" s="1">
        <f t="shared" si="285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287"/>
        <v>2828167.0529997051</v>
      </c>
      <c r="L6140" s="9" t="str">
        <f t="shared" si="286"/>
        <v>Commission/Vir</v>
      </c>
      <c r="P6140" s="1" t="str">
        <f t="array" ref="P6140">INDEX(T_Natures[Nature],MATCH(TRUE,ISNUMBER(FIND(T_Natures[Libellé],F6140)),0))</f>
        <v>Commission/Vir</v>
      </c>
    </row>
    <row r="6141" spans="2:16" x14ac:dyDescent="0.2">
      <c r="B6141" s="1">
        <f t="shared" si="285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287"/>
        <v>2828267.0529997051</v>
      </c>
      <c r="L6141" s="9" t="str">
        <f t="shared" si="286"/>
        <v>Virement Local</v>
      </c>
      <c r="P6141" s="1" t="str">
        <f t="array" ref="P6141">INDEX(T_Natures[Nature],MATCH(TRUE,ISNUMBER(FIND(T_Natures[Libellé],F6141)),0))</f>
        <v>Virement Local</v>
      </c>
    </row>
    <row r="6142" spans="2:16" x14ac:dyDescent="0.2">
      <c r="B6142" s="1">
        <f t="shared" si="285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287"/>
        <v>2828297.0529997051</v>
      </c>
      <c r="L6142" s="9" t="str">
        <f t="shared" si="286"/>
        <v>Virement Local</v>
      </c>
      <c r="P6142" s="1" t="str">
        <f t="array" ref="P6142">INDEX(T_Natures[Nature],MATCH(TRUE,ISNUMBER(FIND(T_Natures[Libellé],F6142)),0))</f>
        <v>Virement Local</v>
      </c>
    </row>
    <row r="6143" spans="2:16" x14ac:dyDescent="0.2">
      <c r="B6143" s="1">
        <f t="shared" si="285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287"/>
        <v>2828327.0529997051</v>
      </c>
      <c r="L6143" s="9" t="str">
        <f t="shared" si="286"/>
        <v>Virement Local</v>
      </c>
      <c r="P6143" s="1" t="str">
        <f t="array" ref="P6143">INDEX(T_Natures[Nature],MATCH(TRUE,ISNUMBER(FIND(T_Natures[Libellé],F6143)),0))</f>
        <v>Virement Local</v>
      </c>
    </row>
    <row r="6144" spans="2:16" x14ac:dyDescent="0.2">
      <c r="B6144" s="1">
        <f t="shared" si="285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287"/>
        <v>2828357.0529997051</v>
      </c>
      <c r="L6144" s="9" t="str">
        <f t="shared" si="286"/>
        <v>Virement Local</v>
      </c>
      <c r="P6144" s="1" t="str">
        <f t="array" ref="P6144">INDEX(T_Natures[Nature],MATCH(TRUE,ISNUMBER(FIND(T_Natures[Libellé],F6144)),0))</f>
        <v>Virement Local</v>
      </c>
    </row>
    <row r="6145" spans="2:16" x14ac:dyDescent="0.2">
      <c r="B6145" s="1">
        <f t="shared" si="285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287"/>
        <v>2828387.0529997051</v>
      </c>
      <c r="L6145" s="9" t="str">
        <f t="shared" si="286"/>
        <v>Virement Local</v>
      </c>
      <c r="P6145" s="1" t="str">
        <f t="array" ref="P6145">INDEX(T_Natures[Nature],MATCH(TRUE,ISNUMBER(FIND(T_Natures[Libellé],F6145)),0))</f>
        <v>Virement Local</v>
      </c>
    </row>
    <row r="6146" spans="2:16" x14ac:dyDescent="0.2">
      <c r="B6146" s="1">
        <f t="shared" si="285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287"/>
        <v>2828397.0529997051</v>
      </c>
      <c r="L6146" s="9" t="str">
        <f t="shared" si="286"/>
        <v>Virement Local</v>
      </c>
      <c r="P6146" s="1" t="str">
        <f t="array" ref="P6146">INDEX(T_Natures[Nature],MATCH(TRUE,ISNUMBER(FIND(T_Natures[Libellé],F6146)),0))</f>
        <v>Virement Local</v>
      </c>
    </row>
    <row r="6147" spans="2:16" x14ac:dyDescent="0.2">
      <c r="B6147" s="1">
        <f t="shared" si="285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287"/>
        <v>2828557.0529997051</v>
      </c>
      <c r="L6147" s="9" t="str">
        <f t="shared" si="286"/>
        <v>Virement Local</v>
      </c>
      <c r="P6147" s="1" t="str">
        <f t="array" ref="P6147">INDEX(T_Natures[Nature],MATCH(TRUE,ISNUMBER(FIND(T_Natures[Libellé],F6147)),0))</f>
        <v>Virement Local</v>
      </c>
    </row>
    <row r="6148" spans="2:16" x14ac:dyDescent="0.2">
      <c r="B6148" s="1">
        <f t="shared" si="285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287"/>
        <v>2828657.0529997051</v>
      </c>
      <c r="L6148" s="9" t="str">
        <f t="shared" si="286"/>
        <v>Virement Local</v>
      </c>
      <c r="P6148" s="1" t="str">
        <f t="array" ref="P6148">INDEX(T_Natures[Nature],MATCH(TRUE,ISNUMBER(FIND(T_Natures[Libellé],F6148)),0))</f>
        <v>Virement Local</v>
      </c>
    </row>
    <row r="6149" spans="2:16" x14ac:dyDescent="0.2">
      <c r="B6149" s="1">
        <f t="shared" ref="B6149:B6212" si="288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287"/>
        <v>2828687.0529997051</v>
      </c>
      <c r="L6149" s="9" t="str">
        <f t="shared" ref="L6149:L6212" si="289">IF(ISNUMBER(FIND(LEFT($R$4,$S$4),F6149))=TRUE,$T$4,IF(ISNUMBER(FIND(LEFT($R$5,$S$5),F6149))=TRUE,$T$5,IF(ISNUMBER(FIND(LEFT($R$6,$S$6),F6149))=TRUE,$T$6,IF(ISNUMBER(FIND(LEFT($R$7,$S$7),F6149))=TRUE,$T$7,IF(ISNUMBER(FIND(LEFT($R$8,$S$8),F6149))=TRUE,$T$8,IF(ISNUMBER(FIND(LEFT($R$9,$S$9),F6149))=TRUE,$T$9,IF(ISNUMBER(FIND(LEFT($R$10,$S$10),F6149))=TRUE,$T$10,IF(ISNUMBER(FIND(LEFT($R$11,$S$11),F6149))=TRUE,$T$11,IF(ISNUMBER(FIND(LEFT($R$12,$S$12),F6149))=TRUE,$T$12,IF(ISNUMBER(FIND(LEFT($R$13,$S$13),F6149))=TRUE,$T$13,IF(ISNUMBER(FIND(LEFT($R$14,$S$14),F6149))=TRUE,$T$14,IF(ISNUMBER(FIND(LEFT($R$15,$S$15),F6149))=TRUE,$T$15,IF(ISNUMBER(FIND(LEFT($R$16,$S$16),F6149))=TRUE,$T$16,IF(ISNUMBER(FIND(LEFT($R$17,$S$17),F6149))=TRUE,$T$17,IF(ISNUMBER(FIND(LEFT($R$18,$S$18),F6149))=TRUE,$T$18,IF(ISNUMBER(FIND(LEFT($R$19,$S$19),F6149))=TRUE,$T$19,IF(ISNUMBER(FIND(LEFT($R$20,$S$20),F6149))=TRUE,$T$20,IF(ISNUMBER(FIND(LEFT($R$21,$S$21),F6149))=TRUE,$T$21,IF(ISNUMBER(FIND(LEFT($R$24,$S$24),F6149))=TRUE,$T$24,IF(ISNUMBER(FIND(LEFT($R$25,$S$25),F6149))=TRUE,$T$25,IF(ISNUMBER(FIND(LEFT($R$26,$S$26),F6149))=TRUE,$T$26,IF(ISNUMBER(FIND(LEFT($R$27,$S$27),F6149))=TRUE,$T$27,IF(ISNUMBER(FIND(LEFT($R$28,$S$28),F6149))=TRUE,$T$28,IF(ISNUMBER(FIND(LEFT($R$22,$S$22),F6149))=TRUE,$T$22,IF(ISNUMBER(FIND(LEFT($R$23,$S$23),F6149))=TRUE,$T$23,IF(ISNUMBER(FIND(LEFT($R$29,$S$29),F6149))=TRUE,$T$29))))))))))))))))))))))))))</f>
        <v>Virement Local</v>
      </c>
      <c r="P6149" s="1" t="str">
        <f t="array" ref="P6149">INDEX(T_Natures[Nature],MATCH(TRUE,ISNUMBER(FIND(T_Natures[Libellé],F6149)),0))</f>
        <v>Virement Local</v>
      </c>
    </row>
    <row r="6150" spans="2:16" x14ac:dyDescent="0.2">
      <c r="B6150" s="1">
        <f t="shared" si="288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290">K6149+J6150-I6150</f>
        <v>2828717.0529997051</v>
      </c>
      <c r="L6150" s="9" t="str">
        <f t="shared" si="289"/>
        <v>Virement Local</v>
      </c>
      <c r="P6150" s="1" t="str">
        <f t="array" ref="P6150">INDEX(T_Natures[Nature],MATCH(TRUE,ISNUMBER(FIND(T_Natures[Libellé],F6150)),0))</f>
        <v>Virement Local</v>
      </c>
    </row>
    <row r="6151" spans="2:16" x14ac:dyDescent="0.2">
      <c r="B6151" s="1">
        <f t="shared" si="288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290"/>
        <v>2828747.0529997051</v>
      </c>
      <c r="L6151" s="9" t="str">
        <f t="shared" si="289"/>
        <v>Virement Local</v>
      </c>
      <c r="P6151" s="1" t="str">
        <f t="array" ref="P6151">INDEX(T_Natures[Nature],MATCH(TRUE,ISNUMBER(FIND(T_Natures[Libellé],F6151)),0))</f>
        <v>Virement Local</v>
      </c>
    </row>
    <row r="6152" spans="2:16" x14ac:dyDescent="0.2">
      <c r="B6152" s="1">
        <f t="shared" si="288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290"/>
        <v>2828847.0529997051</v>
      </c>
      <c r="L6152" s="9" t="str">
        <f t="shared" si="289"/>
        <v>Virement Local</v>
      </c>
      <c r="P6152" s="1" t="str">
        <f t="array" ref="P6152">INDEX(T_Natures[Nature],MATCH(TRUE,ISNUMBER(FIND(T_Natures[Libellé],F6152)),0))</f>
        <v>Virement Local</v>
      </c>
    </row>
    <row r="6153" spans="2:16" x14ac:dyDescent="0.2">
      <c r="B6153" s="1">
        <f t="shared" si="288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290"/>
        <v>2828897.0529997051</v>
      </c>
      <c r="L6153" s="9" t="str">
        <f t="shared" si="289"/>
        <v>Virement Local</v>
      </c>
      <c r="P6153" s="1" t="str">
        <f t="array" ref="P6153">INDEX(T_Natures[Nature],MATCH(TRUE,ISNUMBER(FIND(T_Natures[Libellé],F6153)),0))</f>
        <v>Virement Local</v>
      </c>
    </row>
    <row r="6154" spans="2:16" x14ac:dyDescent="0.2">
      <c r="B6154" s="1">
        <f t="shared" si="288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290"/>
        <v>2829072.0529997051</v>
      </c>
      <c r="L6154" s="9" t="str">
        <f t="shared" si="289"/>
        <v>Virement Local</v>
      </c>
      <c r="P6154" s="1" t="str">
        <f t="array" ref="P6154">INDEX(T_Natures[Nature],MATCH(TRUE,ISNUMBER(FIND(T_Natures[Libellé],F6154)),0))</f>
        <v>Virement Local</v>
      </c>
    </row>
    <row r="6155" spans="2:16" x14ac:dyDescent="0.2">
      <c r="B6155" s="1">
        <f t="shared" si="288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290"/>
        <v>2829102.0529997051</v>
      </c>
      <c r="L6155" s="9" t="str">
        <f t="shared" si="289"/>
        <v>Virement Local</v>
      </c>
      <c r="P6155" s="1" t="str">
        <f t="array" ref="P6155">INDEX(T_Natures[Nature],MATCH(TRUE,ISNUMBER(FIND(T_Natures[Libellé],F6155)),0))</f>
        <v>Virement Local</v>
      </c>
    </row>
    <row r="6156" spans="2:16" x14ac:dyDescent="0.2">
      <c r="B6156" s="1">
        <f t="shared" si="288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290"/>
        <v>2829402.0529997051</v>
      </c>
      <c r="L6156" s="9" t="str">
        <f t="shared" si="289"/>
        <v>Virement Local</v>
      </c>
      <c r="P6156" s="1" t="str">
        <f t="array" ref="P6156">INDEX(T_Natures[Nature],MATCH(TRUE,ISNUMBER(FIND(T_Natures[Libellé],F6156)),0))</f>
        <v>Virement Local</v>
      </c>
    </row>
    <row r="6157" spans="2:16" x14ac:dyDescent="0.2">
      <c r="B6157" s="1">
        <f t="shared" si="288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290"/>
        <v>2829432.0529997051</v>
      </c>
      <c r="L6157" s="9" t="str">
        <f t="shared" si="289"/>
        <v>Virement Local</v>
      </c>
      <c r="P6157" s="1" t="str">
        <f t="array" ref="P6157">INDEX(T_Natures[Nature],MATCH(TRUE,ISNUMBER(FIND(T_Natures[Libellé],F6157)),0))</f>
        <v>Virement Local</v>
      </c>
    </row>
    <row r="6158" spans="2:16" x14ac:dyDescent="0.2">
      <c r="B6158" s="1">
        <f t="shared" si="288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290"/>
        <v>2829502.0529997051</v>
      </c>
      <c r="L6158" s="9" t="str">
        <f t="shared" si="289"/>
        <v>Virement Local</v>
      </c>
      <c r="P6158" s="1" t="str">
        <f t="array" ref="P6158">INDEX(T_Natures[Nature],MATCH(TRUE,ISNUMBER(FIND(T_Natures[Libellé],F6158)),0))</f>
        <v>Virement Local</v>
      </c>
    </row>
    <row r="6159" spans="2:16" x14ac:dyDescent="0.2">
      <c r="B6159" s="1">
        <f t="shared" si="288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290"/>
        <v>2829552.0529997051</v>
      </c>
      <c r="L6159" s="9" t="str">
        <f t="shared" si="289"/>
        <v>Virement Local</v>
      </c>
      <c r="P6159" s="1" t="str">
        <f t="array" ref="P6159">INDEX(T_Natures[Nature],MATCH(TRUE,ISNUMBER(FIND(T_Natures[Libellé],F6159)),0))</f>
        <v>Virement Local</v>
      </c>
    </row>
    <row r="6160" spans="2:16" x14ac:dyDescent="0.2">
      <c r="B6160" s="1">
        <f t="shared" si="288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290"/>
        <v>2829572.0529997051</v>
      </c>
      <c r="L6160" s="9" t="str">
        <f t="shared" si="289"/>
        <v>Virement Local</v>
      </c>
      <c r="P6160" s="1" t="str">
        <f t="array" ref="P6160">INDEX(T_Natures[Nature],MATCH(TRUE,ISNUMBER(FIND(T_Natures[Libellé],F6160)),0))</f>
        <v>Virement Local</v>
      </c>
    </row>
    <row r="6161" spans="2:16" x14ac:dyDescent="0.2">
      <c r="B6161" s="1">
        <f t="shared" si="288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290"/>
        <v>2829632.0529997051</v>
      </c>
      <c r="L6161" s="9" t="str">
        <f t="shared" si="289"/>
        <v>Virement Local</v>
      </c>
      <c r="P6161" s="1" t="str">
        <f t="array" ref="P6161">INDEX(T_Natures[Nature],MATCH(TRUE,ISNUMBER(FIND(T_Natures[Libellé],F6161)),0))</f>
        <v>Virement Local</v>
      </c>
    </row>
    <row r="6162" spans="2:16" x14ac:dyDescent="0.2">
      <c r="B6162" s="1">
        <f t="shared" si="288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290"/>
        <v>2829662.0529997051</v>
      </c>
      <c r="L6162" s="9" t="str">
        <f t="shared" si="289"/>
        <v>Virement Local</v>
      </c>
      <c r="P6162" s="1" t="str">
        <f t="array" ref="P6162">INDEX(T_Natures[Nature],MATCH(TRUE,ISNUMBER(FIND(T_Natures[Libellé],F6162)),0))</f>
        <v>Virement Local</v>
      </c>
    </row>
    <row r="6163" spans="2:16" x14ac:dyDescent="0.2">
      <c r="B6163" s="1">
        <f t="shared" si="288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290"/>
        <v>2829692.0529997051</v>
      </c>
      <c r="L6163" s="9" t="str">
        <f t="shared" si="289"/>
        <v>Virement Local</v>
      </c>
      <c r="P6163" s="1" t="str">
        <f t="array" ref="P6163">INDEX(T_Natures[Nature],MATCH(TRUE,ISNUMBER(FIND(T_Natures[Libellé],F6163)),0))</f>
        <v>Virement Local</v>
      </c>
    </row>
    <row r="6164" spans="2:16" x14ac:dyDescent="0.2">
      <c r="B6164" s="1">
        <f t="shared" si="288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290"/>
        <v>2829742.0529997051</v>
      </c>
      <c r="L6164" s="9" t="str">
        <f t="shared" si="289"/>
        <v>Virement Local</v>
      </c>
      <c r="P6164" s="1" t="str">
        <f t="array" ref="P6164">INDEX(T_Natures[Nature],MATCH(TRUE,ISNUMBER(FIND(T_Natures[Libellé],F6164)),0))</f>
        <v>Virement Local</v>
      </c>
    </row>
    <row r="6165" spans="2:16" x14ac:dyDescent="0.2">
      <c r="B6165" s="1">
        <f t="shared" si="288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290"/>
        <v>2829842.0529997051</v>
      </c>
      <c r="L6165" s="9" t="str">
        <f t="shared" si="289"/>
        <v>Virement Local</v>
      </c>
      <c r="P6165" s="1" t="str">
        <f t="array" ref="P6165">INDEX(T_Natures[Nature],MATCH(TRUE,ISNUMBER(FIND(T_Natures[Libellé],F6165)),0))</f>
        <v>Virement Local</v>
      </c>
    </row>
    <row r="6166" spans="2:16" x14ac:dyDescent="0.2">
      <c r="B6166" s="1">
        <f t="shared" si="288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290"/>
        <v>2829942.0529997051</v>
      </c>
      <c r="L6166" s="9" t="str">
        <f t="shared" si="289"/>
        <v>Virement Local</v>
      </c>
      <c r="P6166" s="1" t="str">
        <f t="array" ref="P6166">INDEX(T_Natures[Nature],MATCH(TRUE,ISNUMBER(FIND(T_Natures[Libellé],F6166)),0))</f>
        <v>Virement Local</v>
      </c>
    </row>
    <row r="6167" spans="2:16" x14ac:dyDescent="0.2">
      <c r="B6167" s="1">
        <f t="shared" si="288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290"/>
        <v>2830142.0529997051</v>
      </c>
      <c r="L6167" s="9" t="str">
        <f t="shared" si="289"/>
        <v>Virement Local</v>
      </c>
      <c r="P6167" s="1" t="str">
        <f t="array" ref="P6167">INDEX(T_Natures[Nature],MATCH(TRUE,ISNUMBER(FIND(T_Natures[Libellé],F6167)),0))</f>
        <v>Virement Local</v>
      </c>
    </row>
    <row r="6168" spans="2:16" x14ac:dyDescent="0.2">
      <c r="B6168" s="1">
        <f t="shared" si="288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290"/>
        <v>2830172.0529997051</v>
      </c>
      <c r="L6168" s="9" t="str">
        <f t="shared" si="289"/>
        <v>Virement Local</v>
      </c>
      <c r="P6168" s="1" t="str">
        <f t="array" ref="P6168">INDEX(T_Natures[Nature],MATCH(TRUE,ISNUMBER(FIND(T_Natures[Libellé],F6168)),0))</f>
        <v>Virement Local</v>
      </c>
    </row>
    <row r="6169" spans="2:16" x14ac:dyDescent="0.2">
      <c r="B6169" s="1">
        <f t="shared" si="288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290"/>
        <v>2080172.0529997051</v>
      </c>
      <c r="L6169" s="9" t="str">
        <f t="shared" si="289"/>
        <v>Virement Multiple</v>
      </c>
      <c r="P6169" s="1" t="str">
        <f t="array" ref="P6169">INDEX(T_Natures[Nature],MATCH(TRUE,ISNUMBER(FIND(T_Natures[Libellé],F6169)),0))</f>
        <v>Virement Multiple</v>
      </c>
    </row>
    <row r="6170" spans="2:16" x14ac:dyDescent="0.2">
      <c r="B6170" s="1">
        <f t="shared" si="288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290"/>
        <v>2080171.7549997051</v>
      </c>
      <c r="L6170" s="9" t="str">
        <f t="shared" si="289"/>
        <v>Commission/Vir</v>
      </c>
      <c r="P6170" s="1" t="str">
        <f t="array" ref="P6170">INDEX(T_Natures[Nature],MATCH(TRUE,ISNUMBER(FIND(T_Natures[Libellé],F6170)),0))</f>
        <v>Commission/Vir</v>
      </c>
    </row>
    <row r="6171" spans="2:16" x14ac:dyDescent="0.2">
      <c r="B6171" s="1">
        <f t="shared" si="288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290"/>
        <v>2080162.8299997051</v>
      </c>
      <c r="L6171" s="9" t="str">
        <f t="shared" si="289"/>
        <v>Commission/Vir</v>
      </c>
      <c r="P6171" s="1" t="str">
        <f t="array" ref="P6171">INDEX(T_Natures[Nature],MATCH(TRUE,ISNUMBER(FIND(T_Natures[Libellé],F6171)),0))</f>
        <v>Commission/Vir</v>
      </c>
    </row>
    <row r="6172" spans="2:16" x14ac:dyDescent="0.2">
      <c r="B6172" s="1">
        <f t="shared" si="288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290"/>
        <v>2080162.5319997051</v>
      </c>
      <c r="L6172" s="9" t="str">
        <f t="shared" si="289"/>
        <v>Commission/Vir</v>
      </c>
      <c r="P6172" s="1" t="str">
        <f t="array" ref="P6172">INDEX(T_Natures[Nature],MATCH(TRUE,ISNUMBER(FIND(T_Natures[Libellé],F6172)),0))</f>
        <v>Commission/Vir</v>
      </c>
    </row>
    <row r="6173" spans="2:16" x14ac:dyDescent="0.2">
      <c r="B6173" s="1">
        <f t="shared" si="288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290"/>
        <v>2080162.2339997052</v>
      </c>
      <c r="L6173" s="9" t="str">
        <f t="shared" si="289"/>
        <v>Commission/Vir</v>
      </c>
      <c r="P6173" s="1" t="str">
        <f t="array" ref="P6173">INDEX(T_Natures[Nature],MATCH(TRUE,ISNUMBER(FIND(T_Natures[Libellé],F6173)),0))</f>
        <v>Commission/Vir</v>
      </c>
    </row>
    <row r="6174" spans="2:16" x14ac:dyDescent="0.2">
      <c r="B6174" s="1">
        <f t="shared" si="288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290"/>
        <v>2080161.9359997052</v>
      </c>
      <c r="L6174" s="9" t="str">
        <f t="shared" si="289"/>
        <v>Commission/Vir</v>
      </c>
      <c r="P6174" s="1" t="str">
        <f t="array" ref="P6174">INDEX(T_Natures[Nature],MATCH(TRUE,ISNUMBER(FIND(T_Natures[Libellé],F6174)),0))</f>
        <v>Commission/Vir</v>
      </c>
    </row>
    <row r="6175" spans="2:16" x14ac:dyDescent="0.2">
      <c r="B6175" s="1">
        <f t="shared" si="288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290"/>
        <v>2080161.6379997053</v>
      </c>
      <c r="L6175" s="9" t="str">
        <f t="shared" si="289"/>
        <v>Commission/Vir</v>
      </c>
      <c r="P6175" s="1" t="str">
        <f t="array" ref="P6175">INDEX(T_Natures[Nature],MATCH(TRUE,ISNUMBER(FIND(T_Natures[Libellé],F6175)),0))</f>
        <v>Commission/Vir</v>
      </c>
    </row>
    <row r="6176" spans="2:16" x14ac:dyDescent="0.2">
      <c r="B6176" s="1">
        <f t="shared" si="288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290"/>
        <v>2080161.3399997053</v>
      </c>
      <c r="L6176" s="9" t="str">
        <f t="shared" si="289"/>
        <v>Commission/Vir</v>
      </c>
      <c r="P6176" s="1" t="str">
        <f t="array" ref="P6176">INDEX(T_Natures[Nature],MATCH(TRUE,ISNUMBER(FIND(T_Natures[Libellé],F6176)),0))</f>
        <v>Commission/Vir</v>
      </c>
    </row>
    <row r="6177" spans="2:16" x14ac:dyDescent="0.2">
      <c r="B6177" s="1">
        <f t="shared" si="288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290"/>
        <v>2080161.0419997054</v>
      </c>
      <c r="L6177" s="9" t="str">
        <f t="shared" si="289"/>
        <v>Commission/Vir</v>
      </c>
      <c r="P6177" s="1" t="str">
        <f t="array" ref="P6177">INDEX(T_Natures[Nature],MATCH(TRUE,ISNUMBER(FIND(T_Natures[Libellé],F6177)),0))</f>
        <v>Commission/Vir</v>
      </c>
    </row>
    <row r="6178" spans="2:16" x14ac:dyDescent="0.2">
      <c r="B6178" s="1">
        <f t="shared" si="288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290"/>
        <v>2080160.7439997054</v>
      </c>
      <c r="L6178" s="9" t="str">
        <f t="shared" si="289"/>
        <v>Commission/Vir</v>
      </c>
      <c r="P6178" s="1" t="str">
        <f t="array" ref="P6178">INDEX(T_Natures[Nature],MATCH(TRUE,ISNUMBER(FIND(T_Natures[Libellé],F6178)),0))</f>
        <v>Commission/Vir</v>
      </c>
    </row>
    <row r="6179" spans="2:16" x14ac:dyDescent="0.2">
      <c r="B6179" s="1">
        <f t="shared" si="288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290"/>
        <v>2080160.4459997055</v>
      </c>
      <c r="L6179" s="9" t="str">
        <f t="shared" si="289"/>
        <v>Commission/Vir</v>
      </c>
      <c r="P6179" s="1" t="str">
        <f t="array" ref="P6179">INDEX(T_Natures[Nature],MATCH(TRUE,ISNUMBER(FIND(T_Natures[Libellé],F6179)),0))</f>
        <v>Commission/Vir</v>
      </c>
    </row>
    <row r="6180" spans="2:16" x14ac:dyDescent="0.2">
      <c r="B6180" s="1">
        <f t="shared" si="288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290"/>
        <v>2080160.1479997055</v>
      </c>
      <c r="L6180" s="9" t="str">
        <f t="shared" si="289"/>
        <v>Commission/Vir</v>
      </c>
      <c r="P6180" s="1" t="str">
        <f t="array" ref="P6180">INDEX(T_Natures[Nature],MATCH(TRUE,ISNUMBER(FIND(T_Natures[Libellé],F6180)),0))</f>
        <v>Commission/Vir</v>
      </c>
    </row>
    <row r="6181" spans="2:16" x14ac:dyDescent="0.2">
      <c r="B6181" s="1">
        <f t="shared" si="288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290"/>
        <v>2080159.8499997056</v>
      </c>
      <c r="L6181" s="9" t="str">
        <f t="shared" si="289"/>
        <v>Commission/Vir</v>
      </c>
      <c r="P6181" s="1" t="str">
        <f t="array" ref="P6181">INDEX(T_Natures[Nature],MATCH(TRUE,ISNUMBER(FIND(T_Natures[Libellé],F6181)),0))</f>
        <v>Commission/Vir</v>
      </c>
    </row>
    <row r="6182" spans="2:16" x14ac:dyDescent="0.2">
      <c r="B6182" s="1">
        <f t="shared" si="288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290"/>
        <v>2080159.5519997056</v>
      </c>
      <c r="L6182" s="9" t="str">
        <f t="shared" si="289"/>
        <v>Commission/Vir</v>
      </c>
      <c r="P6182" s="1" t="str">
        <f t="array" ref="P6182">INDEX(T_Natures[Nature],MATCH(TRUE,ISNUMBER(FIND(T_Natures[Libellé],F6182)),0))</f>
        <v>Commission/Vir</v>
      </c>
    </row>
    <row r="6183" spans="2:16" x14ac:dyDescent="0.2">
      <c r="B6183" s="1">
        <f t="shared" si="288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290"/>
        <v>2080159.2539997057</v>
      </c>
      <c r="L6183" s="9" t="str">
        <f t="shared" si="289"/>
        <v>Commission/Vir</v>
      </c>
      <c r="P6183" s="1" t="str">
        <f t="array" ref="P6183">INDEX(T_Natures[Nature],MATCH(TRUE,ISNUMBER(FIND(T_Natures[Libellé],F6183)),0))</f>
        <v>Commission/Vir</v>
      </c>
    </row>
    <row r="6184" spans="2:16" x14ac:dyDescent="0.2">
      <c r="B6184" s="1">
        <f t="shared" si="288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290"/>
        <v>2080158.9559997057</v>
      </c>
      <c r="L6184" s="9" t="str">
        <f t="shared" si="289"/>
        <v>Commission/Vir</v>
      </c>
      <c r="P6184" s="1" t="str">
        <f t="array" ref="P6184">INDEX(T_Natures[Nature],MATCH(TRUE,ISNUMBER(FIND(T_Natures[Libellé],F6184)),0))</f>
        <v>Commission/Vir</v>
      </c>
    </row>
    <row r="6185" spans="2:16" x14ac:dyDescent="0.2">
      <c r="B6185" s="1">
        <f t="shared" si="288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290"/>
        <v>2080158.6579997058</v>
      </c>
      <c r="L6185" s="9" t="str">
        <f t="shared" si="289"/>
        <v>Commission/Vir</v>
      </c>
      <c r="P6185" s="1" t="str">
        <f t="array" ref="P6185">INDEX(T_Natures[Nature],MATCH(TRUE,ISNUMBER(FIND(T_Natures[Libellé],F6185)),0))</f>
        <v>Commission/Vir</v>
      </c>
    </row>
    <row r="6186" spans="2:16" x14ac:dyDescent="0.2">
      <c r="B6186" s="1">
        <f t="shared" si="288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290"/>
        <v>2080158.3599997058</v>
      </c>
      <c r="L6186" s="9" t="str">
        <f t="shared" si="289"/>
        <v>Commission/Vir</v>
      </c>
      <c r="P6186" s="1" t="str">
        <f t="array" ref="P6186">INDEX(T_Natures[Nature],MATCH(TRUE,ISNUMBER(FIND(T_Natures[Libellé],F6186)),0))</f>
        <v>Commission/Vir</v>
      </c>
    </row>
    <row r="6187" spans="2:16" x14ac:dyDescent="0.2">
      <c r="B6187" s="1">
        <f t="shared" si="288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290"/>
        <v>2080158.0619997059</v>
      </c>
      <c r="L6187" s="9" t="str">
        <f t="shared" si="289"/>
        <v>Commission/Vir</v>
      </c>
      <c r="P6187" s="1" t="str">
        <f t="array" ref="P6187">INDEX(T_Natures[Nature],MATCH(TRUE,ISNUMBER(FIND(T_Natures[Libellé],F6187)),0))</f>
        <v>Commission/Vir</v>
      </c>
    </row>
    <row r="6188" spans="2:16" x14ac:dyDescent="0.2">
      <c r="B6188" s="1">
        <f t="shared" si="288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290"/>
        <v>2080157.7639997059</v>
      </c>
      <c r="L6188" s="9" t="str">
        <f t="shared" si="289"/>
        <v>Commission/Vir</v>
      </c>
      <c r="P6188" s="1" t="str">
        <f t="array" ref="P6188">INDEX(T_Natures[Nature],MATCH(TRUE,ISNUMBER(FIND(T_Natures[Libellé],F6188)),0))</f>
        <v>Commission/Vir</v>
      </c>
    </row>
    <row r="6189" spans="2:16" x14ac:dyDescent="0.2">
      <c r="B6189" s="1">
        <f t="shared" si="288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290"/>
        <v>2080157.4659997059</v>
      </c>
      <c r="L6189" s="9" t="str">
        <f t="shared" si="289"/>
        <v>Commission/Vir</v>
      </c>
      <c r="P6189" s="1" t="str">
        <f t="array" ref="P6189">INDEX(T_Natures[Nature],MATCH(TRUE,ISNUMBER(FIND(T_Natures[Libellé],F6189)),0))</f>
        <v>Commission/Vir</v>
      </c>
    </row>
    <row r="6190" spans="2:16" x14ac:dyDescent="0.2">
      <c r="B6190" s="1">
        <f t="shared" si="288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290"/>
        <v>2080157.167999706</v>
      </c>
      <c r="L6190" s="9" t="str">
        <f t="shared" si="289"/>
        <v>Commission/Vir</v>
      </c>
      <c r="P6190" s="1" t="str">
        <f t="array" ref="P6190">INDEX(T_Natures[Nature],MATCH(TRUE,ISNUMBER(FIND(T_Natures[Libellé],F6190)),0))</f>
        <v>Commission/Vir</v>
      </c>
    </row>
    <row r="6191" spans="2:16" x14ac:dyDescent="0.2">
      <c r="B6191" s="1">
        <f t="shared" si="288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290"/>
        <v>2080156.869999706</v>
      </c>
      <c r="L6191" s="9" t="str">
        <f t="shared" si="289"/>
        <v>Commission/Vir</v>
      </c>
      <c r="P6191" s="1" t="str">
        <f t="array" ref="P6191">INDEX(T_Natures[Nature],MATCH(TRUE,ISNUMBER(FIND(T_Natures[Libellé],F6191)),0))</f>
        <v>Commission/Vir</v>
      </c>
    </row>
    <row r="6192" spans="2:16" x14ac:dyDescent="0.2">
      <c r="B6192" s="1">
        <f t="shared" si="288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290"/>
        <v>2080156.5719997061</v>
      </c>
      <c r="L6192" s="9" t="str">
        <f t="shared" si="289"/>
        <v>Commission/Vir</v>
      </c>
      <c r="P6192" s="1" t="str">
        <f t="array" ref="P6192">INDEX(T_Natures[Nature],MATCH(TRUE,ISNUMBER(FIND(T_Natures[Libellé],F6192)),0))</f>
        <v>Commission/Vir</v>
      </c>
    </row>
    <row r="6193" spans="2:16" x14ac:dyDescent="0.2">
      <c r="B6193" s="1">
        <f t="shared" si="288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290"/>
        <v>2080156.2739997061</v>
      </c>
      <c r="L6193" s="9" t="str">
        <f t="shared" si="289"/>
        <v>Commission/Vir</v>
      </c>
      <c r="P6193" s="1" t="str">
        <f t="array" ref="P6193">INDEX(T_Natures[Nature],MATCH(TRUE,ISNUMBER(FIND(T_Natures[Libellé],F6193)),0))</f>
        <v>Commission/Vir</v>
      </c>
    </row>
    <row r="6194" spans="2:16" x14ac:dyDescent="0.2">
      <c r="B6194" s="1">
        <f t="shared" si="288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290"/>
        <v>2080155.9759997062</v>
      </c>
      <c r="L6194" s="9" t="str">
        <f t="shared" si="289"/>
        <v>Commission/Vir</v>
      </c>
      <c r="P6194" s="1" t="str">
        <f t="array" ref="P6194">INDEX(T_Natures[Nature],MATCH(TRUE,ISNUMBER(FIND(T_Natures[Libellé],F6194)),0))</f>
        <v>Commission/Vir</v>
      </c>
    </row>
    <row r="6195" spans="2:16" x14ac:dyDescent="0.2">
      <c r="B6195" s="1">
        <f t="shared" si="288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290"/>
        <v>2080155.6779997062</v>
      </c>
      <c r="L6195" s="9" t="str">
        <f t="shared" si="289"/>
        <v>Commission/Vir</v>
      </c>
      <c r="P6195" s="1" t="str">
        <f t="array" ref="P6195">INDEX(T_Natures[Nature],MATCH(TRUE,ISNUMBER(FIND(T_Natures[Libellé],F6195)),0))</f>
        <v>Commission/Vir</v>
      </c>
    </row>
    <row r="6196" spans="2:16" x14ac:dyDescent="0.2">
      <c r="B6196" s="1">
        <f t="shared" si="288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290"/>
        <v>2080155.3799997063</v>
      </c>
      <c r="L6196" s="9" t="str">
        <f t="shared" si="289"/>
        <v>Commission/Vir</v>
      </c>
      <c r="P6196" s="1" t="str">
        <f t="array" ref="P6196">INDEX(T_Natures[Nature],MATCH(TRUE,ISNUMBER(FIND(T_Natures[Libellé],F6196)),0))</f>
        <v>Commission/Vir</v>
      </c>
    </row>
    <row r="6197" spans="2:16" x14ac:dyDescent="0.2">
      <c r="B6197" s="1">
        <f t="shared" si="288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290"/>
        <v>2080155.0819997063</v>
      </c>
      <c r="L6197" s="9" t="str">
        <f t="shared" si="289"/>
        <v>Commission/Vir</v>
      </c>
      <c r="P6197" s="1" t="str">
        <f t="array" ref="P6197">INDEX(T_Natures[Nature],MATCH(TRUE,ISNUMBER(FIND(T_Natures[Libellé],F6197)),0))</f>
        <v>Commission/Vir</v>
      </c>
    </row>
    <row r="6198" spans="2:16" x14ac:dyDescent="0.2">
      <c r="B6198" s="1">
        <f t="shared" si="288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290"/>
        <v>2080154.7839997064</v>
      </c>
      <c r="L6198" s="9" t="str">
        <f t="shared" si="289"/>
        <v>Commission/Vir</v>
      </c>
      <c r="P6198" s="1" t="str">
        <f t="array" ref="P6198">INDEX(T_Natures[Nature],MATCH(TRUE,ISNUMBER(FIND(T_Natures[Libellé],F6198)),0))</f>
        <v>Commission/Vir</v>
      </c>
    </row>
    <row r="6199" spans="2:16" x14ac:dyDescent="0.2">
      <c r="B6199" s="1">
        <f t="shared" si="288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290"/>
        <v>2080834.7839997064</v>
      </c>
      <c r="L6199" s="9" t="str">
        <f t="shared" si="289"/>
        <v>Versement</v>
      </c>
      <c r="P6199" s="1" t="str">
        <f t="array" ref="P6199">INDEX(T_Natures[Nature],MATCH(TRUE,ISNUMBER(FIND(T_Natures[Libellé],F6199)),0))</f>
        <v>Versement</v>
      </c>
    </row>
    <row r="6200" spans="2:16" x14ac:dyDescent="0.2">
      <c r="B6200" s="1">
        <f t="shared" si="288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290"/>
        <v>2080894.7839997064</v>
      </c>
      <c r="L6200" s="9" t="str">
        <f t="shared" si="289"/>
        <v>Virement Local</v>
      </c>
      <c r="P6200" s="1" t="str">
        <f t="array" ref="P6200">INDEX(T_Natures[Nature],MATCH(TRUE,ISNUMBER(FIND(T_Natures[Libellé],F6200)),0))</f>
        <v>Virement Local</v>
      </c>
    </row>
    <row r="6201" spans="2:16" x14ac:dyDescent="0.2">
      <c r="B6201" s="1">
        <f t="shared" si="288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290"/>
        <v>2080944.7839997064</v>
      </c>
      <c r="L6201" s="9" t="str">
        <f t="shared" si="289"/>
        <v>Virement Local</v>
      </c>
      <c r="P6201" s="1" t="str">
        <f t="array" ref="P6201">INDEX(T_Natures[Nature],MATCH(TRUE,ISNUMBER(FIND(T_Natures[Libellé],F6201)),0))</f>
        <v>Virement Local</v>
      </c>
    </row>
    <row r="6202" spans="2:16" x14ac:dyDescent="0.2">
      <c r="B6202" s="1">
        <f t="shared" si="288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290"/>
        <v>2080974.7839997064</v>
      </c>
      <c r="L6202" s="9" t="str">
        <f t="shared" si="289"/>
        <v>Virement Local</v>
      </c>
      <c r="P6202" s="1" t="str">
        <f t="array" ref="P6202">INDEX(T_Natures[Nature],MATCH(TRUE,ISNUMBER(FIND(T_Natures[Libellé],F6202)),0))</f>
        <v>Virement Local</v>
      </c>
    </row>
    <row r="6203" spans="2:16" x14ac:dyDescent="0.2">
      <c r="B6203" s="1">
        <f t="shared" si="288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290"/>
        <v>2081004.7839997064</v>
      </c>
      <c r="L6203" s="9" t="str">
        <f t="shared" si="289"/>
        <v>Virement Local</v>
      </c>
      <c r="P6203" s="1" t="str">
        <f t="array" ref="P6203">INDEX(T_Natures[Nature],MATCH(TRUE,ISNUMBER(FIND(T_Natures[Libellé],F6203)),0))</f>
        <v>Virement Local</v>
      </c>
    </row>
    <row r="6204" spans="2:16" x14ac:dyDescent="0.2">
      <c r="B6204" s="1">
        <f t="shared" si="288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290"/>
        <v>2081034.7839997064</v>
      </c>
      <c r="L6204" s="9" t="str">
        <f t="shared" si="289"/>
        <v>Virement Local</v>
      </c>
      <c r="P6204" s="1" t="str">
        <f t="array" ref="P6204">INDEX(T_Natures[Nature],MATCH(TRUE,ISNUMBER(FIND(T_Natures[Libellé],F6204)),0))</f>
        <v>Virement Local</v>
      </c>
    </row>
    <row r="6205" spans="2:16" x14ac:dyDescent="0.2">
      <c r="B6205" s="1">
        <f t="shared" si="288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290"/>
        <v>2081064.7839997064</v>
      </c>
      <c r="L6205" s="9" t="str">
        <f t="shared" si="289"/>
        <v>Virement Local</v>
      </c>
      <c r="P6205" s="1" t="str">
        <f t="array" ref="P6205">INDEX(T_Natures[Nature],MATCH(TRUE,ISNUMBER(FIND(T_Natures[Libellé],F6205)),0))</f>
        <v>Virement Local</v>
      </c>
    </row>
    <row r="6206" spans="2:16" x14ac:dyDescent="0.2">
      <c r="B6206" s="1">
        <f t="shared" si="288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290"/>
        <v>2081094.7839997064</v>
      </c>
      <c r="L6206" s="9" t="str">
        <f t="shared" si="289"/>
        <v>Virement Local</v>
      </c>
      <c r="P6206" s="1" t="str">
        <f t="array" ref="P6206">INDEX(T_Natures[Nature],MATCH(TRUE,ISNUMBER(FIND(T_Natures[Libellé],F6206)),0))</f>
        <v>Virement Local</v>
      </c>
    </row>
    <row r="6207" spans="2:16" x14ac:dyDescent="0.2">
      <c r="B6207" s="1">
        <f t="shared" si="288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290"/>
        <v>2081194.7839997064</v>
      </c>
      <c r="L6207" s="9" t="str">
        <f t="shared" si="289"/>
        <v>Virement Local</v>
      </c>
      <c r="P6207" s="1" t="str">
        <f t="array" ref="P6207">INDEX(T_Natures[Nature],MATCH(TRUE,ISNUMBER(FIND(T_Natures[Libellé],F6207)),0))</f>
        <v>Virement Local</v>
      </c>
    </row>
    <row r="6208" spans="2:16" x14ac:dyDescent="0.2">
      <c r="B6208" s="1">
        <f t="shared" si="288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290"/>
        <v>2081569.7839997064</v>
      </c>
      <c r="L6208" s="9" t="str">
        <f t="shared" si="289"/>
        <v>Virement Local</v>
      </c>
      <c r="P6208" s="1" t="str">
        <f t="array" ref="P6208">INDEX(T_Natures[Nature],MATCH(TRUE,ISNUMBER(FIND(T_Natures[Libellé],F6208)),0))</f>
        <v>Virement Local</v>
      </c>
    </row>
    <row r="6209" spans="2:16" x14ac:dyDescent="0.2">
      <c r="B6209" s="1">
        <f t="shared" si="288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290"/>
        <v>2082569.7839997064</v>
      </c>
      <c r="L6209" s="9" t="str">
        <f t="shared" si="289"/>
        <v>Virement Local</v>
      </c>
      <c r="P6209" s="1" t="str">
        <f t="array" ref="P6209">INDEX(T_Natures[Nature],MATCH(TRUE,ISNUMBER(FIND(T_Natures[Libellé],F6209)),0))</f>
        <v>Virement Local</v>
      </c>
    </row>
    <row r="6210" spans="2:16" x14ac:dyDescent="0.2">
      <c r="B6210" s="1">
        <f t="shared" si="288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290"/>
        <v>2082719.7839997064</v>
      </c>
      <c r="L6210" s="9" t="str">
        <f t="shared" si="289"/>
        <v>Virement Local</v>
      </c>
      <c r="P6210" s="1" t="str">
        <f t="array" ref="P6210">INDEX(T_Natures[Nature],MATCH(TRUE,ISNUMBER(FIND(T_Natures[Libellé],F6210)),0))</f>
        <v>Virement Local</v>
      </c>
    </row>
    <row r="6211" spans="2:16" x14ac:dyDescent="0.2">
      <c r="B6211" s="1">
        <f t="shared" si="288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290"/>
        <v>2083119.7839997064</v>
      </c>
      <c r="L6211" s="9" t="str">
        <f t="shared" si="289"/>
        <v>Virement Local</v>
      </c>
      <c r="P6211" s="1" t="str">
        <f t="array" ref="P6211">INDEX(T_Natures[Nature],MATCH(TRUE,ISNUMBER(FIND(T_Natures[Libellé],F6211)),0))</f>
        <v>Virement Local</v>
      </c>
    </row>
    <row r="6212" spans="2:16" x14ac:dyDescent="0.2">
      <c r="B6212" s="1">
        <f t="shared" si="288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290"/>
        <v>2083119.4859997064</v>
      </c>
      <c r="L6212" s="9" t="str">
        <f t="shared" si="289"/>
        <v>Commission/Vir</v>
      </c>
      <c r="P6212" s="1" t="str">
        <f t="array" ref="P6212">INDEX(T_Natures[Nature],MATCH(TRUE,ISNUMBER(FIND(T_Natures[Libellé],F6212)),0))</f>
        <v>Commission/Vir</v>
      </c>
    </row>
    <row r="6213" spans="2:16" x14ac:dyDescent="0.2">
      <c r="B6213" s="1">
        <f t="shared" ref="B6213:B6276" si="291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290"/>
        <v>2083119.1879997065</v>
      </c>
      <c r="L6213" s="9" t="str">
        <f t="shared" ref="L6213:L6276" si="292">IF(ISNUMBER(FIND(LEFT($R$4,$S$4),F6213))=TRUE,$T$4,IF(ISNUMBER(FIND(LEFT($R$5,$S$5),F6213))=TRUE,$T$5,IF(ISNUMBER(FIND(LEFT($R$6,$S$6),F6213))=TRUE,$T$6,IF(ISNUMBER(FIND(LEFT($R$7,$S$7),F6213))=TRUE,$T$7,IF(ISNUMBER(FIND(LEFT($R$8,$S$8),F6213))=TRUE,$T$8,IF(ISNUMBER(FIND(LEFT($R$9,$S$9),F6213))=TRUE,$T$9,IF(ISNUMBER(FIND(LEFT($R$10,$S$10),F6213))=TRUE,$T$10,IF(ISNUMBER(FIND(LEFT($R$11,$S$11),F6213))=TRUE,$T$11,IF(ISNUMBER(FIND(LEFT($R$12,$S$12),F6213))=TRUE,$T$12,IF(ISNUMBER(FIND(LEFT($R$13,$S$13),F6213))=TRUE,$T$13,IF(ISNUMBER(FIND(LEFT($R$14,$S$14),F6213))=TRUE,$T$14,IF(ISNUMBER(FIND(LEFT($R$15,$S$15),F6213))=TRUE,$T$15,IF(ISNUMBER(FIND(LEFT($R$16,$S$16),F6213))=TRUE,$T$16,IF(ISNUMBER(FIND(LEFT($R$17,$S$17),F6213))=TRUE,$T$17,IF(ISNUMBER(FIND(LEFT($R$18,$S$18),F6213))=TRUE,$T$18,IF(ISNUMBER(FIND(LEFT($R$19,$S$19),F6213))=TRUE,$T$19,IF(ISNUMBER(FIND(LEFT($R$20,$S$20),F6213))=TRUE,$T$20,IF(ISNUMBER(FIND(LEFT($R$21,$S$21),F6213))=TRUE,$T$21,IF(ISNUMBER(FIND(LEFT($R$24,$S$24),F6213))=TRUE,$T$24,IF(ISNUMBER(FIND(LEFT($R$25,$S$25),F6213))=TRUE,$T$25,IF(ISNUMBER(FIND(LEFT($R$26,$S$26),F6213))=TRUE,$T$26,IF(ISNUMBER(FIND(LEFT($R$27,$S$27),F6213))=TRUE,$T$27,IF(ISNUMBER(FIND(LEFT($R$28,$S$28),F6213))=TRUE,$T$28,IF(ISNUMBER(FIND(LEFT($R$22,$S$22),F6213))=TRUE,$T$22,IF(ISNUMBER(FIND(LEFT($R$23,$S$23),F6213))=TRUE,$T$23,IF(ISNUMBER(FIND(LEFT($R$29,$S$29),F6213))=TRUE,$T$29))))))))))))))))))))))))))</f>
        <v>Commission/Vir</v>
      </c>
      <c r="P6213" s="1" t="str">
        <f t="array" ref="P6213">INDEX(T_Natures[Nature],MATCH(TRUE,ISNUMBER(FIND(T_Natures[Libellé],F6213)),0))</f>
        <v>Commission/Vir</v>
      </c>
    </row>
    <row r="6214" spans="2:16" x14ac:dyDescent="0.2">
      <c r="B6214" s="1">
        <f t="shared" si="291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293">K6213+J6214-I6214</f>
        <v>2083118.8899997065</v>
      </c>
      <c r="L6214" s="9" t="str">
        <f t="shared" si="292"/>
        <v>Commission/Vir</v>
      </c>
      <c r="P6214" s="1" t="str">
        <f t="array" ref="P6214">INDEX(T_Natures[Nature],MATCH(TRUE,ISNUMBER(FIND(T_Natures[Libellé],F6214)),0))</f>
        <v>Commission/Vir</v>
      </c>
    </row>
    <row r="6215" spans="2:16" x14ac:dyDescent="0.2">
      <c r="B6215" s="1">
        <f t="shared" si="291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293"/>
        <v>2083118.5919997066</v>
      </c>
      <c r="L6215" s="9" t="str">
        <f t="shared" si="292"/>
        <v>Commission/Vir</v>
      </c>
      <c r="P6215" s="1" t="str">
        <f t="array" ref="P6215">INDEX(T_Natures[Nature],MATCH(TRUE,ISNUMBER(FIND(T_Natures[Libellé],F6215)),0))</f>
        <v>Commission/Vir</v>
      </c>
    </row>
    <row r="6216" spans="2:16" x14ac:dyDescent="0.2">
      <c r="B6216" s="1">
        <f t="shared" si="291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293"/>
        <v>2083118.2939997066</v>
      </c>
      <c r="L6216" s="9" t="str">
        <f t="shared" si="292"/>
        <v>Commission/Vir</v>
      </c>
      <c r="P6216" s="1" t="str">
        <f t="array" ref="P6216">INDEX(T_Natures[Nature],MATCH(TRUE,ISNUMBER(FIND(T_Natures[Libellé],F6216)),0))</f>
        <v>Commission/Vir</v>
      </c>
    </row>
    <row r="6217" spans="2:16" x14ac:dyDescent="0.2">
      <c r="B6217" s="1">
        <f t="shared" si="291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293"/>
        <v>2083117.9959997067</v>
      </c>
      <c r="L6217" s="9" t="str">
        <f t="shared" si="292"/>
        <v>Commission/Vir</v>
      </c>
      <c r="P6217" s="1" t="str">
        <f t="array" ref="P6217">INDEX(T_Natures[Nature],MATCH(TRUE,ISNUMBER(FIND(T_Natures[Libellé],F6217)),0))</f>
        <v>Commission/Vir</v>
      </c>
    </row>
    <row r="6218" spans="2:16" x14ac:dyDescent="0.2">
      <c r="B6218" s="1">
        <f t="shared" si="291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293"/>
        <v>2083177.9959997067</v>
      </c>
      <c r="L6218" s="9" t="str">
        <f t="shared" si="292"/>
        <v>Virement Local</v>
      </c>
      <c r="P6218" s="1" t="str">
        <f t="array" ref="P6218">INDEX(T_Natures[Nature],MATCH(TRUE,ISNUMBER(FIND(T_Natures[Libellé],F6218)),0))</f>
        <v>Virement Local</v>
      </c>
    </row>
    <row r="6219" spans="2:16" x14ac:dyDescent="0.2">
      <c r="B6219" s="1">
        <f t="shared" si="291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293"/>
        <v>2083207.9959997067</v>
      </c>
      <c r="L6219" s="9" t="str">
        <f t="shared" si="292"/>
        <v>Virement Local</v>
      </c>
      <c r="P6219" s="1" t="str">
        <f t="array" ref="P6219">INDEX(T_Natures[Nature],MATCH(TRUE,ISNUMBER(FIND(T_Natures[Libellé],F6219)),0))</f>
        <v>Virement Local</v>
      </c>
    </row>
    <row r="6220" spans="2:16" x14ac:dyDescent="0.2">
      <c r="B6220" s="1">
        <f t="shared" si="291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293"/>
        <v>2083307.9959997067</v>
      </c>
      <c r="L6220" s="9" t="str">
        <f t="shared" si="292"/>
        <v>Virement Local</v>
      </c>
      <c r="P6220" s="1" t="str">
        <f t="array" ref="P6220">INDEX(T_Natures[Nature],MATCH(TRUE,ISNUMBER(FIND(T_Natures[Libellé],F6220)),0))</f>
        <v>Virement Local</v>
      </c>
    </row>
    <row r="6221" spans="2:16" x14ac:dyDescent="0.2">
      <c r="B6221" s="1">
        <f t="shared" si="291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293"/>
        <v>2083357.9959997067</v>
      </c>
      <c r="L6221" s="9" t="str">
        <f t="shared" si="292"/>
        <v>Virement Local</v>
      </c>
      <c r="P6221" s="1" t="str">
        <f t="array" ref="P6221">INDEX(T_Natures[Nature],MATCH(TRUE,ISNUMBER(FIND(T_Natures[Libellé],F6221)),0))</f>
        <v>Virement Local</v>
      </c>
    </row>
    <row r="6222" spans="2:16" x14ac:dyDescent="0.2">
      <c r="B6222" s="1">
        <f t="shared" si="291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293"/>
        <v>2083387.9959997067</v>
      </c>
      <c r="L6222" s="9" t="str">
        <f t="shared" si="292"/>
        <v>Virement Local</v>
      </c>
      <c r="P6222" s="1" t="str">
        <f t="array" ref="P6222">INDEX(T_Natures[Nature],MATCH(TRUE,ISNUMBER(FIND(T_Natures[Libellé],F6222)),0))</f>
        <v>Virement Local</v>
      </c>
    </row>
    <row r="6223" spans="2:16" x14ac:dyDescent="0.2">
      <c r="B6223" s="1">
        <f t="shared" si="291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293"/>
        <v>2083537.9959997067</v>
      </c>
      <c r="L6223" s="9" t="str">
        <f t="shared" si="292"/>
        <v>Virement Local</v>
      </c>
      <c r="P6223" s="1" t="str">
        <f t="array" ref="P6223">INDEX(T_Natures[Nature],MATCH(TRUE,ISNUMBER(FIND(T_Natures[Libellé],F6223)),0))</f>
        <v>Virement Local</v>
      </c>
    </row>
    <row r="6224" spans="2:16" x14ac:dyDescent="0.2">
      <c r="B6224" s="1">
        <f t="shared" si="291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293"/>
        <v>2083637.9959997067</v>
      </c>
      <c r="L6224" s="9" t="str">
        <f t="shared" si="292"/>
        <v>Virement Local</v>
      </c>
      <c r="P6224" s="1" t="str">
        <f t="array" ref="P6224">INDEX(T_Natures[Nature],MATCH(TRUE,ISNUMBER(FIND(T_Natures[Libellé],F6224)),0))</f>
        <v>Virement Local</v>
      </c>
    </row>
    <row r="6225" spans="2:16" x14ac:dyDescent="0.2">
      <c r="B6225" s="1">
        <f t="shared" si="291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293"/>
        <v>2085237.9959997067</v>
      </c>
      <c r="L6225" s="9" t="str">
        <f t="shared" si="292"/>
        <v>Versement</v>
      </c>
      <c r="P6225" s="1" t="str">
        <f t="array" ref="P6225">INDEX(T_Natures[Nature],MATCH(TRUE,ISNUMBER(FIND(T_Natures[Libellé],F6225)),0))</f>
        <v>Versement</v>
      </c>
    </row>
    <row r="6226" spans="2:16" x14ac:dyDescent="0.2">
      <c r="B6226" s="1">
        <f t="shared" si="291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293"/>
        <v>2085237.6979997067</v>
      </c>
      <c r="L6226" s="9" t="str">
        <f t="shared" si="292"/>
        <v>Commission/Vir</v>
      </c>
      <c r="P6226" s="1" t="str">
        <f t="array" ref="P6226">INDEX(T_Natures[Nature],MATCH(TRUE,ISNUMBER(FIND(T_Natures[Libellé],F6226)),0))</f>
        <v>Commission/Vir</v>
      </c>
    </row>
    <row r="6227" spans="2:16" x14ac:dyDescent="0.2">
      <c r="B6227" s="1">
        <f t="shared" si="291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293"/>
        <v>2085237.4119997066</v>
      </c>
      <c r="L6227" s="9" t="str">
        <f t="shared" si="292"/>
        <v>Commission/Encaissement</v>
      </c>
      <c r="P6227" s="1" t="str">
        <f t="array" ref="P6227">INDEX(T_Natures[Nature],MATCH(TRUE,ISNUMBER(FIND(T_Natures[Libellé],F6227)),0))</f>
        <v>Commission/Encaissement</v>
      </c>
    </row>
    <row r="6228" spans="2:16" x14ac:dyDescent="0.2">
      <c r="B6228" s="1">
        <f t="shared" si="291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293"/>
        <v>2085237.1139997067</v>
      </c>
      <c r="L6228" s="9" t="str">
        <f t="shared" si="292"/>
        <v>Commission/Vir</v>
      </c>
      <c r="P6228" s="1" t="str">
        <f t="array" ref="P6228">INDEX(T_Natures[Nature],MATCH(TRUE,ISNUMBER(FIND(T_Natures[Libellé],F6228)),0))</f>
        <v>Commission/Vir</v>
      </c>
    </row>
    <row r="6229" spans="2:16" x14ac:dyDescent="0.2">
      <c r="B6229" s="1">
        <f t="shared" si="291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293"/>
        <v>2085236.8159997067</v>
      </c>
      <c r="L6229" s="9" t="str">
        <f t="shared" si="292"/>
        <v>Commission/Vir</v>
      </c>
      <c r="P6229" s="1" t="str">
        <f t="array" ref="P6229">INDEX(T_Natures[Nature],MATCH(TRUE,ISNUMBER(FIND(T_Natures[Libellé],F6229)),0))</f>
        <v>Commission/Vir</v>
      </c>
    </row>
    <row r="6230" spans="2:16" x14ac:dyDescent="0.2">
      <c r="B6230" s="1">
        <f t="shared" si="291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293"/>
        <v>2085236.5179997068</v>
      </c>
      <c r="L6230" s="9" t="str">
        <f t="shared" si="292"/>
        <v>Commission/Vir</v>
      </c>
      <c r="P6230" s="1" t="str">
        <f t="array" ref="P6230">INDEX(T_Natures[Nature],MATCH(TRUE,ISNUMBER(FIND(T_Natures[Libellé],F6230)),0))</f>
        <v>Commission/Vir</v>
      </c>
    </row>
    <row r="6231" spans="2:16" x14ac:dyDescent="0.2">
      <c r="B6231" s="1">
        <f t="shared" si="291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293"/>
        <v>2085236.2199997068</v>
      </c>
      <c r="L6231" s="9" t="str">
        <f t="shared" si="292"/>
        <v>Commission/Vir</v>
      </c>
      <c r="P6231" s="1" t="str">
        <f t="array" ref="P6231">INDEX(T_Natures[Nature],MATCH(TRUE,ISNUMBER(FIND(T_Natures[Libellé],F6231)),0))</f>
        <v>Commission/Vir</v>
      </c>
    </row>
    <row r="6232" spans="2:16" x14ac:dyDescent="0.2">
      <c r="B6232" s="1">
        <f t="shared" si="291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293"/>
        <v>2085235.9219997069</v>
      </c>
      <c r="L6232" s="9" t="str">
        <f t="shared" si="292"/>
        <v>Commission/Vir</v>
      </c>
      <c r="P6232" s="1" t="str">
        <f t="array" ref="P6232">INDEX(T_Natures[Nature],MATCH(TRUE,ISNUMBER(FIND(T_Natures[Libellé],F6232)),0))</f>
        <v>Commission/Vir</v>
      </c>
    </row>
    <row r="6233" spans="2:16" x14ac:dyDescent="0.2">
      <c r="B6233" s="1">
        <f t="shared" si="291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293"/>
        <v>2091488.9219997069</v>
      </c>
      <c r="L6233" s="9" t="str">
        <f t="shared" si="292"/>
        <v>Encaissement Chq</v>
      </c>
      <c r="P6233" s="1" t="str">
        <f t="array" ref="P6233">INDEX(T_Natures[Nature],MATCH(TRUE,ISNUMBER(FIND(T_Natures[Libellé],F6233)),0))</f>
        <v>Encaissement Chq</v>
      </c>
    </row>
    <row r="6234" spans="2:16" x14ac:dyDescent="0.2">
      <c r="B6234" s="1">
        <f t="shared" si="291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293"/>
        <v>2091588.9219997069</v>
      </c>
      <c r="L6234" s="9" t="str">
        <f t="shared" si="292"/>
        <v>Versement</v>
      </c>
      <c r="P6234" s="1" t="str">
        <f t="array" ref="P6234">INDEX(T_Natures[Nature],MATCH(TRUE,ISNUMBER(FIND(T_Natures[Libellé],F6234)),0))</f>
        <v>Versement</v>
      </c>
    </row>
    <row r="6235" spans="2:16" x14ac:dyDescent="0.2">
      <c r="B6235" s="1">
        <f t="shared" si="291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293"/>
        <v>2091618.9219997069</v>
      </c>
      <c r="L6235" s="9" t="str">
        <f t="shared" si="292"/>
        <v>Virement Local</v>
      </c>
      <c r="P6235" s="1" t="str">
        <f t="array" ref="P6235">INDEX(T_Natures[Nature],MATCH(TRUE,ISNUMBER(FIND(T_Natures[Libellé],F6235)),0))</f>
        <v>Virement Local</v>
      </c>
    </row>
    <row r="6236" spans="2:16" x14ac:dyDescent="0.2">
      <c r="B6236" s="1">
        <f t="shared" si="291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293"/>
        <v>2091648.9219997069</v>
      </c>
      <c r="L6236" s="9" t="str">
        <f t="shared" si="292"/>
        <v>Virement Local</v>
      </c>
      <c r="P6236" s="1" t="str">
        <f t="array" ref="P6236">INDEX(T_Natures[Nature],MATCH(TRUE,ISNUMBER(FIND(T_Natures[Libellé],F6236)),0))</f>
        <v>Virement Local</v>
      </c>
    </row>
    <row r="6237" spans="2:16" x14ac:dyDescent="0.2">
      <c r="B6237" s="1">
        <f t="shared" si="291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293"/>
        <v>2091748.9219997069</v>
      </c>
      <c r="L6237" s="9" t="str">
        <f t="shared" si="292"/>
        <v>Virement Local</v>
      </c>
      <c r="P6237" s="1" t="str">
        <f t="array" ref="P6237">INDEX(T_Natures[Nature],MATCH(TRUE,ISNUMBER(FIND(T_Natures[Libellé],F6237)),0))</f>
        <v>Virement Local</v>
      </c>
    </row>
    <row r="6238" spans="2:16" x14ac:dyDescent="0.2">
      <c r="B6238" s="1">
        <f t="shared" si="291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293"/>
        <v>2091898.9219997069</v>
      </c>
      <c r="L6238" s="9" t="str">
        <f t="shared" si="292"/>
        <v>Virement Local</v>
      </c>
      <c r="P6238" s="1" t="str">
        <f t="array" ref="P6238">INDEX(T_Natures[Nature],MATCH(TRUE,ISNUMBER(FIND(T_Natures[Libellé],F6238)),0))</f>
        <v>Virement Local</v>
      </c>
    </row>
    <row r="6239" spans="2:16" x14ac:dyDescent="0.2">
      <c r="B6239" s="1">
        <f t="shared" si="291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293"/>
        <v>2091948.9219997069</v>
      </c>
      <c r="L6239" s="9" t="str">
        <f t="shared" si="292"/>
        <v>Virement Local</v>
      </c>
      <c r="P6239" s="1" t="str">
        <f t="array" ref="P6239">INDEX(T_Natures[Nature],MATCH(TRUE,ISNUMBER(FIND(T_Natures[Libellé],F6239)),0))</f>
        <v>Virement Local</v>
      </c>
    </row>
    <row r="6240" spans="2:16" x14ac:dyDescent="0.2">
      <c r="B6240" s="1">
        <f t="shared" si="291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293"/>
        <v>2092198.9219997069</v>
      </c>
      <c r="L6240" s="9" t="str">
        <f t="shared" si="292"/>
        <v>Virement Local</v>
      </c>
      <c r="P6240" s="1" t="str">
        <f t="array" ref="P6240">INDEX(T_Natures[Nature],MATCH(TRUE,ISNUMBER(FIND(T_Natures[Libellé],F6240)),0))</f>
        <v>Virement Local</v>
      </c>
    </row>
    <row r="6241" spans="2:16" x14ac:dyDescent="0.2">
      <c r="B6241" s="1">
        <f t="shared" si="291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293"/>
        <v>2092298.9219997069</v>
      </c>
      <c r="L6241" s="9" t="str">
        <f t="shared" si="292"/>
        <v>Virement Local</v>
      </c>
      <c r="P6241" s="1" t="str">
        <f t="array" ref="P6241">INDEX(T_Natures[Nature],MATCH(TRUE,ISNUMBER(FIND(T_Natures[Libellé],F6241)),0))</f>
        <v>Virement Local</v>
      </c>
    </row>
    <row r="6242" spans="2:16" x14ac:dyDescent="0.2">
      <c r="B6242" s="1">
        <f t="shared" si="291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293"/>
        <v>2094298.9219997069</v>
      </c>
      <c r="L6242" s="9" t="str">
        <f t="shared" si="292"/>
        <v>Virement Local</v>
      </c>
      <c r="P6242" s="1" t="str">
        <f t="array" ref="P6242">INDEX(T_Natures[Nature],MATCH(TRUE,ISNUMBER(FIND(T_Natures[Libellé],F6242)),0))</f>
        <v>Virement Local</v>
      </c>
    </row>
    <row r="6243" spans="2:16" x14ac:dyDescent="0.2">
      <c r="B6243" s="1">
        <f t="shared" si="291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293"/>
        <v>2094298.6239997069</v>
      </c>
      <c r="L6243" s="9" t="str">
        <f t="shared" si="292"/>
        <v>Commission/Vir</v>
      </c>
      <c r="P6243" s="1" t="str">
        <f t="array" ref="P6243">INDEX(T_Natures[Nature],MATCH(TRUE,ISNUMBER(FIND(T_Natures[Libellé],F6243)),0))</f>
        <v>Commission/Vir</v>
      </c>
    </row>
    <row r="6244" spans="2:16" x14ac:dyDescent="0.2">
      <c r="B6244" s="1">
        <f t="shared" si="291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293"/>
        <v>2094517.0709997069</v>
      </c>
      <c r="L6244" s="9" t="str">
        <f t="shared" si="292"/>
        <v>Rapatriement</v>
      </c>
      <c r="P6244" s="1" t="str">
        <f t="array" ref="P6244">INDEX(T_Natures[Nature],MATCH(TRUE,ISNUMBER(FIND(T_Natures[Libellé],F6244)),0))</f>
        <v>Rapatriement</v>
      </c>
    </row>
    <row r="6245" spans="2:16" x14ac:dyDescent="0.2">
      <c r="B6245" s="1">
        <f t="shared" si="291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293"/>
        <v>2094516.7729997069</v>
      </c>
      <c r="L6245" s="9" t="str">
        <f t="shared" si="292"/>
        <v>Commission/Vir</v>
      </c>
      <c r="P6245" s="1" t="str">
        <f t="array" ref="P6245">INDEX(T_Natures[Nature],MATCH(TRUE,ISNUMBER(FIND(T_Natures[Libellé],F6245)),0))</f>
        <v>Commission/Vir</v>
      </c>
    </row>
    <row r="6246" spans="2:16" x14ac:dyDescent="0.2">
      <c r="B6246" s="1">
        <f t="shared" si="291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293"/>
        <v>2094616.7729997069</v>
      </c>
      <c r="L6246" s="9" t="str">
        <f t="shared" si="292"/>
        <v>Virement Local</v>
      </c>
      <c r="P6246" s="1" t="str">
        <f t="array" ref="P6246">INDEX(T_Natures[Nature],MATCH(TRUE,ISNUMBER(FIND(T_Natures[Libellé],F6246)),0))</f>
        <v>Virement Local</v>
      </c>
    </row>
    <row r="6247" spans="2:16" x14ac:dyDescent="0.2">
      <c r="B6247" s="1">
        <f t="shared" si="291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293"/>
        <v>2094716.7729997069</v>
      </c>
      <c r="L6247" s="9" t="str">
        <f t="shared" si="292"/>
        <v>Virement Local</v>
      </c>
      <c r="P6247" s="1" t="str">
        <f t="array" ref="P6247">INDEX(T_Natures[Nature],MATCH(TRUE,ISNUMBER(FIND(T_Natures[Libellé],F6247)),0))</f>
        <v>Virement Local</v>
      </c>
    </row>
    <row r="6248" spans="2:16" x14ac:dyDescent="0.2">
      <c r="B6248" s="1">
        <f t="shared" si="291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293"/>
        <v>2094746.7729997069</v>
      </c>
      <c r="L6248" s="9" t="str">
        <f t="shared" si="292"/>
        <v>Virement Local</v>
      </c>
      <c r="P6248" s="1" t="str">
        <f t="array" ref="P6248">INDEX(T_Natures[Nature],MATCH(TRUE,ISNUMBER(FIND(T_Natures[Libellé],F6248)),0))</f>
        <v>Virement Local</v>
      </c>
    </row>
    <row r="6249" spans="2:16" x14ac:dyDescent="0.2">
      <c r="B6249" s="1">
        <f t="shared" si="291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293"/>
        <v>2095546.7729997069</v>
      </c>
      <c r="L6249" s="9" t="str">
        <f t="shared" si="292"/>
        <v>Virement Local</v>
      </c>
      <c r="P6249" s="1" t="str">
        <f t="array" ref="P6249">INDEX(T_Natures[Nature],MATCH(TRUE,ISNUMBER(FIND(T_Natures[Libellé],F6249)),0))</f>
        <v>Virement Local</v>
      </c>
    </row>
    <row r="6250" spans="2:16" x14ac:dyDescent="0.2">
      <c r="B6250" s="1">
        <f t="shared" si="291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293"/>
        <v>2096046.7729997069</v>
      </c>
      <c r="L6250" s="9" t="str">
        <f t="shared" si="292"/>
        <v>Virement Local</v>
      </c>
      <c r="P6250" s="1" t="str">
        <f t="array" ref="P6250">INDEX(T_Natures[Nature],MATCH(TRUE,ISNUMBER(FIND(T_Natures[Libellé],F6250)),0))</f>
        <v>Virement Local</v>
      </c>
    </row>
    <row r="6251" spans="2:16" x14ac:dyDescent="0.2">
      <c r="B6251" s="1">
        <f t="shared" si="291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293"/>
        <v>2096146.7729997069</v>
      </c>
      <c r="L6251" s="9" t="str">
        <f t="shared" si="292"/>
        <v>Virement Local</v>
      </c>
      <c r="P6251" s="1" t="str">
        <f t="array" ref="P6251">INDEX(T_Natures[Nature],MATCH(TRUE,ISNUMBER(FIND(T_Natures[Libellé],F6251)),0))</f>
        <v>Virement Local</v>
      </c>
    </row>
    <row r="6252" spans="2:16" x14ac:dyDescent="0.2">
      <c r="B6252" s="1">
        <f t="shared" si="291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293"/>
        <v>2096166.7729997069</v>
      </c>
      <c r="L6252" s="9" t="str">
        <f t="shared" si="292"/>
        <v>Virement Local</v>
      </c>
      <c r="P6252" s="1" t="str">
        <f t="array" ref="P6252">INDEX(T_Natures[Nature],MATCH(TRUE,ISNUMBER(FIND(T_Natures[Libellé],F6252)),0))</f>
        <v>Virement Local</v>
      </c>
    </row>
    <row r="6253" spans="2:16" x14ac:dyDescent="0.2">
      <c r="B6253" s="1">
        <f t="shared" si="291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293"/>
        <v>2096216.7729997069</v>
      </c>
      <c r="L6253" s="9" t="str">
        <f t="shared" si="292"/>
        <v>Virement Local</v>
      </c>
      <c r="P6253" s="1" t="str">
        <f t="array" ref="P6253">INDEX(T_Natures[Nature],MATCH(TRUE,ISNUMBER(FIND(T_Natures[Libellé],F6253)),0))</f>
        <v>Virement Local</v>
      </c>
    </row>
    <row r="6254" spans="2:16" x14ac:dyDescent="0.2">
      <c r="B6254" s="1">
        <f t="shared" si="291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293"/>
        <v>2096716.7729997069</v>
      </c>
      <c r="L6254" s="9" t="str">
        <f t="shared" si="292"/>
        <v>Virement Local</v>
      </c>
      <c r="P6254" s="1" t="str">
        <f t="array" ref="P6254">INDEX(T_Natures[Nature],MATCH(TRUE,ISNUMBER(FIND(T_Natures[Libellé],F6254)),0))</f>
        <v>Virement Local</v>
      </c>
    </row>
    <row r="6255" spans="2:16" x14ac:dyDescent="0.2">
      <c r="B6255" s="1">
        <f t="shared" si="291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293"/>
        <v>2097716.7729997067</v>
      </c>
      <c r="L6255" s="9" t="str">
        <f t="shared" si="292"/>
        <v>Virement Local</v>
      </c>
      <c r="P6255" s="1" t="str">
        <f t="array" ref="P6255">INDEX(T_Natures[Nature],MATCH(TRUE,ISNUMBER(FIND(T_Natures[Libellé],F6255)),0))</f>
        <v>Virement Local</v>
      </c>
    </row>
    <row r="6256" spans="2:16" x14ac:dyDescent="0.2">
      <c r="B6256" s="1">
        <f t="shared" si="291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293"/>
        <v>2097716.4749997067</v>
      </c>
      <c r="L6256" s="9" t="str">
        <f t="shared" si="292"/>
        <v>Commission/Vir</v>
      </c>
      <c r="P6256" s="1" t="str">
        <f t="array" ref="P6256">INDEX(T_Natures[Nature],MATCH(TRUE,ISNUMBER(FIND(T_Natures[Libellé],F6256)),0))</f>
        <v>Commission/Vir</v>
      </c>
    </row>
    <row r="6257" spans="2:16" x14ac:dyDescent="0.2">
      <c r="B6257" s="1">
        <f t="shared" si="291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293"/>
        <v>2097716.1769997068</v>
      </c>
      <c r="L6257" s="9" t="str">
        <f t="shared" si="292"/>
        <v>Commission/Vir</v>
      </c>
      <c r="P6257" s="1" t="str">
        <f t="array" ref="P6257">INDEX(T_Natures[Nature],MATCH(TRUE,ISNUMBER(FIND(T_Natures[Libellé],F6257)),0))</f>
        <v>Commission/Vir</v>
      </c>
    </row>
    <row r="6258" spans="2:16" x14ac:dyDescent="0.2">
      <c r="B6258" s="1">
        <f t="shared" si="291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293"/>
        <v>2097715.8789997068</v>
      </c>
      <c r="L6258" s="9" t="str">
        <f t="shared" si="292"/>
        <v>Commission/Vir</v>
      </c>
      <c r="P6258" s="1" t="str">
        <f t="array" ref="P6258">INDEX(T_Natures[Nature],MATCH(TRUE,ISNUMBER(FIND(T_Natures[Libellé],F6258)),0))</f>
        <v>Commission/Vir</v>
      </c>
    </row>
    <row r="6259" spans="2:16" x14ac:dyDescent="0.2">
      <c r="B6259" s="1">
        <f t="shared" si="291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293"/>
        <v>2097715.5809997069</v>
      </c>
      <c r="L6259" s="9" t="str">
        <f t="shared" si="292"/>
        <v>Commission/Vir</v>
      </c>
      <c r="P6259" s="1" t="str">
        <f t="array" ref="P6259">INDEX(T_Natures[Nature],MATCH(TRUE,ISNUMBER(FIND(T_Natures[Libellé],F6259)),0))</f>
        <v>Commission/Vir</v>
      </c>
    </row>
    <row r="6260" spans="2:16" x14ac:dyDescent="0.2">
      <c r="B6260" s="1">
        <f t="shared" si="291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293"/>
        <v>2097715.2829997069</v>
      </c>
      <c r="L6260" s="9" t="str">
        <f t="shared" si="292"/>
        <v>Commission/Vir</v>
      </c>
      <c r="P6260" s="1" t="str">
        <f t="array" ref="P6260">INDEX(T_Natures[Nature],MATCH(TRUE,ISNUMBER(FIND(T_Natures[Libellé],F6260)),0))</f>
        <v>Commission/Vir</v>
      </c>
    </row>
    <row r="6261" spans="2:16" x14ac:dyDescent="0.2">
      <c r="B6261" s="1">
        <f t="shared" si="291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293"/>
        <v>2097714.984999707</v>
      </c>
      <c r="L6261" s="9" t="str">
        <f t="shared" si="292"/>
        <v>Commission/Vir</v>
      </c>
      <c r="P6261" s="1" t="str">
        <f t="array" ref="P6261">INDEX(T_Natures[Nature],MATCH(TRUE,ISNUMBER(FIND(T_Natures[Libellé],F6261)),0))</f>
        <v>Commission/Vir</v>
      </c>
    </row>
    <row r="6262" spans="2:16" x14ac:dyDescent="0.2">
      <c r="B6262" s="1">
        <f t="shared" si="291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293"/>
        <v>2097714.686999707</v>
      </c>
      <c r="L6262" s="9" t="str">
        <f t="shared" si="292"/>
        <v>Commission/Vir</v>
      </c>
      <c r="P6262" s="1" t="str">
        <f t="array" ref="P6262">INDEX(T_Natures[Nature],MATCH(TRUE,ISNUMBER(FIND(T_Natures[Libellé],F6262)),0))</f>
        <v>Commission/Vir</v>
      </c>
    </row>
    <row r="6263" spans="2:16" x14ac:dyDescent="0.2">
      <c r="B6263" s="1">
        <f t="shared" si="291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293"/>
        <v>2097714.3889997071</v>
      </c>
      <c r="L6263" s="9" t="str">
        <f t="shared" si="292"/>
        <v>Commission/Vir</v>
      </c>
      <c r="P6263" s="1" t="str">
        <f t="array" ref="P6263">INDEX(T_Natures[Nature],MATCH(TRUE,ISNUMBER(FIND(T_Natures[Libellé],F6263)),0))</f>
        <v>Commission/Vir</v>
      </c>
    </row>
    <row r="6264" spans="2:16" x14ac:dyDescent="0.2">
      <c r="B6264" s="1">
        <f t="shared" si="291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293"/>
        <v>2097714.0909997071</v>
      </c>
      <c r="L6264" s="9" t="str">
        <f t="shared" si="292"/>
        <v>Commission/Vir</v>
      </c>
      <c r="P6264" s="1" t="str">
        <f t="array" ref="P6264">INDEX(T_Natures[Nature],MATCH(TRUE,ISNUMBER(FIND(T_Natures[Libellé],F6264)),0))</f>
        <v>Commission/Vir</v>
      </c>
    </row>
    <row r="6265" spans="2:16" x14ac:dyDescent="0.2">
      <c r="B6265" s="1">
        <f t="shared" si="291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293"/>
        <v>2097744.0909997071</v>
      </c>
      <c r="L6265" s="9" t="str">
        <f t="shared" si="292"/>
        <v>Virement Local</v>
      </c>
      <c r="P6265" s="1" t="str">
        <f t="array" ref="P6265">INDEX(T_Natures[Nature],MATCH(TRUE,ISNUMBER(FIND(T_Natures[Libellé],F6265)),0))</f>
        <v>Virement Local</v>
      </c>
    </row>
    <row r="6266" spans="2:16" x14ac:dyDescent="0.2">
      <c r="B6266" s="1">
        <f t="shared" si="291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293"/>
        <v>2097743.7929997072</v>
      </c>
      <c r="L6266" s="9" t="str">
        <f t="shared" si="292"/>
        <v>Commission/Vir</v>
      </c>
      <c r="P6266" s="1" t="str">
        <f t="array" ref="P6266">INDEX(T_Natures[Nature],MATCH(TRUE,ISNUMBER(FIND(T_Natures[Libellé],F6266)),0))</f>
        <v>Commission/Vir</v>
      </c>
    </row>
    <row r="6267" spans="2:16" x14ac:dyDescent="0.2">
      <c r="B6267" s="1">
        <f t="shared" si="291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293"/>
        <v>2097773.7929997072</v>
      </c>
      <c r="L6267" s="9" t="str">
        <f t="shared" si="292"/>
        <v>Virement Local</v>
      </c>
      <c r="P6267" s="1" t="str">
        <f t="array" ref="P6267">INDEX(T_Natures[Nature],MATCH(TRUE,ISNUMBER(FIND(T_Natures[Libellé],F6267)),0))</f>
        <v>Virement Local</v>
      </c>
    </row>
    <row r="6268" spans="2:16" x14ac:dyDescent="0.2">
      <c r="B6268" s="1">
        <f t="shared" si="291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293"/>
        <v>2097773.4949997072</v>
      </c>
      <c r="L6268" s="9" t="str">
        <f t="shared" si="292"/>
        <v>Commission/Vir</v>
      </c>
      <c r="P6268" s="1" t="str">
        <f t="array" ref="P6268">INDEX(T_Natures[Nature],MATCH(TRUE,ISNUMBER(FIND(T_Natures[Libellé],F6268)),0))</f>
        <v>Commission/Vir</v>
      </c>
    </row>
    <row r="6269" spans="2:16" x14ac:dyDescent="0.2">
      <c r="B6269" s="1">
        <f t="shared" si="291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293"/>
        <v>2097773.1969997073</v>
      </c>
      <c r="L6269" s="9" t="str">
        <f t="shared" si="292"/>
        <v>Commission/Vir</v>
      </c>
      <c r="P6269" s="1" t="str">
        <f t="array" ref="P6269">INDEX(T_Natures[Nature],MATCH(TRUE,ISNUMBER(FIND(T_Natures[Libellé],F6269)),0))</f>
        <v>Commission/Vir</v>
      </c>
    </row>
    <row r="6270" spans="2:16" x14ac:dyDescent="0.2">
      <c r="B6270" s="1">
        <f t="shared" si="291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293"/>
        <v>2097772.8989997073</v>
      </c>
      <c r="L6270" s="9" t="str">
        <f t="shared" si="292"/>
        <v>Commission/Vir</v>
      </c>
      <c r="P6270" s="1" t="str">
        <f t="array" ref="P6270">INDEX(T_Natures[Nature],MATCH(TRUE,ISNUMBER(FIND(T_Natures[Libellé],F6270)),0))</f>
        <v>Commission/Vir</v>
      </c>
    </row>
    <row r="6271" spans="2:16" x14ac:dyDescent="0.2">
      <c r="B6271" s="1">
        <f t="shared" si="291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293"/>
        <v>2097772.6009997074</v>
      </c>
      <c r="L6271" s="9" t="str">
        <f t="shared" si="292"/>
        <v>Commission/Vir</v>
      </c>
      <c r="P6271" s="1" t="str">
        <f t="array" ref="P6271">INDEX(T_Natures[Nature],MATCH(TRUE,ISNUMBER(FIND(T_Natures[Libellé],F6271)),0))</f>
        <v>Commission/Vir</v>
      </c>
    </row>
    <row r="6272" spans="2:16" x14ac:dyDescent="0.2">
      <c r="B6272" s="1">
        <f t="shared" si="291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293"/>
        <v>2097802.6009997074</v>
      </c>
      <c r="L6272" s="9" t="str">
        <f t="shared" si="292"/>
        <v>Versement</v>
      </c>
      <c r="P6272" s="1" t="str">
        <f t="array" ref="P6272">INDEX(T_Natures[Nature],MATCH(TRUE,ISNUMBER(FIND(T_Natures[Libellé],F6272)),0))</f>
        <v>Versement</v>
      </c>
    </row>
    <row r="6273" spans="2:16" x14ac:dyDescent="0.2">
      <c r="B6273" s="1">
        <f t="shared" si="291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293"/>
        <v>2097832.6009997074</v>
      </c>
      <c r="L6273" s="9" t="str">
        <f t="shared" si="292"/>
        <v>Virement Local</v>
      </c>
      <c r="P6273" s="1" t="str">
        <f t="array" ref="P6273">INDEX(T_Natures[Nature],MATCH(TRUE,ISNUMBER(FIND(T_Natures[Libellé],F6273)),0))</f>
        <v>Virement Local</v>
      </c>
    </row>
    <row r="6274" spans="2:16" x14ac:dyDescent="0.2">
      <c r="B6274" s="1">
        <f t="shared" si="291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293"/>
        <v>2097862.6009997074</v>
      </c>
      <c r="L6274" s="9" t="str">
        <f t="shared" si="292"/>
        <v>Virement Local</v>
      </c>
      <c r="P6274" s="1" t="str">
        <f t="array" ref="P6274">INDEX(T_Natures[Nature],MATCH(TRUE,ISNUMBER(FIND(T_Natures[Libellé],F6274)),0))</f>
        <v>Virement Local</v>
      </c>
    </row>
    <row r="6275" spans="2:16" x14ac:dyDescent="0.2">
      <c r="B6275" s="1">
        <f t="shared" si="291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293"/>
        <v>2097962.6009997074</v>
      </c>
      <c r="L6275" s="9" t="str">
        <f t="shared" si="292"/>
        <v>Virement Local</v>
      </c>
      <c r="P6275" s="1" t="str">
        <f t="array" ref="P6275">INDEX(T_Natures[Nature],MATCH(TRUE,ISNUMBER(FIND(T_Natures[Libellé],F6275)),0))</f>
        <v>Virement Local</v>
      </c>
    </row>
    <row r="6276" spans="2:16" x14ac:dyDescent="0.2">
      <c r="B6276" s="1">
        <f t="shared" si="291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293"/>
        <v>2097992.6009997074</v>
      </c>
      <c r="L6276" s="9" t="str">
        <f t="shared" si="292"/>
        <v>Virement Local</v>
      </c>
      <c r="P6276" s="1" t="str">
        <f t="array" ref="P6276">INDEX(T_Natures[Nature],MATCH(TRUE,ISNUMBER(FIND(T_Natures[Libellé],F6276)),0))</f>
        <v>Virement Local</v>
      </c>
    </row>
    <row r="6277" spans="2:16" x14ac:dyDescent="0.2">
      <c r="B6277" s="1">
        <f t="shared" ref="B6277:B6340" si="294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293"/>
        <v>2098352.6009997074</v>
      </c>
      <c r="L6277" s="9" t="str">
        <f t="shared" ref="L6277:L6340" si="295">IF(ISNUMBER(FIND(LEFT($R$4,$S$4),F6277))=TRUE,$T$4,IF(ISNUMBER(FIND(LEFT($R$5,$S$5),F6277))=TRUE,$T$5,IF(ISNUMBER(FIND(LEFT($R$6,$S$6),F6277))=TRUE,$T$6,IF(ISNUMBER(FIND(LEFT($R$7,$S$7),F6277))=TRUE,$T$7,IF(ISNUMBER(FIND(LEFT($R$8,$S$8),F6277))=TRUE,$T$8,IF(ISNUMBER(FIND(LEFT($R$9,$S$9),F6277))=TRUE,$T$9,IF(ISNUMBER(FIND(LEFT($R$10,$S$10),F6277))=TRUE,$T$10,IF(ISNUMBER(FIND(LEFT($R$11,$S$11),F6277))=TRUE,$T$11,IF(ISNUMBER(FIND(LEFT($R$12,$S$12),F6277))=TRUE,$T$12,IF(ISNUMBER(FIND(LEFT($R$13,$S$13),F6277))=TRUE,$T$13,IF(ISNUMBER(FIND(LEFT($R$14,$S$14),F6277))=TRUE,$T$14,IF(ISNUMBER(FIND(LEFT($R$15,$S$15),F6277))=TRUE,$T$15,IF(ISNUMBER(FIND(LEFT($R$16,$S$16),F6277))=TRUE,$T$16,IF(ISNUMBER(FIND(LEFT($R$17,$S$17),F6277))=TRUE,$T$17,IF(ISNUMBER(FIND(LEFT($R$18,$S$18),F6277))=TRUE,$T$18,IF(ISNUMBER(FIND(LEFT($R$19,$S$19),F6277))=TRUE,$T$19,IF(ISNUMBER(FIND(LEFT($R$20,$S$20),F6277))=TRUE,$T$20,IF(ISNUMBER(FIND(LEFT($R$21,$S$21),F6277))=TRUE,$T$21,IF(ISNUMBER(FIND(LEFT($R$24,$S$24),F6277))=TRUE,$T$24,IF(ISNUMBER(FIND(LEFT($R$25,$S$25),F6277))=TRUE,$T$25,IF(ISNUMBER(FIND(LEFT($R$26,$S$26),F6277))=TRUE,$T$26,IF(ISNUMBER(FIND(LEFT($R$27,$S$27),F6277))=TRUE,$T$27,IF(ISNUMBER(FIND(LEFT($R$28,$S$28),F6277))=TRUE,$T$28,IF(ISNUMBER(FIND(LEFT($R$22,$S$22),F6277))=TRUE,$T$22,IF(ISNUMBER(FIND(LEFT($R$23,$S$23),F6277))=TRUE,$T$23,IF(ISNUMBER(FIND(LEFT($R$29,$S$29),F6277))=TRUE,$T$29))))))))))))))))))))))))))</f>
        <v>Virement Local</v>
      </c>
      <c r="P6277" s="1" t="str">
        <f t="array" ref="P6277">INDEX(T_Natures[Nature],MATCH(TRUE,ISNUMBER(FIND(T_Natures[Libellé],F6277)),0))</f>
        <v>Virement Local</v>
      </c>
    </row>
    <row r="6278" spans="2:16" x14ac:dyDescent="0.2">
      <c r="B6278" s="1">
        <f t="shared" si="294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296">K6277+J6278-I6278</f>
        <v>2098402.6009997074</v>
      </c>
      <c r="L6278" s="9" t="str">
        <f t="shared" si="295"/>
        <v>Virement Local</v>
      </c>
      <c r="P6278" s="1" t="str">
        <f t="array" ref="P6278">INDEX(T_Natures[Nature],MATCH(TRUE,ISNUMBER(FIND(T_Natures[Libellé],F6278)),0))</f>
        <v>Virement Local</v>
      </c>
    </row>
    <row r="6279" spans="2:16" x14ac:dyDescent="0.2">
      <c r="B6279" s="1">
        <f t="shared" si="294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296"/>
        <v>2098462.6009997074</v>
      </c>
      <c r="L6279" s="9" t="str">
        <f t="shared" si="295"/>
        <v>Virement Local</v>
      </c>
      <c r="P6279" s="1" t="str">
        <f t="array" ref="P6279">INDEX(T_Natures[Nature],MATCH(TRUE,ISNUMBER(FIND(T_Natures[Libellé],F6279)),0))</f>
        <v>Virement Local</v>
      </c>
    </row>
    <row r="6280" spans="2:16" x14ac:dyDescent="0.2">
      <c r="B6280" s="1">
        <f t="shared" si="294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296"/>
        <v>2098562.6009997074</v>
      </c>
      <c r="L6280" s="9" t="str">
        <f t="shared" si="295"/>
        <v>Virement Local</v>
      </c>
      <c r="P6280" s="1" t="str">
        <f t="array" ref="P6280">INDEX(T_Natures[Nature],MATCH(TRUE,ISNUMBER(FIND(T_Natures[Libellé],F6280)),0))</f>
        <v>Virement Local</v>
      </c>
    </row>
    <row r="6281" spans="2:16" x14ac:dyDescent="0.2">
      <c r="B6281" s="1">
        <f t="shared" si="294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296"/>
        <v>2098562.3029997074</v>
      </c>
      <c r="L6281" s="9" t="str">
        <f t="shared" si="295"/>
        <v>Commission/Vir</v>
      </c>
      <c r="P6281" s="1" t="str">
        <f t="array" ref="P6281">INDEX(T_Natures[Nature],MATCH(TRUE,ISNUMBER(FIND(T_Natures[Libellé],F6281)),0))</f>
        <v>Commission/Vir</v>
      </c>
    </row>
    <row r="6282" spans="2:16" x14ac:dyDescent="0.2">
      <c r="B6282" s="1">
        <f t="shared" si="294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296"/>
        <v>2098612.3029997074</v>
      </c>
      <c r="L6282" s="9" t="str">
        <f t="shared" si="295"/>
        <v>Virement Local</v>
      </c>
      <c r="P6282" s="1" t="str">
        <f t="array" ref="P6282">INDEX(T_Natures[Nature],MATCH(TRUE,ISNUMBER(FIND(T_Natures[Libellé],F6282)),0))</f>
        <v>Virement Local</v>
      </c>
    </row>
    <row r="6283" spans="2:16" x14ac:dyDescent="0.2">
      <c r="B6283" s="1">
        <f t="shared" si="294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296"/>
        <v>2098662.3029997074</v>
      </c>
      <c r="L6283" s="9" t="str">
        <f t="shared" si="295"/>
        <v>Virement Local</v>
      </c>
      <c r="P6283" s="1" t="str">
        <f t="array" ref="P6283">INDEX(T_Natures[Nature],MATCH(TRUE,ISNUMBER(FIND(T_Natures[Libellé],F6283)),0))</f>
        <v>Virement Local</v>
      </c>
    </row>
    <row r="6284" spans="2:16" x14ac:dyDescent="0.2">
      <c r="B6284" s="1">
        <f t="shared" si="294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296"/>
        <v>2098692.3029997074</v>
      </c>
      <c r="L6284" s="9" t="str">
        <f t="shared" si="295"/>
        <v>Virement Local</v>
      </c>
      <c r="P6284" s="1" t="str">
        <f t="array" ref="P6284">INDEX(T_Natures[Nature],MATCH(TRUE,ISNUMBER(FIND(T_Natures[Libellé],F6284)),0))</f>
        <v>Virement Local</v>
      </c>
    </row>
    <row r="6285" spans="2:16" x14ac:dyDescent="0.2">
      <c r="B6285" s="1">
        <f t="shared" si="294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296"/>
        <v>2098762.3029997074</v>
      </c>
      <c r="L6285" s="9" t="str">
        <f t="shared" si="295"/>
        <v>Virement Local</v>
      </c>
      <c r="P6285" s="1" t="str">
        <f t="array" ref="P6285">INDEX(T_Natures[Nature],MATCH(TRUE,ISNUMBER(FIND(T_Natures[Libellé],F6285)),0))</f>
        <v>Virement Local</v>
      </c>
    </row>
    <row r="6286" spans="2:16" x14ac:dyDescent="0.2">
      <c r="B6286" s="1">
        <f t="shared" si="294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296"/>
        <v>2098912.3029997074</v>
      </c>
      <c r="L6286" s="9" t="str">
        <f t="shared" si="295"/>
        <v>Virement Local</v>
      </c>
      <c r="P6286" s="1" t="str">
        <f t="array" ref="P6286">INDEX(T_Natures[Nature],MATCH(TRUE,ISNUMBER(FIND(T_Natures[Libellé],F6286)),0))</f>
        <v>Virement Local</v>
      </c>
    </row>
    <row r="6287" spans="2:16" x14ac:dyDescent="0.2">
      <c r="B6287" s="1">
        <f t="shared" si="294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296"/>
        <v>2099012.3029997074</v>
      </c>
      <c r="L6287" s="9" t="str">
        <f t="shared" si="295"/>
        <v>Virement Local</v>
      </c>
      <c r="P6287" s="1" t="str">
        <f t="array" ref="P6287">INDEX(T_Natures[Nature],MATCH(TRUE,ISNUMBER(FIND(T_Natures[Libellé],F6287)),0))</f>
        <v>Virement Local</v>
      </c>
    </row>
    <row r="6288" spans="2:16" x14ac:dyDescent="0.2">
      <c r="B6288" s="1">
        <f t="shared" si="294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296"/>
        <v>2099112.3029997074</v>
      </c>
      <c r="L6288" s="9" t="str">
        <f t="shared" si="295"/>
        <v>Virement Local</v>
      </c>
      <c r="P6288" s="1" t="str">
        <f t="array" ref="P6288">INDEX(T_Natures[Nature],MATCH(TRUE,ISNUMBER(FIND(T_Natures[Libellé],F6288)),0))</f>
        <v>Virement Local</v>
      </c>
    </row>
    <row r="6289" spans="2:16" x14ac:dyDescent="0.2">
      <c r="B6289" s="1">
        <f t="shared" si="294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296"/>
        <v>2099152.3029997074</v>
      </c>
      <c r="L6289" s="9" t="str">
        <f t="shared" si="295"/>
        <v>Virement Local</v>
      </c>
      <c r="P6289" s="1" t="str">
        <f t="array" ref="P6289">INDEX(T_Natures[Nature],MATCH(TRUE,ISNUMBER(FIND(T_Natures[Libellé],F6289)),0))</f>
        <v>Virement Local</v>
      </c>
    </row>
    <row r="6290" spans="2:16" x14ac:dyDescent="0.2">
      <c r="B6290" s="1">
        <f t="shared" si="294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296"/>
        <v>2099252.3029997074</v>
      </c>
      <c r="L6290" s="9" t="str">
        <f t="shared" si="295"/>
        <v>Virement Local</v>
      </c>
      <c r="P6290" s="1" t="str">
        <f t="array" ref="P6290">INDEX(T_Natures[Nature],MATCH(TRUE,ISNUMBER(FIND(T_Natures[Libellé],F6290)),0))</f>
        <v>Virement Local</v>
      </c>
    </row>
    <row r="6291" spans="2:16" x14ac:dyDescent="0.2">
      <c r="B6291" s="1">
        <f t="shared" si="294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296"/>
        <v>2099312.3029997074</v>
      </c>
      <c r="L6291" s="9" t="str">
        <f t="shared" si="295"/>
        <v>Virement Local</v>
      </c>
      <c r="P6291" s="1" t="str">
        <f t="array" ref="P6291">INDEX(T_Natures[Nature],MATCH(TRUE,ISNUMBER(FIND(T_Natures[Libellé],F6291)),0))</f>
        <v>Virement Local</v>
      </c>
    </row>
    <row r="6292" spans="2:16" x14ac:dyDescent="0.2">
      <c r="B6292" s="1">
        <f t="shared" si="294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296"/>
        <v>2099372.3029997074</v>
      </c>
      <c r="L6292" s="9" t="str">
        <f t="shared" si="295"/>
        <v>Virement Local</v>
      </c>
      <c r="P6292" s="1" t="str">
        <f t="array" ref="P6292">INDEX(T_Natures[Nature],MATCH(TRUE,ISNUMBER(FIND(T_Natures[Libellé],F6292)),0))</f>
        <v>Virement Local</v>
      </c>
    </row>
    <row r="6293" spans="2:16" x14ac:dyDescent="0.2">
      <c r="B6293" s="1">
        <f t="shared" si="294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296"/>
        <v>2099472.3029997074</v>
      </c>
      <c r="L6293" s="9" t="str">
        <f t="shared" si="295"/>
        <v>Virement Local</v>
      </c>
      <c r="P6293" s="1" t="str">
        <f t="array" ref="P6293">INDEX(T_Natures[Nature],MATCH(TRUE,ISNUMBER(FIND(T_Natures[Libellé],F6293)),0))</f>
        <v>Virement Local</v>
      </c>
    </row>
    <row r="6294" spans="2:16" x14ac:dyDescent="0.2">
      <c r="B6294" s="1">
        <f t="shared" si="294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296"/>
        <v>2099502.3029997074</v>
      </c>
      <c r="L6294" s="9" t="str">
        <f t="shared" si="295"/>
        <v>Virement Local</v>
      </c>
      <c r="P6294" s="1" t="str">
        <f t="array" ref="P6294">INDEX(T_Natures[Nature],MATCH(TRUE,ISNUMBER(FIND(T_Natures[Libellé],F6294)),0))</f>
        <v>Virement Local</v>
      </c>
    </row>
    <row r="6295" spans="2:16" x14ac:dyDescent="0.2">
      <c r="B6295" s="1">
        <f t="shared" si="294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296"/>
        <v>2099532.3029997074</v>
      </c>
      <c r="L6295" s="9" t="str">
        <f t="shared" si="295"/>
        <v>Virement Local</v>
      </c>
      <c r="P6295" s="1" t="str">
        <f t="array" ref="P6295">INDEX(T_Natures[Nature],MATCH(TRUE,ISNUMBER(FIND(T_Natures[Libellé],F6295)),0))</f>
        <v>Virement Local</v>
      </c>
    </row>
    <row r="6296" spans="2:16" x14ac:dyDescent="0.2">
      <c r="B6296" s="1">
        <f t="shared" si="294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296"/>
        <v>2099632.3029997074</v>
      </c>
      <c r="L6296" s="9" t="str">
        <f t="shared" si="295"/>
        <v>Virement Local</v>
      </c>
      <c r="P6296" s="1" t="str">
        <f t="array" ref="P6296">INDEX(T_Natures[Nature],MATCH(TRUE,ISNUMBER(FIND(T_Natures[Libellé],F6296)),0))</f>
        <v>Virement Local</v>
      </c>
    </row>
    <row r="6297" spans="2:16" x14ac:dyDescent="0.2">
      <c r="B6297" s="1">
        <f t="shared" si="294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296"/>
        <v>2099732.3029997074</v>
      </c>
      <c r="L6297" s="9" t="str">
        <f t="shared" si="295"/>
        <v>Virement Local</v>
      </c>
      <c r="P6297" s="1" t="str">
        <f t="array" ref="P6297">INDEX(T_Natures[Nature],MATCH(TRUE,ISNUMBER(FIND(T_Natures[Libellé],F6297)),0))</f>
        <v>Virement Local</v>
      </c>
    </row>
    <row r="6298" spans="2:16" x14ac:dyDescent="0.2">
      <c r="B6298" s="1">
        <f t="shared" si="294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296"/>
        <v>2099792.3029997074</v>
      </c>
      <c r="L6298" s="9" t="str">
        <f t="shared" si="295"/>
        <v>Virement Local</v>
      </c>
      <c r="P6298" s="1" t="str">
        <f t="array" ref="P6298">INDEX(T_Natures[Nature],MATCH(TRUE,ISNUMBER(FIND(T_Natures[Libellé],F6298)),0))</f>
        <v>Virement Local</v>
      </c>
    </row>
    <row r="6299" spans="2:16" x14ac:dyDescent="0.2">
      <c r="B6299" s="1">
        <f t="shared" si="294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296"/>
        <v>2099842.3029997074</v>
      </c>
      <c r="L6299" s="9" t="str">
        <f t="shared" si="295"/>
        <v>Virement Local</v>
      </c>
      <c r="P6299" s="1" t="str">
        <f t="array" ref="P6299">INDEX(T_Natures[Nature],MATCH(TRUE,ISNUMBER(FIND(T_Natures[Libellé],F6299)),0))</f>
        <v>Virement Local</v>
      </c>
    </row>
    <row r="6300" spans="2:16" x14ac:dyDescent="0.2">
      <c r="B6300" s="1">
        <f t="shared" si="294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296"/>
        <v>2099872.3029997074</v>
      </c>
      <c r="L6300" s="9" t="str">
        <f t="shared" si="295"/>
        <v>Virement Local</v>
      </c>
      <c r="P6300" s="1" t="str">
        <f t="array" ref="P6300">INDEX(T_Natures[Nature],MATCH(TRUE,ISNUMBER(FIND(T_Natures[Libellé],F6300)),0))</f>
        <v>Virement Local</v>
      </c>
    </row>
    <row r="6301" spans="2:16" x14ac:dyDescent="0.2">
      <c r="B6301" s="1">
        <f t="shared" si="294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296"/>
        <v>2099902.3029997074</v>
      </c>
      <c r="L6301" s="9" t="str">
        <f t="shared" si="295"/>
        <v>Virement Local</v>
      </c>
      <c r="P6301" s="1" t="str">
        <f t="array" ref="P6301">INDEX(T_Natures[Nature],MATCH(TRUE,ISNUMBER(FIND(T_Natures[Libellé],F6301)),0))</f>
        <v>Virement Local</v>
      </c>
    </row>
    <row r="6302" spans="2:16" x14ac:dyDescent="0.2">
      <c r="B6302" s="1">
        <f t="shared" si="294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296"/>
        <v>2100002.3029997074</v>
      </c>
      <c r="L6302" s="9" t="str">
        <f t="shared" si="295"/>
        <v>Virement Local</v>
      </c>
      <c r="P6302" s="1" t="str">
        <f t="array" ref="P6302">INDEX(T_Natures[Nature],MATCH(TRUE,ISNUMBER(FIND(T_Natures[Libellé],F6302)),0))</f>
        <v>Virement Local</v>
      </c>
    </row>
    <row r="6303" spans="2:16" x14ac:dyDescent="0.2">
      <c r="B6303" s="1">
        <f t="shared" si="294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296"/>
        <v>2100032.3029997074</v>
      </c>
      <c r="L6303" s="9" t="str">
        <f t="shared" si="295"/>
        <v>Virement Local</v>
      </c>
      <c r="P6303" s="1" t="str">
        <f t="array" ref="P6303">INDEX(T_Natures[Nature],MATCH(TRUE,ISNUMBER(FIND(T_Natures[Libellé],F6303)),0))</f>
        <v>Virement Local</v>
      </c>
    </row>
    <row r="6304" spans="2:16" x14ac:dyDescent="0.2">
      <c r="B6304" s="1">
        <f t="shared" si="294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296"/>
        <v>2100062.3029997074</v>
      </c>
      <c r="L6304" s="9" t="str">
        <f t="shared" si="295"/>
        <v>Virement Local</v>
      </c>
      <c r="P6304" s="1" t="str">
        <f t="array" ref="P6304">INDEX(T_Natures[Nature],MATCH(TRUE,ISNUMBER(FIND(T_Natures[Libellé],F6304)),0))</f>
        <v>Virement Local</v>
      </c>
    </row>
    <row r="6305" spans="2:16" x14ac:dyDescent="0.2">
      <c r="B6305" s="1">
        <f t="shared" si="294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296"/>
        <v>2100082.3029997074</v>
      </c>
      <c r="L6305" s="9" t="str">
        <f t="shared" si="295"/>
        <v>Virement Local</v>
      </c>
      <c r="P6305" s="1" t="str">
        <f t="array" ref="P6305">INDEX(T_Natures[Nature],MATCH(TRUE,ISNUMBER(FIND(T_Natures[Libellé],F6305)),0))</f>
        <v>Virement Local</v>
      </c>
    </row>
    <row r="6306" spans="2:16" x14ac:dyDescent="0.2">
      <c r="B6306" s="1">
        <f t="shared" si="294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296"/>
        <v>2100142.3029997074</v>
      </c>
      <c r="L6306" s="9" t="str">
        <f t="shared" si="295"/>
        <v>Virement Local</v>
      </c>
      <c r="P6306" s="1" t="str">
        <f t="array" ref="P6306">INDEX(T_Natures[Nature],MATCH(TRUE,ISNUMBER(FIND(T_Natures[Libellé],F6306)),0))</f>
        <v>Virement Local</v>
      </c>
    </row>
    <row r="6307" spans="2:16" x14ac:dyDescent="0.2">
      <c r="B6307" s="1">
        <f t="shared" si="294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296"/>
        <v>2100212.3029997074</v>
      </c>
      <c r="L6307" s="9" t="str">
        <f t="shared" si="295"/>
        <v>Virement Local</v>
      </c>
      <c r="P6307" s="1" t="str">
        <f t="array" ref="P6307">INDEX(T_Natures[Nature],MATCH(TRUE,ISNUMBER(FIND(T_Natures[Libellé],F6307)),0))</f>
        <v>Virement Local</v>
      </c>
    </row>
    <row r="6308" spans="2:16" x14ac:dyDescent="0.2">
      <c r="B6308" s="1">
        <f t="shared" si="294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296"/>
        <v>2100262.3029997074</v>
      </c>
      <c r="L6308" s="9" t="str">
        <f t="shared" si="295"/>
        <v>Virement Local</v>
      </c>
      <c r="P6308" s="1" t="str">
        <f t="array" ref="P6308">INDEX(T_Natures[Nature],MATCH(TRUE,ISNUMBER(FIND(T_Natures[Libellé],F6308)),0))</f>
        <v>Virement Local</v>
      </c>
    </row>
    <row r="6309" spans="2:16" x14ac:dyDescent="0.2">
      <c r="B6309" s="1">
        <f t="shared" si="294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296"/>
        <v>2100262.0049997075</v>
      </c>
      <c r="L6309" s="9" t="str">
        <f t="shared" si="295"/>
        <v>Commission/Vir</v>
      </c>
      <c r="P6309" s="1" t="str">
        <f t="array" ref="P6309">INDEX(T_Natures[Nature],MATCH(TRUE,ISNUMBER(FIND(T_Natures[Libellé],F6309)),0))</f>
        <v>Commission/Vir</v>
      </c>
    </row>
    <row r="6310" spans="2:16" x14ac:dyDescent="0.2">
      <c r="B6310" s="1">
        <f t="shared" si="294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296"/>
        <v>2100261.7069997075</v>
      </c>
      <c r="L6310" s="9" t="str">
        <f t="shared" si="295"/>
        <v>Commission/Vir</v>
      </c>
      <c r="P6310" s="1" t="str">
        <f t="array" ref="P6310">INDEX(T_Natures[Nature],MATCH(TRUE,ISNUMBER(FIND(T_Natures[Libellé],F6310)),0))</f>
        <v>Commission/Vir</v>
      </c>
    </row>
    <row r="6311" spans="2:16" x14ac:dyDescent="0.2">
      <c r="B6311" s="1">
        <f t="shared" si="294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296"/>
        <v>2100261.4089997075</v>
      </c>
      <c r="L6311" s="9" t="str">
        <f t="shared" si="295"/>
        <v>Commission/Vir</v>
      </c>
      <c r="P6311" s="1" t="str">
        <f t="array" ref="P6311">INDEX(T_Natures[Nature],MATCH(TRUE,ISNUMBER(FIND(T_Natures[Libellé],F6311)),0))</f>
        <v>Commission/Vir</v>
      </c>
    </row>
    <row r="6312" spans="2:16" x14ac:dyDescent="0.2">
      <c r="B6312" s="1">
        <f t="shared" si="294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296"/>
        <v>2100261.1109997076</v>
      </c>
      <c r="L6312" s="9" t="str">
        <f t="shared" si="295"/>
        <v>Commission/Vir</v>
      </c>
      <c r="P6312" s="1" t="str">
        <f t="array" ref="P6312">INDEX(T_Natures[Nature],MATCH(TRUE,ISNUMBER(FIND(T_Natures[Libellé],F6312)),0))</f>
        <v>Commission/Vir</v>
      </c>
    </row>
    <row r="6313" spans="2:16" x14ac:dyDescent="0.2">
      <c r="B6313" s="1">
        <f t="shared" si="294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296"/>
        <v>2100260.8129997076</v>
      </c>
      <c r="L6313" s="9" t="str">
        <f t="shared" si="295"/>
        <v>Commission/Vir</v>
      </c>
      <c r="P6313" s="1" t="str">
        <f t="array" ref="P6313">INDEX(T_Natures[Nature],MATCH(TRUE,ISNUMBER(FIND(T_Natures[Libellé],F6313)),0))</f>
        <v>Commission/Vir</v>
      </c>
    </row>
    <row r="6314" spans="2:16" x14ac:dyDescent="0.2">
      <c r="B6314" s="1">
        <f t="shared" si="294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296"/>
        <v>2100260.5149997077</v>
      </c>
      <c r="L6314" s="9" t="str">
        <f t="shared" si="295"/>
        <v>Commission/Vir</v>
      </c>
      <c r="P6314" s="1" t="str">
        <f t="array" ref="P6314">INDEX(T_Natures[Nature],MATCH(TRUE,ISNUMBER(FIND(T_Natures[Libellé],F6314)),0))</f>
        <v>Commission/Vir</v>
      </c>
    </row>
    <row r="6315" spans="2:16" x14ac:dyDescent="0.2">
      <c r="B6315" s="1">
        <f t="shared" si="294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296"/>
        <v>2100260.2169997077</v>
      </c>
      <c r="L6315" s="9" t="str">
        <f t="shared" si="295"/>
        <v>Commission/Vir</v>
      </c>
      <c r="P6315" s="1" t="str">
        <f t="array" ref="P6315">INDEX(T_Natures[Nature],MATCH(TRUE,ISNUMBER(FIND(T_Natures[Libellé],F6315)),0))</f>
        <v>Commission/Vir</v>
      </c>
    </row>
    <row r="6316" spans="2:16" x14ac:dyDescent="0.2">
      <c r="B6316" s="1">
        <f t="shared" si="294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296"/>
        <v>2100259.9189997078</v>
      </c>
      <c r="L6316" s="9" t="str">
        <f t="shared" si="295"/>
        <v>Commission/Vir</v>
      </c>
      <c r="P6316" s="1" t="str">
        <f t="array" ref="P6316">INDEX(T_Natures[Nature],MATCH(TRUE,ISNUMBER(FIND(T_Natures[Libellé],F6316)),0))</f>
        <v>Commission/Vir</v>
      </c>
    </row>
    <row r="6317" spans="2:16" x14ac:dyDescent="0.2">
      <c r="B6317" s="1">
        <f t="shared" si="294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296"/>
        <v>2100259.6209997078</v>
      </c>
      <c r="L6317" s="9" t="str">
        <f t="shared" si="295"/>
        <v>Commission/Vir</v>
      </c>
      <c r="P6317" s="1" t="str">
        <f t="array" ref="P6317">INDEX(T_Natures[Nature],MATCH(TRUE,ISNUMBER(FIND(T_Natures[Libellé],F6317)),0))</f>
        <v>Commission/Vir</v>
      </c>
    </row>
    <row r="6318" spans="2:16" x14ac:dyDescent="0.2">
      <c r="B6318" s="1">
        <f t="shared" si="294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296"/>
        <v>2100259.3229997079</v>
      </c>
      <c r="L6318" s="9" t="str">
        <f t="shared" si="295"/>
        <v>Commission/Vir</v>
      </c>
      <c r="P6318" s="1" t="str">
        <f t="array" ref="P6318">INDEX(T_Natures[Nature],MATCH(TRUE,ISNUMBER(FIND(T_Natures[Libellé],F6318)),0))</f>
        <v>Commission/Vir</v>
      </c>
    </row>
    <row r="6319" spans="2:16" x14ac:dyDescent="0.2">
      <c r="B6319" s="1">
        <f t="shared" si="294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296"/>
        <v>2100259.0249997079</v>
      </c>
      <c r="L6319" s="9" t="str">
        <f t="shared" si="295"/>
        <v>Commission/Vir</v>
      </c>
      <c r="P6319" s="1" t="str">
        <f t="array" ref="P6319">INDEX(T_Natures[Nature],MATCH(TRUE,ISNUMBER(FIND(T_Natures[Libellé],F6319)),0))</f>
        <v>Commission/Vir</v>
      </c>
    </row>
    <row r="6320" spans="2:16" x14ac:dyDescent="0.2">
      <c r="B6320" s="1">
        <f t="shared" si="294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296"/>
        <v>2100258.726999708</v>
      </c>
      <c r="L6320" s="9" t="str">
        <f t="shared" si="295"/>
        <v>Commission/Vir</v>
      </c>
      <c r="P6320" s="1" t="str">
        <f t="array" ref="P6320">INDEX(T_Natures[Nature],MATCH(TRUE,ISNUMBER(FIND(T_Natures[Libellé],F6320)),0))</f>
        <v>Commission/Vir</v>
      </c>
    </row>
    <row r="6321" spans="2:16" x14ac:dyDescent="0.2">
      <c r="B6321" s="1">
        <f t="shared" si="294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296"/>
        <v>2100258.428999708</v>
      </c>
      <c r="L6321" s="9" t="str">
        <f t="shared" si="295"/>
        <v>Commission/Vir</v>
      </c>
      <c r="P6321" s="1" t="str">
        <f t="array" ref="P6321">INDEX(T_Natures[Nature],MATCH(TRUE,ISNUMBER(FIND(T_Natures[Libellé],F6321)),0))</f>
        <v>Commission/Vir</v>
      </c>
    </row>
    <row r="6322" spans="2:16" x14ac:dyDescent="0.2">
      <c r="B6322" s="1">
        <f t="shared" si="294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296"/>
        <v>2100258.1309997081</v>
      </c>
      <c r="L6322" s="9" t="str">
        <f t="shared" si="295"/>
        <v>Commission/Vir</v>
      </c>
      <c r="P6322" s="1" t="str">
        <f t="array" ref="P6322">INDEX(T_Natures[Nature],MATCH(TRUE,ISNUMBER(FIND(T_Natures[Libellé],F6322)),0))</f>
        <v>Commission/Vir</v>
      </c>
    </row>
    <row r="6323" spans="2:16" x14ac:dyDescent="0.2">
      <c r="B6323" s="1">
        <f t="shared" si="294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296"/>
        <v>2100257.8329997081</v>
      </c>
      <c r="L6323" s="9" t="str">
        <f t="shared" si="295"/>
        <v>Commission/Vir</v>
      </c>
      <c r="P6323" s="1" t="str">
        <f t="array" ref="P6323">INDEX(T_Natures[Nature],MATCH(TRUE,ISNUMBER(FIND(T_Natures[Libellé],F6323)),0))</f>
        <v>Commission/Vir</v>
      </c>
    </row>
    <row r="6324" spans="2:16" x14ac:dyDescent="0.2">
      <c r="B6324" s="1">
        <f t="shared" si="294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296"/>
        <v>2100257.5349997082</v>
      </c>
      <c r="L6324" s="9" t="str">
        <f t="shared" si="295"/>
        <v>Commission/Vir</v>
      </c>
      <c r="P6324" s="1" t="str">
        <f t="array" ref="P6324">INDEX(T_Natures[Nature],MATCH(TRUE,ISNUMBER(FIND(T_Natures[Libellé],F6324)),0))</f>
        <v>Commission/Vir</v>
      </c>
    </row>
    <row r="6325" spans="2:16" x14ac:dyDescent="0.2">
      <c r="B6325" s="1">
        <f t="shared" si="294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296"/>
        <v>2100257.2369997082</v>
      </c>
      <c r="L6325" s="9" t="str">
        <f t="shared" si="295"/>
        <v>Commission/Vir</v>
      </c>
      <c r="P6325" s="1" t="str">
        <f t="array" ref="P6325">INDEX(T_Natures[Nature],MATCH(TRUE,ISNUMBER(FIND(T_Natures[Libellé],F6325)),0))</f>
        <v>Commission/Vir</v>
      </c>
    </row>
    <row r="6326" spans="2:16" x14ac:dyDescent="0.2">
      <c r="B6326" s="1">
        <f t="shared" si="294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296"/>
        <v>2100256.9389997083</v>
      </c>
      <c r="L6326" s="9" t="str">
        <f t="shared" si="295"/>
        <v>Commission/Vir</v>
      </c>
      <c r="P6326" s="1" t="str">
        <f t="array" ref="P6326">INDEX(T_Natures[Nature],MATCH(TRUE,ISNUMBER(FIND(T_Natures[Libellé],F6326)),0))</f>
        <v>Commission/Vir</v>
      </c>
    </row>
    <row r="6327" spans="2:16" x14ac:dyDescent="0.2">
      <c r="B6327" s="1">
        <f t="shared" si="294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296"/>
        <v>2100256.6409997083</v>
      </c>
      <c r="L6327" s="9" t="str">
        <f t="shared" si="295"/>
        <v>Commission/Vir</v>
      </c>
      <c r="P6327" s="1" t="str">
        <f t="array" ref="P6327">INDEX(T_Natures[Nature],MATCH(TRUE,ISNUMBER(FIND(T_Natures[Libellé],F6327)),0))</f>
        <v>Commission/Vir</v>
      </c>
    </row>
    <row r="6328" spans="2:16" x14ac:dyDescent="0.2">
      <c r="B6328" s="1">
        <f t="shared" si="294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296"/>
        <v>2100256.3429997084</v>
      </c>
      <c r="L6328" s="9" t="str">
        <f t="shared" si="295"/>
        <v>Commission/Vir</v>
      </c>
      <c r="P6328" s="1" t="str">
        <f t="array" ref="P6328">INDEX(T_Natures[Nature],MATCH(TRUE,ISNUMBER(FIND(T_Natures[Libellé],F6328)),0))</f>
        <v>Commission/Vir</v>
      </c>
    </row>
    <row r="6329" spans="2:16" x14ac:dyDescent="0.2">
      <c r="B6329" s="1">
        <f t="shared" si="294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296"/>
        <v>2100256.0449997084</v>
      </c>
      <c r="L6329" s="9" t="str">
        <f t="shared" si="295"/>
        <v>Commission/Vir</v>
      </c>
      <c r="P6329" s="1" t="str">
        <f t="array" ref="P6329">INDEX(T_Natures[Nature],MATCH(TRUE,ISNUMBER(FIND(T_Natures[Libellé],F6329)),0))</f>
        <v>Commission/Vir</v>
      </c>
    </row>
    <row r="6330" spans="2:16" x14ac:dyDescent="0.2">
      <c r="B6330" s="1">
        <f t="shared" si="294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296"/>
        <v>2100255.7469997085</v>
      </c>
      <c r="L6330" s="9" t="str">
        <f t="shared" si="295"/>
        <v>Commission/Vir</v>
      </c>
      <c r="P6330" s="1" t="str">
        <f t="array" ref="P6330">INDEX(T_Natures[Nature],MATCH(TRUE,ISNUMBER(FIND(T_Natures[Libellé],F6330)),0))</f>
        <v>Commission/Vir</v>
      </c>
    </row>
    <row r="6331" spans="2:16" x14ac:dyDescent="0.2">
      <c r="B6331" s="1">
        <f t="shared" si="294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296"/>
        <v>2100255.4489997085</v>
      </c>
      <c r="L6331" s="9" t="str">
        <f t="shared" si="295"/>
        <v>Commission/Vir</v>
      </c>
      <c r="P6331" s="1" t="str">
        <f t="array" ref="P6331">INDEX(T_Natures[Nature],MATCH(TRUE,ISNUMBER(FIND(T_Natures[Libellé],F6331)),0))</f>
        <v>Commission/Vir</v>
      </c>
    </row>
    <row r="6332" spans="2:16" x14ac:dyDescent="0.2">
      <c r="B6332" s="1">
        <f t="shared" si="294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296"/>
        <v>2100255.1509997086</v>
      </c>
      <c r="L6332" s="9" t="str">
        <f t="shared" si="295"/>
        <v>Commission/Vir</v>
      </c>
      <c r="P6332" s="1" t="str">
        <f t="array" ref="P6332">INDEX(T_Natures[Nature],MATCH(TRUE,ISNUMBER(FIND(T_Natures[Libellé],F6332)),0))</f>
        <v>Commission/Vir</v>
      </c>
    </row>
    <row r="6333" spans="2:16" x14ac:dyDescent="0.2">
      <c r="B6333" s="1">
        <f t="shared" si="294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296"/>
        <v>2100254.8529997086</v>
      </c>
      <c r="L6333" s="9" t="str">
        <f t="shared" si="295"/>
        <v>Commission/Vir</v>
      </c>
      <c r="P6333" s="1" t="str">
        <f t="array" ref="P6333">INDEX(T_Natures[Nature],MATCH(TRUE,ISNUMBER(FIND(T_Natures[Libellé],F6333)),0))</f>
        <v>Commission/Vir</v>
      </c>
    </row>
    <row r="6334" spans="2:16" x14ac:dyDescent="0.2">
      <c r="B6334" s="1">
        <f t="shared" si="294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296"/>
        <v>2100254.5549997087</v>
      </c>
      <c r="L6334" s="9" t="str">
        <f t="shared" si="295"/>
        <v>Commission/Vir</v>
      </c>
      <c r="P6334" s="1" t="str">
        <f t="array" ref="P6334">INDEX(T_Natures[Nature],MATCH(TRUE,ISNUMBER(FIND(T_Natures[Libellé],F6334)),0))</f>
        <v>Commission/Vir</v>
      </c>
    </row>
    <row r="6335" spans="2:16" x14ac:dyDescent="0.2">
      <c r="B6335" s="1">
        <f t="shared" si="294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296"/>
        <v>2100254.2569997087</v>
      </c>
      <c r="L6335" s="9" t="str">
        <f t="shared" si="295"/>
        <v>Commission/Vir</v>
      </c>
      <c r="P6335" s="1" t="str">
        <f t="array" ref="P6335">INDEX(T_Natures[Nature],MATCH(TRUE,ISNUMBER(FIND(T_Natures[Libellé],F6335)),0))</f>
        <v>Commission/Vir</v>
      </c>
    </row>
    <row r="6336" spans="2:16" x14ac:dyDescent="0.2">
      <c r="B6336" s="1">
        <f t="shared" si="294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296"/>
        <v>2100253.9589997088</v>
      </c>
      <c r="L6336" s="9" t="str">
        <f t="shared" si="295"/>
        <v>Commission/Vir</v>
      </c>
      <c r="P6336" s="1" t="str">
        <f t="array" ref="P6336">INDEX(T_Natures[Nature],MATCH(TRUE,ISNUMBER(FIND(T_Natures[Libellé],F6336)),0))</f>
        <v>Commission/Vir</v>
      </c>
    </row>
    <row r="6337" spans="2:16" x14ac:dyDescent="0.2">
      <c r="B6337" s="1">
        <f t="shared" si="294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296"/>
        <v>2100253.6609997088</v>
      </c>
      <c r="L6337" s="9" t="str">
        <f t="shared" si="295"/>
        <v>Commission/Vir</v>
      </c>
      <c r="P6337" s="1" t="str">
        <f t="array" ref="P6337">INDEX(T_Natures[Nature],MATCH(TRUE,ISNUMBER(FIND(T_Natures[Libellé],F6337)),0))</f>
        <v>Commission/Vir</v>
      </c>
    </row>
    <row r="6338" spans="2:16" x14ac:dyDescent="0.2">
      <c r="B6338" s="1">
        <f t="shared" si="294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296"/>
        <v>2100253.3629997089</v>
      </c>
      <c r="L6338" s="9" t="str">
        <f t="shared" si="295"/>
        <v>Commission/Vir</v>
      </c>
      <c r="P6338" s="1" t="str">
        <f t="array" ref="P6338">INDEX(T_Natures[Nature],MATCH(TRUE,ISNUMBER(FIND(T_Natures[Libellé],F6338)),0))</f>
        <v>Commission/Vir</v>
      </c>
    </row>
    <row r="6339" spans="2:16" x14ac:dyDescent="0.2">
      <c r="B6339" s="1">
        <f t="shared" si="294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296"/>
        <v>2100253.0649997089</v>
      </c>
      <c r="L6339" s="9" t="str">
        <f t="shared" si="295"/>
        <v>Commission/Vir</v>
      </c>
      <c r="P6339" s="1" t="str">
        <f t="array" ref="P6339">INDEX(T_Natures[Nature],MATCH(TRUE,ISNUMBER(FIND(T_Natures[Libellé],F6339)),0))</f>
        <v>Commission/Vir</v>
      </c>
    </row>
    <row r="6340" spans="2:16" x14ac:dyDescent="0.2">
      <c r="B6340" s="1">
        <f t="shared" si="294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296"/>
        <v>2100252.766999709</v>
      </c>
      <c r="L6340" s="9" t="str">
        <f t="shared" si="295"/>
        <v>Commission/Vir</v>
      </c>
      <c r="P6340" s="1" t="str">
        <f t="array" ref="P6340">INDEX(T_Natures[Nature],MATCH(TRUE,ISNUMBER(FIND(T_Natures[Libellé],F6340)),0))</f>
        <v>Commission/Vir</v>
      </c>
    </row>
    <row r="6341" spans="2:16" x14ac:dyDescent="0.2">
      <c r="B6341" s="1">
        <f t="shared" ref="B6341:B6404" si="297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296"/>
        <v>2100252.468999709</v>
      </c>
      <c r="L6341" s="9" t="str">
        <f t="shared" ref="L6341:L6404" si="298">IF(ISNUMBER(FIND(LEFT($R$4,$S$4),F6341))=TRUE,$T$4,IF(ISNUMBER(FIND(LEFT($R$5,$S$5),F6341))=TRUE,$T$5,IF(ISNUMBER(FIND(LEFT($R$6,$S$6),F6341))=TRUE,$T$6,IF(ISNUMBER(FIND(LEFT($R$7,$S$7),F6341))=TRUE,$T$7,IF(ISNUMBER(FIND(LEFT($R$8,$S$8),F6341))=TRUE,$T$8,IF(ISNUMBER(FIND(LEFT($R$9,$S$9),F6341))=TRUE,$T$9,IF(ISNUMBER(FIND(LEFT($R$10,$S$10),F6341))=TRUE,$T$10,IF(ISNUMBER(FIND(LEFT($R$11,$S$11),F6341))=TRUE,$T$11,IF(ISNUMBER(FIND(LEFT($R$12,$S$12),F6341))=TRUE,$T$12,IF(ISNUMBER(FIND(LEFT($R$13,$S$13),F6341))=TRUE,$T$13,IF(ISNUMBER(FIND(LEFT($R$14,$S$14),F6341))=TRUE,$T$14,IF(ISNUMBER(FIND(LEFT($R$15,$S$15),F6341))=TRUE,$T$15,IF(ISNUMBER(FIND(LEFT($R$16,$S$16),F6341))=TRUE,$T$16,IF(ISNUMBER(FIND(LEFT($R$17,$S$17),F6341))=TRUE,$T$17,IF(ISNUMBER(FIND(LEFT($R$18,$S$18),F6341))=TRUE,$T$18,IF(ISNUMBER(FIND(LEFT($R$19,$S$19),F6341))=TRUE,$T$19,IF(ISNUMBER(FIND(LEFT($R$20,$S$20),F6341))=TRUE,$T$20,IF(ISNUMBER(FIND(LEFT($R$21,$S$21),F6341))=TRUE,$T$21,IF(ISNUMBER(FIND(LEFT($R$24,$S$24),F6341))=TRUE,$T$24,IF(ISNUMBER(FIND(LEFT($R$25,$S$25),F6341))=TRUE,$T$25,IF(ISNUMBER(FIND(LEFT($R$26,$S$26),F6341))=TRUE,$T$26,IF(ISNUMBER(FIND(LEFT($R$27,$S$27),F6341))=TRUE,$T$27,IF(ISNUMBER(FIND(LEFT($R$28,$S$28),F6341))=TRUE,$T$28,IF(ISNUMBER(FIND(LEFT($R$22,$S$22),F6341))=TRUE,$T$22,IF(ISNUMBER(FIND(LEFT($R$23,$S$23),F6341))=TRUE,$T$23,IF(ISNUMBER(FIND(LEFT($R$29,$S$29),F6341))=TRUE,$T$29))))))))))))))))))))))))))</f>
        <v>Commission/Vir</v>
      </c>
      <c r="P6341" s="1" t="str">
        <f t="array" ref="P6341">INDEX(T_Natures[Nature],MATCH(TRUE,ISNUMBER(FIND(T_Natures[Libellé],F6341)),0))</f>
        <v>Commission/Vir</v>
      </c>
    </row>
    <row r="6342" spans="2:16" x14ac:dyDescent="0.2">
      <c r="B6342" s="1">
        <f t="shared" si="297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299">K6341+J6342-I6342</f>
        <v>2100252.1709997091</v>
      </c>
      <c r="L6342" s="9" t="str">
        <f t="shared" si="298"/>
        <v>Commission/Vir</v>
      </c>
      <c r="P6342" s="1" t="str">
        <f t="array" ref="P6342">INDEX(T_Natures[Nature],MATCH(TRUE,ISNUMBER(FIND(T_Natures[Libellé],F6342)),0))</f>
        <v>Commission/Vir</v>
      </c>
    </row>
    <row r="6343" spans="2:16" x14ac:dyDescent="0.2">
      <c r="B6343" s="1">
        <f t="shared" si="297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299"/>
        <v>2100251.8729997091</v>
      </c>
      <c r="L6343" s="9" t="str">
        <f t="shared" si="298"/>
        <v>Commission/Vir</v>
      </c>
      <c r="P6343" s="1" t="str">
        <f t="array" ref="P6343">INDEX(T_Natures[Nature],MATCH(TRUE,ISNUMBER(FIND(T_Natures[Libellé],F6343)),0))</f>
        <v>Commission/Vir</v>
      </c>
    </row>
    <row r="6344" spans="2:16" x14ac:dyDescent="0.2">
      <c r="B6344" s="1">
        <f t="shared" si="297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299"/>
        <v>2100251.5749997091</v>
      </c>
      <c r="L6344" s="9" t="str">
        <f t="shared" si="298"/>
        <v>Commission/Vir</v>
      </c>
      <c r="P6344" s="1" t="str">
        <f t="array" ref="P6344">INDEX(T_Natures[Nature],MATCH(TRUE,ISNUMBER(FIND(T_Natures[Libellé],F6344)),0))</f>
        <v>Commission/Vir</v>
      </c>
    </row>
    <row r="6345" spans="2:16" x14ac:dyDescent="0.2">
      <c r="B6345" s="1">
        <f t="shared" si="297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299"/>
        <v>2100251.2769997092</v>
      </c>
      <c r="L6345" s="9" t="str">
        <f t="shared" si="298"/>
        <v>Commission/Vir</v>
      </c>
      <c r="P6345" s="1" t="str">
        <f t="array" ref="P6345">INDEX(T_Natures[Nature],MATCH(TRUE,ISNUMBER(FIND(T_Natures[Libellé],F6345)),0))</f>
        <v>Commission/Vir</v>
      </c>
    </row>
    <row r="6346" spans="2:16" x14ac:dyDescent="0.2">
      <c r="B6346" s="1">
        <f t="shared" si="297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299"/>
        <v>2100250.9789997092</v>
      </c>
      <c r="L6346" s="9" t="str">
        <f t="shared" si="298"/>
        <v>Commission/Vir</v>
      </c>
      <c r="P6346" s="1" t="str">
        <f t="array" ref="P6346">INDEX(T_Natures[Nature],MATCH(TRUE,ISNUMBER(FIND(T_Natures[Libellé],F6346)),0))</f>
        <v>Commission/Vir</v>
      </c>
    </row>
    <row r="6347" spans="2:16" x14ac:dyDescent="0.2">
      <c r="B6347" s="1">
        <f t="shared" si="297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299"/>
        <v>2100250.6809997093</v>
      </c>
      <c r="L6347" s="9" t="str">
        <f t="shared" si="298"/>
        <v>Commission/Vir</v>
      </c>
      <c r="P6347" s="1" t="str">
        <f t="array" ref="P6347">INDEX(T_Natures[Nature],MATCH(TRUE,ISNUMBER(FIND(T_Natures[Libellé],F6347)),0))</f>
        <v>Commission/Vir</v>
      </c>
    </row>
    <row r="6348" spans="2:16" x14ac:dyDescent="0.2">
      <c r="B6348" s="1">
        <f t="shared" si="297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299"/>
        <v>2100250.3829997093</v>
      </c>
      <c r="L6348" s="9" t="str">
        <f t="shared" si="298"/>
        <v>Commission/Vir</v>
      </c>
      <c r="P6348" s="1" t="str">
        <f t="array" ref="P6348">INDEX(T_Natures[Nature],MATCH(TRUE,ISNUMBER(FIND(T_Natures[Libellé],F6348)),0))</f>
        <v>Commission/Vir</v>
      </c>
    </row>
    <row r="6349" spans="2:16" x14ac:dyDescent="0.2">
      <c r="B6349" s="1">
        <f t="shared" si="297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299"/>
        <v>2100450.3829997093</v>
      </c>
      <c r="L6349" s="9" t="str">
        <f t="shared" si="298"/>
        <v>Virement Local</v>
      </c>
      <c r="P6349" s="1" t="str">
        <f t="array" ref="P6349">INDEX(T_Natures[Nature],MATCH(TRUE,ISNUMBER(FIND(T_Natures[Libellé],F6349)),0))</f>
        <v>Virement Local</v>
      </c>
    </row>
    <row r="6350" spans="2:16" x14ac:dyDescent="0.2">
      <c r="B6350" s="1">
        <f t="shared" si="297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299"/>
        <v>2100500.3829997093</v>
      </c>
      <c r="L6350" s="9" t="str">
        <f t="shared" si="298"/>
        <v>Virement Local</v>
      </c>
      <c r="P6350" s="1" t="str">
        <f t="array" ref="P6350">INDEX(T_Natures[Nature],MATCH(TRUE,ISNUMBER(FIND(T_Natures[Libellé],F6350)),0))</f>
        <v>Virement Local</v>
      </c>
    </row>
    <row r="6351" spans="2:16" x14ac:dyDescent="0.2">
      <c r="B6351" s="1">
        <f t="shared" si="297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299"/>
        <v>2100550.3829997093</v>
      </c>
      <c r="L6351" s="9" t="str">
        <f t="shared" si="298"/>
        <v>Virement Local</v>
      </c>
      <c r="P6351" s="1" t="str">
        <f t="array" ref="P6351">INDEX(T_Natures[Nature],MATCH(TRUE,ISNUMBER(FIND(T_Natures[Libellé],F6351)),0))</f>
        <v>Virement Local</v>
      </c>
    </row>
    <row r="6352" spans="2:16" x14ac:dyDescent="0.2">
      <c r="B6352" s="1">
        <f t="shared" si="297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299"/>
        <v>2100575.3829997093</v>
      </c>
      <c r="L6352" s="9" t="str">
        <f t="shared" si="298"/>
        <v>Virement Local</v>
      </c>
      <c r="P6352" s="1" t="str">
        <f t="array" ref="P6352">INDEX(T_Natures[Nature],MATCH(TRUE,ISNUMBER(FIND(T_Natures[Libellé],F6352)),0))</f>
        <v>Virement Local</v>
      </c>
    </row>
    <row r="6353" spans="2:16" x14ac:dyDescent="0.2">
      <c r="B6353" s="1">
        <f t="shared" si="297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299"/>
        <v>2100585.3829997093</v>
      </c>
      <c r="L6353" s="9" t="str">
        <f t="shared" si="298"/>
        <v>Virement Local</v>
      </c>
      <c r="P6353" s="1" t="str">
        <f t="array" ref="P6353">INDEX(T_Natures[Nature],MATCH(TRUE,ISNUMBER(FIND(T_Natures[Libellé],F6353)),0))</f>
        <v>Virement Local</v>
      </c>
    </row>
    <row r="6354" spans="2:16" x14ac:dyDescent="0.2">
      <c r="B6354" s="1">
        <f t="shared" si="297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299"/>
        <v>2100615.3829997093</v>
      </c>
      <c r="L6354" s="9" t="str">
        <f t="shared" si="298"/>
        <v>Virement Local</v>
      </c>
      <c r="P6354" s="1" t="str">
        <f t="array" ref="P6354">INDEX(T_Natures[Nature],MATCH(TRUE,ISNUMBER(FIND(T_Natures[Libellé],F6354)),0))</f>
        <v>Virement Local</v>
      </c>
    </row>
    <row r="6355" spans="2:16" x14ac:dyDescent="0.2">
      <c r="B6355" s="1">
        <f t="shared" si="297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299"/>
        <v>2100675.3829997093</v>
      </c>
      <c r="L6355" s="9" t="str">
        <f t="shared" si="298"/>
        <v>Virement Local</v>
      </c>
      <c r="P6355" s="1" t="str">
        <f t="array" ref="P6355">INDEX(T_Natures[Nature],MATCH(TRUE,ISNUMBER(FIND(T_Natures[Libellé],F6355)),0))</f>
        <v>Virement Local</v>
      </c>
    </row>
    <row r="6356" spans="2:16" x14ac:dyDescent="0.2">
      <c r="B6356" s="1">
        <f t="shared" si="297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299"/>
        <v>2100725.3829997093</v>
      </c>
      <c r="L6356" s="9" t="str">
        <f t="shared" si="298"/>
        <v>Virement Local</v>
      </c>
      <c r="P6356" s="1" t="str">
        <f t="array" ref="P6356">INDEX(T_Natures[Nature],MATCH(TRUE,ISNUMBER(FIND(T_Natures[Libellé],F6356)),0))</f>
        <v>Virement Local</v>
      </c>
    </row>
    <row r="6357" spans="2:16" x14ac:dyDescent="0.2">
      <c r="B6357" s="1">
        <f t="shared" si="297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299"/>
        <v>2100755.3829997093</v>
      </c>
      <c r="L6357" s="9" t="str">
        <f t="shared" si="298"/>
        <v>Virement Local</v>
      </c>
      <c r="P6357" s="1" t="str">
        <f t="array" ref="P6357">INDEX(T_Natures[Nature],MATCH(TRUE,ISNUMBER(FIND(T_Natures[Libellé],F6357)),0))</f>
        <v>Virement Local</v>
      </c>
    </row>
    <row r="6358" spans="2:16" x14ac:dyDescent="0.2">
      <c r="B6358" s="1">
        <f t="shared" si="297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299"/>
        <v>2100787.8829997093</v>
      </c>
      <c r="L6358" s="9" t="str">
        <f t="shared" si="298"/>
        <v>Virement Local</v>
      </c>
      <c r="P6358" s="1" t="str">
        <f t="array" ref="P6358">INDEX(T_Natures[Nature],MATCH(TRUE,ISNUMBER(FIND(T_Natures[Libellé],F6358)),0))</f>
        <v>Virement Local</v>
      </c>
    </row>
    <row r="6359" spans="2:16" x14ac:dyDescent="0.2">
      <c r="B6359" s="1">
        <f t="shared" si="297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299"/>
        <v>2100847.8829997093</v>
      </c>
      <c r="L6359" s="9" t="str">
        <f t="shared" si="298"/>
        <v>Virement Local</v>
      </c>
      <c r="P6359" s="1" t="str">
        <f t="array" ref="P6359">INDEX(T_Natures[Nature],MATCH(TRUE,ISNUMBER(FIND(T_Natures[Libellé],F6359)),0))</f>
        <v>Virement Local</v>
      </c>
    </row>
    <row r="6360" spans="2:16" x14ac:dyDescent="0.2">
      <c r="B6360" s="1">
        <f t="shared" si="297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299"/>
        <v>2100897.8829997093</v>
      </c>
      <c r="L6360" s="9" t="str">
        <f t="shared" si="298"/>
        <v>Virement Local</v>
      </c>
      <c r="P6360" s="1" t="str">
        <f t="array" ref="P6360">INDEX(T_Natures[Nature],MATCH(TRUE,ISNUMBER(FIND(T_Natures[Libellé],F6360)),0))</f>
        <v>Virement Local</v>
      </c>
    </row>
    <row r="6361" spans="2:16" x14ac:dyDescent="0.2">
      <c r="B6361" s="1">
        <f t="shared" si="297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299"/>
        <v>2100917.8829997093</v>
      </c>
      <c r="L6361" s="9" t="str">
        <f t="shared" si="298"/>
        <v>Virement Local</v>
      </c>
      <c r="P6361" s="1" t="str">
        <f t="array" ref="P6361">INDEX(T_Natures[Nature],MATCH(TRUE,ISNUMBER(FIND(T_Natures[Libellé],F6361)),0))</f>
        <v>Virement Local</v>
      </c>
    </row>
    <row r="6362" spans="2:16" x14ac:dyDescent="0.2">
      <c r="B6362" s="1">
        <f t="shared" si="297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299"/>
        <v>2100957.8829997093</v>
      </c>
      <c r="L6362" s="9" t="str">
        <f t="shared" si="298"/>
        <v>Virement Local</v>
      </c>
      <c r="P6362" s="1" t="str">
        <f t="array" ref="P6362">INDEX(T_Natures[Nature],MATCH(TRUE,ISNUMBER(FIND(T_Natures[Libellé],F6362)),0))</f>
        <v>Virement Local</v>
      </c>
    </row>
    <row r="6363" spans="2:16" x14ac:dyDescent="0.2">
      <c r="B6363" s="1">
        <f t="shared" si="297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299"/>
        <v>2100987.8829997093</v>
      </c>
      <c r="L6363" s="9" t="str">
        <f t="shared" si="298"/>
        <v>Virement Local</v>
      </c>
      <c r="P6363" s="1" t="str">
        <f t="array" ref="P6363">INDEX(T_Natures[Nature],MATCH(TRUE,ISNUMBER(FIND(T_Natures[Libellé],F6363)),0))</f>
        <v>Virement Local</v>
      </c>
    </row>
    <row r="6364" spans="2:16" x14ac:dyDescent="0.2">
      <c r="B6364" s="1">
        <f t="shared" si="297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299"/>
        <v>2101037.8829997093</v>
      </c>
      <c r="L6364" s="9" t="str">
        <f t="shared" si="298"/>
        <v>Virement Local</v>
      </c>
      <c r="P6364" s="1" t="str">
        <f t="array" ref="P6364">INDEX(T_Natures[Nature],MATCH(TRUE,ISNUMBER(FIND(T_Natures[Libellé],F6364)),0))</f>
        <v>Virement Local</v>
      </c>
    </row>
    <row r="6365" spans="2:16" x14ac:dyDescent="0.2">
      <c r="B6365" s="1">
        <f t="shared" si="297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299"/>
        <v>2101087.8829997093</v>
      </c>
      <c r="L6365" s="9" t="str">
        <f t="shared" si="298"/>
        <v>Virement Local</v>
      </c>
      <c r="P6365" s="1" t="str">
        <f t="array" ref="P6365">INDEX(T_Natures[Nature],MATCH(TRUE,ISNUMBER(FIND(T_Natures[Libellé],F6365)),0))</f>
        <v>Virement Local</v>
      </c>
    </row>
    <row r="6366" spans="2:16" x14ac:dyDescent="0.2">
      <c r="B6366" s="1">
        <f t="shared" si="297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299"/>
        <v>2101117.8829997093</v>
      </c>
      <c r="L6366" s="9" t="str">
        <f t="shared" si="298"/>
        <v>Virement Local</v>
      </c>
      <c r="P6366" s="1" t="str">
        <f t="array" ref="P6366">INDEX(T_Natures[Nature],MATCH(TRUE,ISNUMBER(FIND(T_Natures[Libellé],F6366)),0))</f>
        <v>Virement Local</v>
      </c>
    </row>
    <row r="6367" spans="2:16" x14ac:dyDescent="0.2">
      <c r="B6367" s="1">
        <f t="shared" si="297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299"/>
        <v>2101147.8829997093</v>
      </c>
      <c r="L6367" s="9" t="str">
        <f t="shared" si="298"/>
        <v>Virement Local</v>
      </c>
      <c r="P6367" s="1" t="str">
        <f t="array" ref="P6367">INDEX(T_Natures[Nature],MATCH(TRUE,ISNUMBER(FIND(T_Natures[Libellé],F6367)),0))</f>
        <v>Virement Local</v>
      </c>
    </row>
    <row r="6368" spans="2:16" x14ac:dyDescent="0.2">
      <c r="B6368" s="1">
        <f t="shared" si="297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299"/>
        <v>2101177.8829997093</v>
      </c>
      <c r="L6368" s="9" t="str">
        <f t="shared" si="298"/>
        <v>Virement Local</v>
      </c>
      <c r="P6368" s="1" t="str">
        <f t="array" ref="P6368">INDEX(T_Natures[Nature],MATCH(TRUE,ISNUMBER(FIND(T_Natures[Libellé],F6368)),0))</f>
        <v>Virement Local</v>
      </c>
    </row>
    <row r="6369" spans="2:16" x14ac:dyDescent="0.2">
      <c r="B6369" s="1">
        <f t="shared" si="297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299"/>
        <v>2101327.8829997093</v>
      </c>
      <c r="L6369" s="9" t="str">
        <f t="shared" si="298"/>
        <v>Virement Local</v>
      </c>
      <c r="P6369" s="1" t="str">
        <f t="array" ref="P6369">INDEX(T_Natures[Nature],MATCH(TRUE,ISNUMBER(FIND(T_Natures[Libellé],F6369)),0))</f>
        <v>Virement Local</v>
      </c>
    </row>
    <row r="6370" spans="2:16" x14ac:dyDescent="0.2">
      <c r="B6370" s="1">
        <f t="shared" si="297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299"/>
        <v>2101377.8829997093</v>
      </c>
      <c r="L6370" s="9" t="str">
        <f t="shared" si="298"/>
        <v>Virement Local</v>
      </c>
      <c r="P6370" s="1" t="str">
        <f t="array" ref="P6370">INDEX(T_Natures[Nature],MATCH(TRUE,ISNUMBER(FIND(T_Natures[Libellé],F6370)),0))</f>
        <v>Virement Local</v>
      </c>
    </row>
    <row r="6371" spans="2:16" x14ac:dyDescent="0.2">
      <c r="B6371" s="1">
        <f t="shared" si="297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299"/>
        <v>2101427.8829997093</v>
      </c>
      <c r="L6371" s="9" t="str">
        <f t="shared" si="298"/>
        <v>Virement Local</v>
      </c>
      <c r="P6371" s="1" t="str">
        <f t="array" ref="P6371">INDEX(T_Natures[Nature],MATCH(TRUE,ISNUMBER(FIND(T_Natures[Libellé],F6371)),0))</f>
        <v>Virement Local</v>
      </c>
    </row>
    <row r="6372" spans="2:16" x14ac:dyDescent="0.2">
      <c r="B6372" s="1">
        <f t="shared" si="297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299"/>
        <v>2101457.8829997093</v>
      </c>
      <c r="L6372" s="9" t="str">
        <f t="shared" si="298"/>
        <v>Virement Local</v>
      </c>
      <c r="P6372" s="1" t="str">
        <f t="array" ref="P6372">INDEX(T_Natures[Nature],MATCH(TRUE,ISNUMBER(FIND(T_Natures[Libellé],F6372)),0))</f>
        <v>Virement Local</v>
      </c>
    </row>
    <row r="6373" spans="2:16" x14ac:dyDescent="0.2">
      <c r="B6373" s="1">
        <f t="shared" si="297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299"/>
        <v>2101457.5849997094</v>
      </c>
      <c r="L6373" s="9" t="str">
        <f t="shared" si="298"/>
        <v>Commission/Vir</v>
      </c>
      <c r="P6373" s="1" t="str">
        <f t="array" ref="P6373">INDEX(T_Natures[Nature],MATCH(TRUE,ISNUMBER(FIND(T_Natures[Libellé],F6373)),0))</f>
        <v>Commission/Vir</v>
      </c>
    </row>
    <row r="6374" spans="2:16" x14ac:dyDescent="0.2">
      <c r="B6374" s="1">
        <f t="shared" si="297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299"/>
        <v>2101457.2869997094</v>
      </c>
      <c r="L6374" s="9" t="str">
        <f t="shared" si="298"/>
        <v>Commission/Vir</v>
      </c>
      <c r="P6374" s="1" t="str">
        <f t="array" ref="P6374">INDEX(T_Natures[Nature],MATCH(TRUE,ISNUMBER(FIND(T_Natures[Libellé],F6374)),0))</f>
        <v>Commission/Vir</v>
      </c>
    </row>
    <row r="6375" spans="2:16" x14ac:dyDescent="0.2">
      <c r="B6375" s="1">
        <f t="shared" si="297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299"/>
        <v>2101456.9889997095</v>
      </c>
      <c r="L6375" s="9" t="str">
        <f t="shared" si="298"/>
        <v>Commission/Vir</v>
      </c>
      <c r="P6375" s="1" t="str">
        <f t="array" ref="P6375">INDEX(T_Natures[Nature],MATCH(TRUE,ISNUMBER(FIND(T_Natures[Libellé],F6375)),0))</f>
        <v>Commission/Vir</v>
      </c>
    </row>
    <row r="6376" spans="2:16" x14ac:dyDescent="0.2">
      <c r="B6376" s="1">
        <f t="shared" si="297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299"/>
        <v>2101456.6909997095</v>
      </c>
      <c r="L6376" s="9" t="str">
        <f t="shared" si="298"/>
        <v>Commission/Vir</v>
      </c>
      <c r="P6376" s="1" t="str">
        <f t="array" ref="P6376">INDEX(T_Natures[Nature],MATCH(TRUE,ISNUMBER(FIND(T_Natures[Libellé],F6376)),0))</f>
        <v>Commission/Vir</v>
      </c>
    </row>
    <row r="6377" spans="2:16" x14ac:dyDescent="0.2">
      <c r="B6377" s="1">
        <f t="shared" si="297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299"/>
        <v>2101456.3929997096</v>
      </c>
      <c r="L6377" s="9" t="str">
        <f t="shared" si="298"/>
        <v>Commission/Vir</v>
      </c>
      <c r="P6377" s="1" t="str">
        <f t="array" ref="P6377">INDEX(T_Natures[Nature],MATCH(TRUE,ISNUMBER(FIND(T_Natures[Libellé],F6377)),0))</f>
        <v>Commission/Vir</v>
      </c>
    </row>
    <row r="6378" spans="2:16" x14ac:dyDescent="0.2">
      <c r="B6378" s="1">
        <f t="shared" si="297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299"/>
        <v>2101456.0949997096</v>
      </c>
      <c r="L6378" s="9" t="str">
        <f t="shared" si="298"/>
        <v>Commission/Vir</v>
      </c>
      <c r="P6378" s="1" t="str">
        <f t="array" ref="P6378">INDEX(T_Natures[Nature],MATCH(TRUE,ISNUMBER(FIND(T_Natures[Libellé],F6378)),0))</f>
        <v>Commission/Vir</v>
      </c>
    </row>
    <row r="6379" spans="2:16" x14ac:dyDescent="0.2">
      <c r="B6379" s="1">
        <f t="shared" si="297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299"/>
        <v>2101455.7969997097</v>
      </c>
      <c r="L6379" s="9" t="str">
        <f t="shared" si="298"/>
        <v>Commission/Vir</v>
      </c>
      <c r="P6379" s="1" t="str">
        <f t="array" ref="P6379">INDEX(T_Natures[Nature],MATCH(TRUE,ISNUMBER(FIND(T_Natures[Libellé],F6379)),0))</f>
        <v>Commission/Vir</v>
      </c>
    </row>
    <row r="6380" spans="2:16" x14ac:dyDescent="0.2">
      <c r="B6380" s="1">
        <f t="shared" si="297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299"/>
        <v>2101455.4989997097</v>
      </c>
      <c r="L6380" s="9" t="str">
        <f t="shared" si="298"/>
        <v>Commission/Vir</v>
      </c>
      <c r="P6380" s="1" t="str">
        <f t="array" ref="P6380">INDEX(T_Natures[Nature],MATCH(TRUE,ISNUMBER(FIND(T_Natures[Libellé],F6380)),0))</f>
        <v>Commission/Vir</v>
      </c>
    </row>
    <row r="6381" spans="2:16" x14ac:dyDescent="0.2">
      <c r="B6381" s="1">
        <f t="shared" si="297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299"/>
        <v>2101455.2009997098</v>
      </c>
      <c r="L6381" s="9" t="str">
        <f t="shared" si="298"/>
        <v>Commission/Vir</v>
      </c>
      <c r="P6381" s="1" t="str">
        <f t="array" ref="P6381">INDEX(T_Natures[Nature],MATCH(TRUE,ISNUMBER(FIND(T_Natures[Libellé],F6381)),0))</f>
        <v>Commission/Vir</v>
      </c>
    </row>
    <row r="6382" spans="2:16" x14ac:dyDescent="0.2">
      <c r="B6382" s="1">
        <f t="shared" si="297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299"/>
        <v>2101454.9029997098</v>
      </c>
      <c r="L6382" s="9" t="str">
        <f t="shared" si="298"/>
        <v>Commission/Vir</v>
      </c>
      <c r="P6382" s="1" t="str">
        <f t="array" ref="P6382">INDEX(T_Natures[Nature],MATCH(TRUE,ISNUMBER(FIND(T_Natures[Libellé],F6382)),0))</f>
        <v>Commission/Vir</v>
      </c>
    </row>
    <row r="6383" spans="2:16" x14ac:dyDescent="0.2">
      <c r="B6383" s="1">
        <f t="shared" si="297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299"/>
        <v>2101454.6049997099</v>
      </c>
      <c r="L6383" s="9" t="str">
        <f t="shared" si="298"/>
        <v>Commission/Vir</v>
      </c>
      <c r="P6383" s="1" t="str">
        <f t="array" ref="P6383">INDEX(T_Natures[Nature],MATCH(TRUE,ISNUMBER(FIND(T_Natures[Libellé],F6383)),0))</f>
        <v>Commission/Vir</v>
      </c>
    </row>
    <row r="6384" spans="2:16" x14ac:dyDescent="0.2">
      <c r="B6384" s="1">
        <f t="shared" si="297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299"/>
        <v>2101454.3069997099</v>
      </c>
      <c r="L6384" s="9" t="str">
        <f t="shared" si="298"/>
        <v>Commission/Vir</v>
      </c>
      <c r="P6384" s="1" t="str">
        <f t="array" ref="P6384">INDEX(T_Natures[Nature],MATCH(TRUE,ISNUMBER(FIND(T_Natures[Libellé],F6384)),0))</f>
        <v>Commission/Vir</v>
      </c>
    </row>
    <row r="6385" spans="2:16" x14ac:dyDescent="0.2">
      <c r="B6385" s="1">
        <f t="shared" si="297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299"/>
        <v>2101454.00899971</v>
      </c>
      <c r="L6385" s="9" t="str">
        <f t="shared" si="298"/>
        <v>Commission/Vir</v>
      </c>
      <c r="P6385" s="1" t="str">
        <f t="array" ref="P6385">INDEX(T_Natures[Nature],MATCH(TRUE,ISNUMBER(FIND(T_Natures[Libellé],F6385)),0))</f>
        <v>Commission/Vir</v>
      </c>
    </row>
    <row r="6386" spans="2:16" x14ac:dyDescent="0.2">
      <c r="B6386" s="1">
        <f t="shared" si="297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299"/>
        <v>2101453.71099971</v>
      </c>
      <c r="L6386" s="9" t="str">
        <f t="shared" si="298"/>
        <v>Commission/Vir</v>
      </c>
      <c r="P6386" s="1" t="str">
        <f t="array" ref="P6386">INDEX(T_Natures[Nature],MATCH(TRUE,ISNUMBER(FIND(T_Natures[Libellé],F6386)),0))</f>
        <v>Commission/Vir</v>
      </c>
    </row>
    <row r="6387" spans="2:16" x14ac:dyDescent="0.2">
      <c r="B6387" s="1">
        <f t="shared" si="297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299"/>
        <v>2101453.4129997101</v>
      </c>
      <c r="L6387" s="9" t="str">
        <f t="shared" si="298"/>
        <v>Commission/Vir</v>
      </c>
      <c r="P6387" s="1" t="str">
        <f t="array" ref="P6387">INDEX(T_Natures[Nature],MATCH(TRUE,ISNUMBER(FIND(T_Natures[Libellé],F6387)),0))</f>
        <v>Commission/Vir</v>
      </c>
    </row>
    <row r="6388" spans="2:16" x14ac:dyDescent="0.2">
      <c r="B6388" s="1">
        <f t="shared" si="297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299"/>
        <v>2101453.1149997101</v>
      </c>
      <c r="L6388" s="9" t="str">
        <f t="shared" si="298"/>
        <v>Commission/Vir</v>
      </c>
      <c r="P6388" s="1" t="str">
        <f t="array" ref="P6388">INDEX(T_Natures[Nature],MATCH(TRUE,ISNUMBER(FIND(T_Natures[Libellé],F6388)),0))</f>
        <v>Commission/Vir</v>
      </c>
    </row>
    <row r="6389" spans="2:16" x14ac:dyDescent="0.2">
      <c r="B6389" s="1">
        <f t="shared" si="297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299"/>
        <v>2101452.8169997102</v>
      </c>
      <c r="L6389" s="9" t="str">
        <f t="shared" si="298"/>
        <v>Commission/Vir</v>
      </c>
      <c r="P6389" s="1" t="str">
        <f t="array" ref="P6389">INDEX(T_Natures[Nature],MATCH(TRUE,ISNUMBER(FIND(T_Natures[Libellé],F6389)),0))</f>
        <v>Commission/Vir</v>
      </c>
    </row>
    <row r="6390" spans="2:16" x14ac:dyDescent="0.2">
      <c r="B6390" s="1">
        <f t="shared" si="297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299"/>
        <v>2101452.5189997102</v>
      </c>
      <c r="L6390" s="9" t="str">
        <f t="shared" si="298"/>
        <v>Commission/Vir</v>
      </c>
      <c r="P6390" s="1" t="str">
        <f t="array" ref="P6390">INDEX(T_Natures[Nature],MATCH(TRUE,ISNUMBER(FIND(T_Natures[Libellé],F6390)),0))</f>
        <v>Commission/Vir</v>
      </c>
    </row>
    <row r="6391" spans="2:16" x14ac:dyDescent="0.2">
      <c r="B6391" s="1">
        <f t="shared" si="297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299"/>
        <v>2101452.2209997103</v>
      </c>
      <c r="L6391" s="9" t="str">
        <f t="shared" si="298"/>
        <v>Commission/Vir</v>
      </c>
      <c r="P6391" s="1" t="str">
        <f t="array" ref="P6391">INDEX(T_Natures[Nature],MATCH(TRUE,ISNUMBER(FIND(T_Natures[Libellé],F6391)),0))</f>
        <v>Commission/Vir</v>
      </c>
    </row>
    <row r="6392" spans="2:16" x14ac:dyDescent="0.2">
      <c r="B6392" s="1">
        <f t="shared" si="297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299"/>
        <v>2101451.9229997103</v>
      </c>
      <c r="L6392" s="9" t="str">
        <f t="shared" si="298"/>
        <v>Commission/Vir</v>
      </c>
      <c r="P6392" s="1" t="str">
        <f t="array" ref="P6392">INDEX(T_Natures[Nature],MATCH(TRUE,ISNUMBER(FIND(T_Natures[Libellé],F6392)),0))</f>
        <v>Commission/Vir</v>
      </c>
    </row>
    <row r="6393" spans="2:16" x14ac:dyDescent="0.2">
      <c r="B6393" s="1">
        <f t="shared" si="297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299"/>
        <v>2101451.6249997104</v>
      </c>
      <c r="L6393" s="9" t="str">
        <f t="shared" si="298"/>
        <v>Commission/Vir</v>
      </c>
      <c r="P6393" s="1" t="str">
        <f t="array" ref="P6393">INDEX(T_Natures[Nature],MATCH(TRUE,ISNUMBER(FIND(T_Natures[Libellé],F6393)),0))</f>
        <v>Commission/Vir</v>
      </c>
    </row>
    <row r="6394" spans="2:16" x14ac:dyDescent="0.2">
      <c r="B6394" s="1">
        <f t="shared" si="297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299"/>
        <v>2101451.3269997104</v>
      </c>
      <c r="L6394" s="9" t="str">
        <f t="shared" si="298"/>
        <v>Commission/Vir</v>
      </c>
      <c r="P6394" s="1" t="str">
        <f t="array" ref="P6394">INDEX(T_Natures[Nature],MATCH(TRUE,ISNUMBER(FIND(T_Natures[Libellé],F6394)),0))</f>
        <v>Commission/Vir</v>
      </c>
    </row>
    <row r="6395" spans="2:16" x14ac:dyDescent="0.2">
      <c r="B6395" s="1">
        <f t="shared" si="297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299"/>
        <v>2101451.0289997105</v>
      </c>
      <c r="L6395" s="9" t="str">
        <f t="shared" si="298"/>
        <v>Commission/Vir</v>
      </c>
      <c r="P6395" s="1" t="str">
        <f t="array" ref="P6395">INDEX(T_Natures[Nature],MATCH(TRUE,ISNUMBER(FIND(T_Natures[Libellé],F6395)),0))</f>
        <v>Commission/Vir</v>
      </c>
    </row>
    <row r="6396" spans="2:16" x14ac:dyDescent="0.2">
      <c r="B6396" s="1">
        <f t="shared" si="297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299"/>
        <v>2101450.7309997105</v>
      </c>
      <c r="L6396" s="9" t="str">
        <f t="shared" si="298"/>
        <v>Commission/Vir</v>
      </c>
      <c r="P6396" s="1" t="str">
        <f t="array" ref="P6396">INDEX(T_Natures[Nature],MATCH(TRUE,ISNUMBER(FIND(T_Natures[Libellé],F6396)),0))</f>
        <v>Commission/Vir</v>
      </c>
    </row>
    <row r="6397" spans="2:16" x14ac:dyDescent="0.2">
      <c r="B6397" s="1">
        <f t="shared" si="297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299"/>
        <v>2101450.4329997106</v>
      </c>
      <c r="L6397" s="9" t="str">
        <f t="shared" si="298"/>
        <v>Commission/Vir</v>
      </c>
      <c r="P6397" s="1" t="str">
        <f t="array" ref="P6397">INDEX(T_Natures[Nature],MATCH(TRUE,ISNUMBER(FIND(T_Natures[Libellé],F6397)),0))</f>
        <v>Commission/Vir</v>
      </c>
    </row>
    <row r="6398" spans="2:16" x14ac:dyDescent="0.2">
      <c r="B6398" s="1">
        <f t="shared" si="297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299"/>
        <v>2101550.4329997106</v>
      </c>
      <c r="L6398" s="9" t="str">
        <f t="shared" si="298"/>
        <v>Versement</v>
      </c>
      <c r="P6398" s="1" t="str">
        <f t="array" ref="P6398">INDEX(T_Natures[Nature],MATCH(TRUE,ISNUMBER(FIND(T_Natures[Libellé],F6398)),0))</f>
        <v>Versement</v>
      </c>
    </row>
    <row r="6399" spans="2:16" x14ac:dyDescent="0.2">
      <c r="B6399" s="1">
        <f t="shared" si="297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299"/>
        <v>2101600.4329997106</v>
      </c>
      <c r="L6399" s="9" t="str">
        <f t="shared" si="298"/>
        <v>Virement Local</v>
      </c>
      <c r="P6399" s="1" t="str">
        <f t="array" ref="P6399">INDEX(T_Natures[Nature],MATCH(TRUE,ISNUMBER(FIND(T_Natures[Libellé],F6399)),0))</f>
        <v>Virement Local</v>
      </c>
    </row>
    <row r="6400" spans="2:16" x14ac:dyDescent="0.2">
      <c r="B6400" s="1">
        <f t="shared" si="297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299"/>
        <v>2101630.4329997106</v>
      </c>
      <c r="L6400" s="9" t="str">
        <f t="shared" si="298"/>
        <v>Virement Local</v>
      </c>
      <c r="P6400" s="1" t="str">
        <f t="array" ref="P6400">INDEX(T_Natures[Nature],MATCH(TRUE,ISNUMBER(FIND(T_Natures[Libellé],F6400)),0))</f>
        <v>Virement Local</v>
      </c>
    </row>
    <row r="6401" spans="2:16" x14ac:dyDescent="0.2">
      <c r="B6401" s="1">
        <f t="shared" si="297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299"/>
        <v>2101660.4329997106</v>
      </c>
      <c r="L6401" s="9" t="str">
        <f t="shared" si="298"/>
        <v>Virement Local</v>
      </c>
      <c r="P6401" s="1" t="str">
        <f t="array" ref="P6401">INDEX(T_Natures[Nature],MATCH(TRUE,ISNUMBER(FIND(T_Natures[Libellé],F6401)),0))</f>
        <v>Virement Local</v>
      </c>
    </row>
    <row r="6402" spans="2:16" x14ac:dyDescent="0.2">
      <c r="B6402" s="1">
        <f t="shared" si="297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299"/>
        <v>2101690.4329997106</v>
      </c>
      <c r="L6402" s="9" t="str">
        <f t="shared" si="298"/>
        <v>Virement Local</v>
      </c>
      <c r="P6402" s="1" t="str">
        <f t="array" ref="P6402">INDEX(T_Natures[Nature],MATCH(TRUE,ISNUMBER(FIND(T_Natures[Libellé],F6402)),0))</f>
        <v>Virement Local</v>
      </c>
    </row>
    <row r="6403" spans="2:16" x14ac:dyDescent="0.2">
      <c r="B6403" s="1">
        <f t="shared" si="297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299"/>
        <v>2101720.4329997106</v>
      </c>
      <c r="L6403" s="9" t="str">
        <f t="shared" si="298"/>
        <v>Virement Local</v>
      </c>
      <c r="P6403" s="1" t="str">
        <f t="array" ref="P6403">INDEX(T_Natures[Nature],MATCH(TRUE,ISNUMBER(FIND(T_Natures[Libellé],F6403)),0))</f>
        <v>Virement Local</v>
      </c>
    </row>
    <row r="6404" spans="2:16" x14ac:dyDescent="0.2">
      <c r="B6404" s="1">
        <f t="shared" si="297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299"/>
        <v>2102570.4329997106</v>
      </c>
      <c r="L6404" s="9" t="str">
        <f t="shared" si="298"/>
        <v>Virement Local</v>
      </c>
      <c r="P6404" s="1" t="str">
        <f t="array" ref="P6404">INDEX(T_Natures[Nature],MATCH(TRUE,ISNUMBER(FIND(T_Natures[Libellé],F6404)),0))</f>
        <v>Virement Local</v>
      </c>
    </row>
    <row r="6405" spans="2:16" x14ac:dyDescent="0.2">
      <c r="B6405" s="1">
        <f t="shared" ref="B6405:B6468" si="300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299"/>
        <v>2102670.4329997106</v>
      </c>
      <c r="L6405" s="9" t="str">
        <f t="shared" ref="L6405:L6468" si="301">IF(ISNUMBER(FIND(LEFT($R$4,$S$4),F6405))=TRUE,$T$4,IF(ISNUMBER(FIND(LEFT($R$5,$S$5),F6405))=TRUE,$T$5,IF(ISNUMBER(FIND(LEFT($R$6,$S$6),F6405))=TRUE,$T$6,IF(ISNUMBER(FIND(LEFT($R$7,$S$7),F6405))=TRUE,$T$7,IF(ISNUMBER(FIND(LEFT($R$8,$S$8),F6405))=TRUE,$T$8,IF(ISNUMBER(FIND(LEFT($R$9,$S$9),F6405))=TRUE,$T$9,IF(ISNUMBER(FIND(LEFT($R$10,$S$10),F6405))=TRUE,$T$10,IF(ISNUMBER(FIND(LEFT($R$11,$S$11),F6405))=TRUE,$T$11,IF(ISNUMBER(FIND(LEFT($R$12,$S$12),F6405))=TRUE,$T$12,IF(ISNUMBER(FIND(LEFT($R$13,$S$13),F6405))=TRUE,$T$13,IF(ISNUMBER(FIND(LEFT($R$14,$S$14),F6405))=TRUE,$T$14,IF(ISNUMBER(FIND(LEFT($R$15,$S$15),F6405))=TRUE,$T$15,IF(ISNUMBER(FIND(LEFT($R$16,$S$16),F6405))=TRUE,$T$16,IF(ISNUMBER(FIND(LEFT($R$17,$S$17),F6405))=TRUE,$T$17,IF(ISNUMBER(FIND(LEFT($R$18,$S$18),F6405))=TRUE,$T$18,IF(ISNUMBER(FIND(LEFT($R$19,$S$19),F6405))=TRUE,$T$19,IF(ISNUMBER(FIND(LEFT($R$20,$S$20),F6405))=TRUE,$T$20,IF(ISNUMBER(FIND(LEFT($R$21,$S$21),F6405))=TRUE,$T$21,IF(ISNUMBER(FIND(LEFT($R$24,$S$24),F6405))=TRUE,$T$24,IF(ISNUMBER(FIND(LEFT($R$25,$S$25),F6405))=TRUE,$T$25,IF(ISNUMBER(FIND(LEFT($R$26,$S$26),F6405))=TRUE,$T$26,IF(ISNUMBER(FIND(LEFT($R$27,$S$27),F6405))=TRUE,$T$27,IF(ISNUMBER(FIND(LEFT($R$28,$S$28),F6405))=TRUE,$T$28,IF(ISNUMBER(FIND(LEFT($R$22,$S$22),F6405))=TRUE,$T$22,IF(ISNUMBER(FIND(LEFT($R$23,$S$23),F6405))=TRUE,$T$23,IF(ISNUMBER(FIND(LEFT($R$29,$S$29),F6405))=TRUE,$T$29))))))))))))))))))))))))))</f>
        <v>Virement Local</v>
      </c>
      <c r="P6405" s="1" t="str">
        <f t="array" ref="P6405">INDEX(T_Natures[Nature],MATCH(TRUE,ISNUMBER(FIND(T_Natures[Libellé],F6405)),0))</f>
        <v>Virement Local</v>
      </c>
    </row>
    <row r="6406" spans="2:16" x14ac:dyDescent="0.2">
      <c r="B6406" s="1">
        <f t="shared" si="300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302">K6405+J6406-I6406</f>
        <v>2103070.4329997106</v>
      </c>
      <c r="L6406" s="9" t="str">
        <f t="shared" si="301"/>
        <v>Virement Local</v>
      </c>
      <c r="P6406" s="1" t="str">
        <f t="array" ref="P6406">INDEX(T_Natures[Nature],MATCH(TRUE,ISNUMBER(FIND(T_Natures[Libellé],F6406)),0))</f>
        <v>Virement Local</v>
      </c>
    </row>
    <row r="6407" spans="2:16" x14ac:dyDescent="0.2">
      <c r="B6407" s="1">
        <f t="shared" si="300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302"/>
        <v>2103120.4329997106</v>
      </c>
      <c r="L6407" s="9" t="str">
        <f t="shared" si="301"/>
        <v>Virement Local</v>
      </c>
      <c r="P6407" s="1" t="str">
        <f t="array" ref="P6407">INDEX(T_Natures[Nature],MATCH(TRUE,ISNUMBER(FIND(T_Natures[Libellé],F6407)),0))</f>
        <v>Virement Local</v>
      </c>
    </row>
    <row r="6408" spans="2:16" x14ac:dyDescent="0.2">
      <c r="B6408" s="1">
        <f t="shared" si="300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302"/>
        <v>2103170.4329997106</v>
      </c>
      <c r="L6408" s="9" t="str">
        <f t="shared" si="301"/>
        <v>Virement Local</v>
      </c>
      <c r="P6408" s="1" t="str">
        <f t="array" ref="P6408">INDEX(T_Natures[Nature],MATCH(TRUE,ISNUMBER(FIND(T_Natures[Libellé],F6408)),0))</f>
        <v>Virement Local</v>
      </c>
    </row>
    <row r="6409" spans="2:16" x14ac:dyDescent="0.2">
      <c r="B6409" s="1">
        <f t="shared" si="300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302"/>
        <v>2103420.4329997106</v>
      </c>
      <c r="L6409" s="9" t="str">
        <f t="shared" si="301"/>
        <v>Virement Local</v>
      </c>
      <c r="P6409" s="1" t="str">
        <f t="array" ref="P6409">INDEX(T_Natures[Nature],MATCH(TRUE,ISNUMBER(FIND(T_Natures[Libellé],F6409)),0))</f>
        <v>Virement Local</v>
      </c>
    </row>
    <row r="6410" spans="2:16" x14ac:dyDescent="0.2">
      <c r="B6410" s="1">
        <f t="shared" si="300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302"/>
        <v>2103480.4329997106</v>
      </c>
      <c r="L6410" s="9" t="str">
        <f t="shared" si="301"/>
        <v>Virement Local</v>
      </c>
      <c r="P6410" s="1" t="str">
        <f t="array" ref="P6410">INDEX(T_Natures[Nature],MATCH(TRUE,ISNUMBER(FIND(T_Natures[Libellé],F6410)),0))</f>
        <v>Virement Local</v>
      </c>
    </row>
    <row r="6411" spans="2:16" x14ac:dyDescent="0.2">
      <c r="B6411" s="1">
        <f t="shared" si="300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302"/>
        <v>2103540.4329997106</v>
      </c>
      <c r="L6411" s="9" t="str">
        <f t="shared" si="301"/>
        <v>Virement Local</v>
      </c>
      <c r="P6411" s="1" t="str">
        <f t="array" ref="P6411">INDEX(T_Natures[Nature],MATCH(TRUE,ISNUMBER(FIND(T_Natures[Libellé],F6411)),0))</f>
        <v>Virement Local</v>
      </c>
    </row>
    <row r="6412" spans="2:16" x14ac:dyDescent="0.2">
      <c r="B6412" s="1">
        <f t="shared" si="300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302"/>
        <v>2103570.4329997106</v>
      </c>
      <c r="L6412" s="9" t="str">
        <f t="shared" si="301"/>
        <v>Virement Local</v>
      </c>
      <c r="P6412" s="1" t="str">
        <f t="array" ref="P6412">INDEX(T_Natures[Nature],MATCH(TRUE,ISNUMBER(FIND(T_Natures[Libellé],F6412)),0))</f>
        <v>Virement Local</v>
      </c>
    </row>
    <row r="6413" spans="2:16" x14ac:dyDescent="0.2">
      <c r="B6413" s="1">
        <f t="shared" si="300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302"/>
        <v>2103620.4329997106</v>
      </c>
      <c r="L6413" s="9" t="str">
        <f t="shared" si="301"/>
        <v>Virement Local</v>
      </c>
      <c r="P6413" s="1" t="str">
        <f t="array" ref="P6413">INDEX(T_Natures[Nature],MATCH(TRUE,ISNUMBER(FIND(T_Natures[Libellé],F6413)),0))</f>
        <v>Virement Local</v>
      </c>
    </row>
    <row r="6414" spans="2:16" x14ac:dyDescent="0.2">
      <c r="B6414" s="1">
        <f t="shared" si="300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302"/>
        <v>2104620.4329997106</v>
      </c>
      <c r="L6414" s="9" t="str">
        <f t="shared" si="301"/>
        <v>Virement Local</v>
      </c>
      <c r="P6414" s="1" t="str">
        <f t="array" ref="P6414">INDEX(T_Natures[Nature],MATCH(TRUE,ISNUMBER(FIND(T_Natures[Libellé],F6414)),0))</f>
        <v>Virement Local</v>
      </c>
    </row>
    <row r="6415" spans="2:16" x14ac:dyDescent="0.2">
      <c r="B6415" s="1">
        <f t="shared" si="300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302"/>
        <v>2104710.4329997106</v>
      </c>
      <c r="L6415" s="9" t="str">
        <f t="shared" si="301"/>
        <v>Virement Local</v>
      </c>
      <c r="P6415" s="1" t="str">
        <f t="array" ref="P6415">INDEX(T_Natures[Nature],MATCH(TRUE,ISNUMBER(FIND(T_Natures[Libellé],F6415)),0))</f>
        <v>Virement Local</v>
      </c>
    </row>
    <row r="6416" spans="2:16" x14ac:dyDescent="0.2">
      <c r="B6416" s="1">
        <f t="shared" si="300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302"/>
        <v>2104760.4329997106</v>
      </c>
      <c r="L6416" s="9" t="str">
        <f t="shared" si="301"/>
        <v>Virement Local</v>
      </c>
      <c r="P6416" s="1" t="str">
        <f t="array" ref="P6416">INDEX(T_Natures[Nature],MATCH(TRUE,ISNUMBER(FIND(T_Natures[Libellé],F6416)),0))</f>
        <v>Virement Local</v>
      </c>
    </row>
    <row r="6417" spans="2:16" x14ac:dyDescent="0.2">
      <c r="B6417" s="1">
        <f t="shared" si="300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302"/>
        <v>2104810.4329997106</v>
      </c>
      <c r="L6417" s="9" t="str">
        <f t="shared" si="301"/>
        <v>Virement Local</v>
      </c>
      <c r="P6417" s="1" t="str">
        <f t="array" ref="P6417">INDEX(T_Natures[Nature],MATCH(TRUE,ISNUMBER(FIND(T_Natures[Libellé],F6417)),0))</f>
        <v>Virement Local</v>
      </c>
    </row>
    <row r="6418" spans="2:16" x14ac:dyDescent="0.2">
      <c r="B6418" s="1">
        <f t="shared" si="300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302"/>
        <v>2104830.4329997106</v>
      </c>
      <c r="L6418" s="9" t="str">
        <f t="shared" si="301"/>
        <v>Virement Local</v>
      </c>
      <c r="P6418" s="1" t="str">
        <f t="array" ref="P6418">INDEX(T_Natures[Nature],MATCH(TRUE,ISNUMBER(FIND(T_Natures[Libellé],F6418)),0))</f>
        <v>Virement Local</v>
      </c>
    </row>
    <row r="6419" spans="2:16" x14ac:dyDescent="0.2">
      <c r="B6419" s="1">
        <f t="shared" si="300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302"/>
        <v>2104860.4329997106</v>
      </c>
      <c r="L6419" s="9" t="str">
        <f t="shared" si="301"/>
        <v>Virement Local</v>
      </c>
      <c r="P6419" s="1" t="str">
        <f t="array" ref="P6419">INDEX(T_Natures[Nature],MATCH(TRUE,ISNUMBER(FIND(T_Natures[Libellé],F6419)),0))</f>
        <v>Virement Local</v>
      </c>
    </row>
    <row r="6420" spans="2:16" x14ac:dyDescent="0.2">
      <c r="B6420" s="1">
        <f t="shared" si="300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302"/>
        <v>2104940.4329997106</v>
      </c>
      <c r="L6420" s="9" t="str">
        <f t="shared" si="301"/>
        <v>Virement Local</v>
      </c>
      <c r="P6420" s="1" t="str">
        <f t="array" ref="P6420">INDEX(T_Natures[Nature],MATCH(TRUE,ISNUMBER(FIND(T_Natures[Libellé],F6420)),0))</f>
        <v>Virement Local</v>
      </c>
    </row>
    <row r="6421" spans="2:16" x14ac:dyDescent="0.2">
      <c r="B6421" s="1">
        <f t="shared" si="300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302"/>
        <v>2104990.4329997106</v>
      </c>
      <c r="L6421" s="9" t="str">
        <f t="shared" si="301"/>
        <v>Virement Local</v>
      </c>
      <c r="P6421" s="1" t="str">
        <f t="array" ref="P6421">INDEX(T_Natures[Nature],MATCH(TRUE,ISNUMBER(FIND(T_Natures[Libellé],F6421)),0))</f>
        <v>Virement Local</v>
      </c>
    </row>
    <row r="6422" spans="2:16" x14ac:dyDescent="0.2">
      <c r="B6422" s="1">
        <f t="shared" si="300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302"/>
        <v>2105040.4329997106</v>
      </c>
      <c r="L6422" s="9" t="str">
        <f t="shared" si="301"/>
        <v>Virement Local</v>
      </c>
      <c r="P6422" s="1" t="str">
        <f t="array" ref="P6422">INDEX(T_Natures[Nature],MATCH(TRUE,ISNUMBER(FIND(T_Natures[Libellé],F6422)),0))</f>
        <v>Virement Local</v>
      </c>
    </row>
    <row r="6423" spans="2:16" x14ac:dyDescent="0.2">
      <c r="B6423" s="1">
        <f t="shared" si="300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302"/>
        <v>2105140.4329997106</v>
      </c>
      <c r="L6423" s="9" t="str">
        <f t="shared" si="301"/>
        <v>Virement Local</v>
      </c>
      <c r="P6423" s="1" t="str">
        <f t="array" ref="P6423">INDEX(T_Natures[Nature],MATCH(TRUE,ISNUMBER(FIND(T_Natures[Libellé],F6423)),0))</f>
        <v>Virement Local</v>
      </c>
    </row>
    <row r="6424" spans="2:16" x14ac:dyDescent="0.2">
      <c r="B6424" s="1">
        <f t="shared" si="300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302"/>
        <v>2105170.4329997106</v>
      </c>
      <c r="L6424" s="9" t="str">
        <f t="shared" si="301"/>
        <v>Virement Local</v>
      </c>
      <c r="P6424" s="1" t="str">
        <f t="array" ref="P6424">INDEX(T_Natures[Nature],MATCH(TRUE,ISNUMBER(FIND(T_Natures[Libellé],F6424)),0))</f>
        <v>Virement Local</v>
      </c>
    </row>
    <row r="6425" spans="2:16" x14ac:dyDescent="0.2">
      <c r="B6425" s="1">
        <f t="shared" si="300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302"/>
        <v>2105200.4329997106</v>
      </c>
      <c r="L6425" s="9" t="str">
        <f t="shared" si="301"/>
        <v>Virement Local</v>
      </c>
      <c r="P6425" s="1" t="str">
        <f t="array" ref="P6425">INDEX(T_Natures[Nature],MATCH(TRUE,ISNUMBER(FIND(T_Natures[Libellé],F6425)),0))</f>
        <v>Virement Local</v>
      </c>
    </row>
    <row r="6426" spans="2:16" x14ac:dyDescent="0.2">
      <c r="B6426" s="1">
        <f t="shared" si="300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302"/>
        <v>2105230.4329997106</v>
      </c>
      <c r="L6426" s="9" t="str">
        <f t="shared" si="301"/>
        <v>Virement Local</v>
      </c>
      <c r="P6426" s="1" t="str">
        <f t="array" ref="P6426">INDEX(T_Natures[Nature],MATCH(TRUE,ISNUMBER(FIND(T_Natures[Libellé],F6426)),0))</f>
        <v>Virement Local</v>
      </c>
    </row>
    <row r="6427" spans="2:16" x14ac:dyDescent="0.2">
      <c r="B6427" s="1">
        <f t="shared" si="300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302"/>
        <v>2105230.1349997106</v>
      </c>
      <c r="L6427" s="9" t="str">
        <f t="shared" si="301"/>
        <v>Commission/Vir</v>
      </c>
      <c r="P6427" s="1" t="str">
        <f t="array" ref="P6427">INDEX(T_Natures[Nature],MATCH(TRUE,ISNUMBER(FIND(T_Natures[Libellé],F6427)),0))</f>
        <v>Commission/Vir</v>
      </c>
    </row>
    <row r="6428" spans="2:16" x14ac:dyDescent="0.2">
      <c r="B6428" s="1">
        <f t="shared" si="300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302"/>
        <v>2105229.8369997106</v>
      </c>
      <c r="L6428" s="9" t="str">
        <f t="shared" si="301"/>
        <v>Commission/Vir</v>
      </c>
      <c r="P6428" s="1" t="str">
        <f t="array" ref="P6428">INDEX(T_Natures[Nature],MATCH(TRUE,ISNUMBER(FIND(T_Natures[Libellé],F6428)),0))</f>
        <v>Commission/Vir</v>
      </c>
    </row>
    <row r="6429" spans="2:16" x14ac:dyDescent="0.2">
      <c r="B6429" s="1">
        <f t="shared" si="300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302"/>
        <v>2105229.5389997107</v>
      </c>
      <c r="L6429" s="9" t="str">
        <f t="shared" si="301"/>
        <v>Commission/Vir</v>
      </c>
      <c r="P6429" s="1" t="str">
        <f t="array" ref="P6429">INDEX(T_Natures[Nature],MATCH(TRUE,ISNUMBER(FIND(T_Natures[Libellé],F6429)),0))</f>
        <v>Commission/Vir</v>
      </c>
    </row>
    <row r="6430" spans="2:16" x14ac:dyDescent="0.2">
      <c r="B6430" s="1">
        <f t="shared" si="300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302"/>
        <v>2105229.2409997107</v>
      </c>
      <c r="L6430" s="9" t="str">
        <f t="shared" si="301"/>
        <v>Commission/Vir</v>
      </c>
      <c r="P6430" s="1" t="str">
        <f t="array" ref="P6430">INDEX(T_Natures[Nature],MATCH(TRUE,ISNUMBER(FIND(T_Natures[Libellé],F6430)),0))</f>
        <v>Commission/Vir</v>
      </c>
    </row>
    <row r="6431" spans="2:16" x14ac:dyDescent="0.2">
      <c r="B6431" s="1">
        <f t="shared" si="300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302"/>
        <v>2105228.9429997108</v>
      </c>
      <c r="L6431" s="9" t="str">
        <f t="shared" si="301"/>
        <v>Commission/Vir</v>
      </c>
      <c r="P6431" s="1" t="str">
        <f t="array" ref="P6431">INDEX(T_Natures[Nature],MATCH(TRUE,ISNUMBER(FIND(T_Natures[Libellé],F6431)),0))</f>
        <v>Commission/Vir</v>
      </c>
    </row>
    <row r="6432" spans="2:16" x14ac:dyDescent="0.2">
      <c r="B6432" s="1">
        <f t="shared" si="300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302"/>
        <v>2105228.6449997108</v>
      </c>
      <c r="L6432" s="9" t="str">
        <f t="shared" si="301"/>
        <v>Commission/Vir</v>
      </c>
      <c r="P6432" s="1" t="str">
        <f t="array" ref="P6432">INDEX(T_Natures[Nature],MATCH(TRUE,ISNUMBER(FIND(T_Natures[Libellé],F6432)),0))</f>
        <v>Commission/Vir</v>
      </c>
    </row>
    <row r="6433" spans="2:16" x14ac:dyDescent="0.2">
      <c r="B6433" s="1">
        <f t="shared" si="300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302"/>
        <v>2105228.3469997109</v>
      </c>
      <c r="L6433" s="9" t="str">
        <f t="shared" si="301"/>
        <v>Commission/Vir</v>
      </c>
      <c r="P6433" s="1" t="str">
        <f t="array" ref="P6433">INDEX(T_Natures[Nature],MATCH(TRUE,ISNUMBER(FIND(T_Natures[Libellé],F6433)),0))</f>
        <v>Commission/Vir</v>
      </c>
    </row>
    <row r="6434" spans="2:16" x14ac:dyDescent="0.2">
      <c r="B6434" s="1">
        <f t="shared" si="300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302"/>
        <v>2105228.0489997109</v>
      </c>
      <c r="L6434" s="9" t="str">
        <f t="shared" si="301"/>
        <v>Commission/Vir</v>
      </c>
      <c r="P6434" s="1" t="str">
        <f t="array" ref="P6434">INDEX(T_Natures[Nature],MATCH(TRUE,ISNUMBER(FIND(T_Natures[Libellé],F6434)),0))</f>
        <v>Commission/Vir</v>
      </c>
    </row>
    <row r="6435" spans="2:16" x14ac:dyDescent="0.2">
      <c r="B6435" s="1">
        <f t="shared" si="300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302"/>
        <v>2105227.750999711</v>
      </c>
      <c r="L6435" s="9" t="str">
        <f t="shared" si="301"/>
        <v>Commission/Vir</v>
      </c>
      <c r="P6435" s="1" t="str">
        <f t="array" ref="P6435">INDEX(T_Natures[Nature],MATCH(TRUE,ISNUMBER(FIND(T_Natures[Libellé],F6435)),0))</f>
        <v>Commission/Vir</v>
      </c>
    </row>
    <row r="6436" spans="2:16" x14ac:dyDescent="0.2">
      <c r="B6436" s="1">
        <f t="shared" si="300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302"/>
        <v>2105227.452999711</v>
      </c>
      <c r="L6436" s="9" t="str">
        <f t="shared" si="301"/>
        <v>Commission/Vir</v>
      </c>
      <c r="P6436" s="1" t="str">
        <f t="array" ref="P6436">INDEX(T_Natures[Nature],MATCH(TRUE,ISNUMBER(FIND(T_Natures[Libellé],F6436)),0))</f>
        <v>Commission/Vir</v>
      </c>
    </row>
    <row r="6437" spans="2:16" x14ac:dyDescent="0.2">
      <c r="B6437" s="1">
        <f t="shared" si="300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302"/>
        <v>2105527.452999711</v>
      </c>
      <c r="L6437" s="9" t="str">
        <f t="shared" si="301"/>
        <v>Virement Local</v>
      </c>
      <c r="P6437" s="1" t="str">
        <f t="array" ref="P6437">INDEX(T_Natures[Nature],MATCH(TRUE,ISNUMBER(FIND(T_Natures[Libellé],F6437)),0))</f>
        <v>Virement Local</v>
      </c>
    </row>
    <row r="6438" spans="2:16" x14ac:dyDescent="0.2">
      <c r="B6438" s="1">
        <f t="shared" si="300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302"/>
        <v>2105557.452999711</v>
      </c>
      <c r="L6438" s="9" t="str">
        <f t="shared" si="301"/>
        <v>Virement Local</v>
      </c>
      <c r="P6438" s="1" t="str">
        <f t="array" ref="P6438">INDEX(T_Natures[Nature],MATCH(TRUE,ISNUMBER(FIND(T_Natures[Libellé],F6438)),0))</f>
        <v>Virement Local</v>
      </c>
    </row>
    <row r="6439" spans="2:16" x14ac:dyDescent="0.2">
      <c r="B6439" s="1">
        <f t="shared" si="300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302"/>
        <v>2105707.452999711</v>
      </c>
      <c r="L6439" s="9" t="str">
        <f t="shared" si="301"/>
        <v>Virement Local</v>
      </c>
      <c r="P6439" s="1" t="str">
        <f t="array" ref="P6439">INDEX(T_Natures[Nature],MATCH(TRUE,ISNUMBER(FIND(T_Natures[Libellé],F6439)),0))</f>
        <v>Virement Local</v>
      </c>
    </row>
    <row r="6440" spans="2:16" x14ac:dyDescent="0.2">
      <c r="B6440" s="1">
        <f t="shared" si="300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302"/>
        <v>2106033.5499997111</v>
      </c>
      <c r="L6440" s="9" t="str">
        <f t="shared" si="301"/>
        <v>Virement Local</v>
      </c>
      <c r="P6440" s="1" t="str">
        <f t="array" ref="P6440">INDEX(T_Natures[Nature],MATCH(TRUE,ISNUMBER(FIND(T_Natures[Libellé],F6440)),0))</f>
        <v>Virement Local</v>
      </c>
    </row>
    <row r="6441" spans="2:16" x14ac:dyDescent="0.2">
      <c r="B6441" s="1">
        <f t="shared" si="300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302"/>
        <v>2106083.5499997111</v>
      </c>
      <c r="L6441" s="9" t="str">
        <f t="shared" si="301"/>
        <v>Virement Local</v>
      </c>
      <c r="P6441" s="1" t="str">
        <f t="array" ref="P6441">INDEX(T_Natures[Nature],MATCH(TRUE,ISNUMBER(FIND(T_Natures[Libellé],F6441)),0))</f>
        <v>Virement Local</v>
      </c>
    </row>
    <row r="6442" spans="2:16" x14ac:dyDescent="0.2">
      <c r="B6442" s="1">
        <f t="shared" si="300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302"/>
        <v>2106113.5499997111</v>
      </c>
      <c r="L6442" s="9" t="str">
        <f t="shared" si="301"/>
        <v>Virement Local</v>
      </c>
      <c r="P6442" s="1" t="str">
        <f t="array" ref="P6442">INDEX(T_Natures[Nature],MATCH(TRUE,ISNUMBER(FIND(T_Natures[Libellé],F6442)),0))</f>
        <v>Virement Local</v>
      </c>
    </row>
    <row r="6443" spans="2:16" x14ac:dyDescent="0.2">
      <c r="B6443" s="1">
        <f t="shared" si="300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302"/>
        <v>2106213.5499997111</v>
      </c>
      <c r="L6443" s="9" t="str">
        <f t="shared" si="301"/>
        <v>Virement Local</v>
      </c>
      <c r="P6443" s="1" t="str">
        <f t="array" ref="P6443">INDEX(T_Natures[Nature],MATCH(TRUE,ISNUMBER(FIND(T_Natures[Libellé],F6443)),0))</f>
        <v>Virement Local</v>
      </c>
    </row>
    <row r="6444" spans="2:16" x14ac:dyDescent="0.2">
      <c r="B6444" s="1">
        <f t="shared" si="300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302"/>
        <v>2106238.5499997111</v>
      </c>
      <c r="L6444" s="9" t="str">
        <f t="shared" si="301"/>
        <v>Virement Local</v>
      </c>
      <c r="P6444" s="1" t="str">
        <f t="array" ref="P6444">INDEX(T_Natures[Nature],MATCH(TRUE,ISNUMBER(FIND(T_Natures[Libellé],F6444)),0))</f>
        <v>Virement Local</v>
      </c>
    </row>
    <row r="6445" spans="2:16" x14ac:dyDescent="0.2">
      <c r="B6445" s="1">
        <f t="shared" si="300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302"/>
        <v>2106338.5499997111</v>
      </c>
      <c r="L6445" s="9" t="str">
        <f t="shared" si="301"/>
        <v>Virement Local</v>
      </c>
      <c r="P6445" s="1" t="str">
        <f t="array" ref="P6445">INDEX(T_Natures[Nature],MATCH(TRUE,ISNUMBER(FIND(T_Natures[Libellé],F6445)),0))</f>
        <v>Virement Local</v>
      </c>
    </row>
    <row r="6446" spans="2:16" x14ac:dyDescent="0.2">
      <c r="B6446" s="1">
        <f t="shared" si="300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302"/>
        <v>2106388.5499997111</v>
      </c>
      <c r="L6446" s="9" t="str">
        <f t="shared" si="301"/>
        <v>Virement Local</v>
      </c>
      <c r="P6446" s="1" t="str">
        <f t="array" ref="P6446">INDEX(T_Natures[Nature],MATCH(TRUE,ISNUMBER(FIND(T_Natures[Libellé],F6446)),0))</f>
        <v>Virement Local</v>
      </c>
    </row>
    <row r="6447" spans="2:16" x14ac:dyDescent="0.2">
      <c r="B6447" s="1">
        <f t="shared" si="300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302"/>
        <v>2106438.5499997111</v>
      </c>
      <c r="L6447" s="9" t="str">
        <f t="shared" si="301"/>
        <v>Virement Local</v>
      </c>
      <c r="P6447" s="1" t="str">
        <f t="array" ref="P6447">INDEX(T_Natures[Nature],MATCH(TRUE,ISNUMBER(FIND(T_Natures[Libellé],F6447)),0))</f>
        <v>Virement Local</v>
      </c>
    </row>
    <row r="6448" spans="2:16" x14ac:dyDescent="0.2">
      <c r="B6448" s="1">
        <f t="shared" si="300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302"/>
        <v>2106488.5499997111</v>
      </c>
      <c r="L6448" s="9" t="str">
        <f t="shared" si="301"/>
        <v>Virement Local</v>
      </c>
      <c r="P6448" s="1" t="str">
        <f t="array" ref="P6448">INDEX(T_Natures[Nature],MATCH(TRUE,ISNUMBER(FIND(T_Natures[Libellé],F6448)),0))</f>
        <v>Virement Local</v>
      </c>
    </row>
    <row r="6449" spans="2:16" x14ac:dyDescent="0.2">
      <c r="B6449" s="1">
        <f t="shared" si="300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302"/>
        <v>2106518.5499997111</v>
      </c>
      <c r="L6449" s="9" t="str">
        <f t="shared" si="301"/>
        <v>Virement Local</v>
      </c>
      <c r="P6449" s="1" t="str">
        <f t="array" ref="P6449">INDEX(T_Natures[Nature],MATCH(TRUE,ISNUMBER(FIND(T_Natures[Libellé],F6449)),0))</f>
        <v>Virement Local</v>
      </c>
    </row>
    <row r="6450" spans="2:16" x14ac:dyDescent="0.2">
      <c r="B6450" s="1">
        <f t="shared" si="300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302"/>
        <v>2106548.5499997111</v>
      </c>
      <c r="L6450" s="9" t="str">
        <f t="shared" si="301"/>
        <v>Virement Local</v>
      </c>
      <c r="P6450" s="1" t="str">
        <f t="array" ref="P6450">INDEX(T_Natures[Nature],MATCH(TRUE,ISNUMBER(FIND(T_Natures[Libellé],F6450)),0))</f>
        <v>Virement Local</v>
      </c>
    </row>
    <row r="6451" spans="2:16" x14ac:dyDescent="0.2">
      <c r="B6451" s="1">
        <f t="shared" si="300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302"/>
        <v>2106548.2519997112</v>
      </c>
      <c r="L6451" s="9" t="str">
        <f t="shared" si="301"/>
        <v>Commission/Vir</v>
      </c>
      <c r="P6451" s="1" t="str">
        <f t="array" ref="P6451">INDEX(T_Natures[Nature],MATCH(TRUE,ISNUMBER(FIND(T_Natures[Libellé],F6451)),0))</f>
        <v>Commission/Vir</v>
      </c>
    </row>
    <row r="6452" spans="2:16" x14ac:dyDescent="0.2">
      <c r="B6452" s="1">
        <f t="shared" si="300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302"/>
        <v>2106547.9539997112</v>
      </c>
      <c r="L6452" s="9" t="str">
        <f t="shared" si="301"/>
        <v>Commission/Vir</v>
      </c>
      <c r="P6452" s="1" t="str">
        <f t="array" ref="P6452">INDEX(T_Natures[Nature],MATCH(TRUE,ISNUMBER(FIND(T_Natures[Libellé],F6452)),0))</f>
        <v>Commission/Vir</v>
      </c>
    </row>
    <row r="6453" spans="2:16" x14ac:dyDescent="0.2">
      <c r="B6453" s="1">
        <f t="shared" si="300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302"/>
        <v>2106547.6559997112</v>
      </c>
      <c r="L6453" s="9" t="str">
        <f t="shared" si="301"/>
        <v>Commission/Vir</v>
      </c>
      <c r="P6453" s="1" t="str">
        <f t="array" ref="P6453">INDEX(T_Natures[Nature],MATCH(TRUE,ISNUMBER(FIND(T_Natures[Libellé],F6453)),0))</f>
        <v>Commission/Vir</v>
      </c>
    </row>
    <row r="6454" spans="2:16" x14ac:dyDescent="0.2">
      <c r="B6454" s="1">
        <f t="shared" si="300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302"/>
        <v>2106547.3579997113</v>
      </c>
      <c r="L6454" s="9" t="str">
        <f t="shared" si="301"/>
        <v>Commission/Vir</v>
      </c>
      <c r="P6454" s="1" t="str">
        <f t="array" ref="P6454">INDEX(T_Natures[Nature],MATCH(TRUE,ISNUMBER(FIND(T_Natures[Libellé],F6454)),0))</f>
        <v>Commission/Vir</v>
      </c>
    </row>
    <row r="6455" spans="2:16" x14ac:dyDescent="0.2">
      <c r="B6455" s="1">
        <f t="shared" si="300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302"/>
        <v>2106547.0599997113</v>
      </c>
      <c r="L6455" s="9" t="str">
        <f t="shared" si="301"/>
        <v>Commission/Vir</v>
      </c>
      <c r="P6455" s="1" t="str">
        <f t="array" ref="P6455">INDEX(T_Natures[Nature],MATCH(TRUE,ISNUMBER(FIND(T_Natures[Libellé],F6455)),0))</f>
        <v>Commission/Vir</v>
      </c>
    </row>
    <row r="6456" spans="2:16" x14ac:dyDescent="0.2">
      <c r="B6456" s="1">
        <f t="shared" si="300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302"/>
        <v>2106546.7619997114</v>
      </c>
      <c r="L6456" s="9" t="str">
        <f t="shared" si="301"/>
        <v>Commission/Vir</v>
      </c>
      <c r="P6456" s="1" t="str">
        <f t="array" ref="P6456">INDEX(T_Natures[Nature],MATCH(TRUE,ISNUMBER(FIND(T_Natures[Libellé],F6456)),0))</f>
        <v>Commission/Vir</v>
      </c>
    </row>
    <row r="6457" spans="2:16" x14ac:dyDescent="0.2">
      <c r="B6457" s="1">
        <f t="shared" si="300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302"/>
        <v>2106546.4639997114</v>
      </c>
      <c r="L6457" s="9" t="str">
        <f t="shared" si="301"/>
        <v>Commission/Vir</v>
      </c>
      <c r="P6457" s="1" t="str">
        <f t="array" ref="P6457">INDEX(T_Natures[Nature],MATCH(TRUE,ISNUMBER(FIND(T_Natures[Libellé],F6457)),0))</f>
        <v>Commission/Vir</v>
      </c>
    </row>
    <row r="6458" spans="2:16" x14ac:dyDescent="0.2">
      <c r="B6458" s="1">
        <f t="shared" si="300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302"/>
        <v>2106546.1659997115</v>
      </c>
      <c r="L6458" s="9" t="str">
        <f t="shared" si="301"/>
        <v>Commission/Vir</v>
      </c>
      <c r="P6458" s="1" t="str">
        <f t="array" ref="P6458">INDEX(T_Natures[Nature],MATCH(TRUE,ISNUMBER(FIND(T_Natures[Libellé],F6458)),0))</f>
        <v>Commission/Vir</v>
      </c>
    </row>
    <row r="6459" spans="2:16" x14ac:dyDescent="0.2">
      <c r="B6459" s="1">
        <f t="shared" si="300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302"/>
        <v>2106545.8679997115</v>
      </c>
      <c r="L6459" s="9" t="str">
        <f t="shared" si="301"/>
        <v>Commission/Vir</v>
      </c>
      <c r="P6459" s="1" t="str">
        <f t="array" ref="P6459">INDEX(T_Natures[Nature],MATCH(TRUE,ISNUMBER(FIND(T_Natures[Libellé],F6459)),0))</f>
        <v>Commission/Vir</v>
      </c>
    </row>
    <row r="6460" spans="2:16" x14ac:dyDescent="0.2">
      <c r="B6460" s="1">
        <f t="shared" si="300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302"/>
        <v>2106545.5699997116</v>
      </c>
      <c r="L6460" s="9" t="str">
        <f t="shared" si="301"/>
        <v>Commission/Vir</v>
      </c>
      <c r="P6460" s="1" t="str">
        <f t="array" ref="P6460">INDEX(T_Natures[Nature],MATCH(TRUE,ISNUMBER(FIND(T_Natures[Libellé],F6460)),0))</f>
        <v>Commission/Vir</v>
      </c>
    </row>
    <row r="6461" spans="2:16" x14ac:dyDescent="0.2">
      <c r="B6461" s="1">
        <f t="shared" si="300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302"/>
        <v>2106545.2719997116</v>
      </c>
      <c r="L6461" s="9" t="str">
        <f t="shared" si="301"/>
        <v>Commission/Vir</v>
      </c>
      <c r="P6461" s="1" t="str">
        <f t="array" ref="P6461">INDEX(T_Natures[Nature],MATCH(TRUE,ISNUMBER(FIND(T_Natures[Libellé],F6461)),0))</f>
        <v>Commission/Vir</v>
      </c>
    </row>
    <row r="6462" spans="2:16" x14ac:dyDescent="0.2">
      <c r="B6462" s="1">
        <f t="shared" si="300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302"/>
        <v>2106544.9739997117</v>
      </c>
      <c r="L6462" s="9" t="str">
        <f t="shared" si="301"/>
        <v>Commission/Vir</v>
      </c>
      <c r="P6462" s="1" t="str">
        <f t="array" ref="P6462">INDEX(T_Natures[Nature],MATCH(TRUE,ISNUMBER(FIND(T_Natures[Libellé],F6462)),0))</f>
        <v>Commission/Vir</v>
      </c>
    </row>
    <row r="6463" spans="2:16" x14ac:dyDescent="0.2">
      <c r="B6463" s="1">
        <f t="shared" si="300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302"/>
        <v>2106544.6759997117</v>
      </c>
      <c r="L6463" s="9" t="str">
        <f t="shared" si="301"/>
        <v>Commission/Vir</v>
      </c>
      <c r="P6463" s="1" t="str">
        <f t="array" ref="P6463">INDEX(T_Natures[Nature],MATCH(TRUE,ISNUMBER(FIND(T_Natures[Libellé],F6463)),0))</f>
        <v>Commission/Vir</v>
      </c>
    </row>
    <row r="6464" spans="2:16" x14ac:dyDescent="0.2">
      <c r="B6464" s="1">
        <f t="shared" si="300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302"/>
        <v>2106544.3779997118</v>
      </c>
      <c r="L6464" s="9" t="str">
        <f t="shared" si="301"/>
        <v>Commission/Vir</v>
      </c>
      <c r="P6464" s="1" t="str">
        <f t="array" ref="P6464">INDEX(T_Natures[Nature],MATCH(TRUE,ISNUMBER(FIND(T_Natures[Libellé],F6464)),0))</f>
        <v>Commission/Vir</v>
      </c>
    </row>
    <row r="6465" spans="2:16" x14ac:dyDescent="0.2">
      <c r="B6465" s="1">
        <f t="shared" si="300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302"/>
        <v>2106544.0799997118</v>
      </c>
      <c r="L6465" s="9" t="str">
        <f t="shared" si="301"/>
        <v>Commission/Vir</v>
      </c>
      <c r="P6465" s="1" t="str">
        <f t="array" ref="P6465">INDEX(T_Natures[Nature],MATCH(TRUE,ISNUMBER(FIND(T_Natures[Libellé],F6465)),0))</f>
        <v>Commission/Vir</v>
      </c>
    </row>
    <row r="6466" spans="2:16" x14ac:dyDescent="0.2">
      <c r="B6466" s="1">
        <f t="shared" si="300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302"/>
        <v>2106543.7819997119</v>
      </c>
      <c r="L6466" s="9" t="str">
        <f t="shared" si="301"/>
        <v>Commission/Vir</v>
      </c>
      <c r="P6466" s="1" t="str">
        <f t="array" ref="P6466">INDEX(T_Natures[Nature],MATCH(TRUE,ISNUMBER(FIND(T_Natures[Libellé],F6466)),0))</f>
        <v>Commission/Vir</v>
      </c>
    </row>
    <row r="6467" spans="2:16" x14ac:dyDescent="0.2">
      <c r="B6467" s="1">
        <f t="shared" si="300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302"/>
        <v>2106543.4839997119</v>
      </c>
      <c r="L6467" s="9" t="str">
        <f t="shared" si="301"/>
        <v>Commission/Vir</v>
      </c>
      <c r="P6467" s="1" t="str">
        <f t="array" ref="P6467">INDEX(T_Natures[Nature],MATCH(TRUE,ISNUMBER(FIND(T_Natures[Libellé],F6467)),0))</f>
        <v>Commission/Vir</v>
      </c>
    </row>
    <row r="6468" spans="2:16" x14ac:dyDescent="0.2">
      <c r="B6468" s="1">
        <f t="shared" si="300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302"/>
        <v>2106543.185999712</v>
      </c>
      <c r="L6468" s="9" t="str">
        <f t="shared" si="301"/>
        <v>Commission/Vir</v>
      </c>
      <c r="P6468" s="1" t="str">
        <f t="array" ref="P6468">INDEX(T_Natures[Nature],MATCH(TRUE,ISNUMBER(FIND(T_Natures[Libellé],F6468)),0))</f>
        <v>Commission/Vir</v>
      </c>
    </row>
    <row r="6469" spans="2:16" x14ac:dyDescent="0.2">
      <c r="B6469" s="1">
        <f t="shared" ref="B6469:B6532" si="303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302"/>
        <v>2106542.887999712</v>
      </c>
      <c r="L6469" s="9" t="str">
        <f t="shared" ref="L6469:L6532" si="304">IF(ISNUMBER(FIND(LEFT($R$4,$S$4),F6469))=TRUE,$T$4,IF(ISNUMBER(FIND(LEFT($R$5,$S$5),F6469))=TRUE,$T$5,IF(ISNUMBER(FIND(LEFT($R$6,$S$6),F6469))=TRUE,$T$6,IF(ISNUMBER(FIND(LEFT($R$7,$S$7),F6469))=TRUE,$T$7,IF(ISNUMBER(FIND(LEFT($R$8,$S$8),F6469))=TRUE,$T$8,IF(ISNUMBER(FIND(LEFT($R$9,$S$9),F6469))=TRUE,$T$9,IF(ISNUMBER(FIND(LEFT($R$10,$S$10),F6469))=TRUE,$T$10,IF(ISNUMBER(FIND(LEFT($R$11,$S$11),F6469))=TRUE,$T$11,IF(ISNUMBER(FIND(LEFT($R$12,$S$12),F6469))=TRUE,$T$12,IF(ISNUMBER(FIND(LEFT($R$13,$S$13),F6469))=TRUE,$T$13,IF(ISNUMBER(FIND(LEFT($R$14,$S$14),F6469))=TRUE,$T$14,IF(ISNUMBER(FIND(LEFT($R$15,$S$15),F6469))=TRUE,$T$15,IF(ISNUMBER(FIND(LEFT($R$16,$S$16),F6469))=TRUE,$T$16,IF(ISNUMBER(FIND(LEFT($R$17,$S$17),F6469))=TRUE,$T$17,IF(ISNUMBER(FIND(LEFT($R$18,$S$18),F6469))=TRUE,$T$18,IF(ISNUMBER(FIND(LEFT($R$19,$S$19),F6469))=TRUE,$T$19,IF(ISNUMBER(FIND(LEFT($R$20,$S$20),F6469))=TRUE,$T$20,IF(ISNUMBER(FIND(LEFT($R$21,$S$21),F6469))=TRUE,$T$21,IF(ISNUMBER(FIND(LEFT($R$24,$S$24),F6469))=TRUE,$T$24,IF(ISNUMBER(FIND(LEFT($R$25,$S$25),F6469))=TRUE,$T$25,IF(ISNUMBER(FIND(LEFT($R$26,$S$26),F6469))=TRUE,$T$26,IF(ISNUMBER(FIND(LEFT($R$27,$S$27),F6469))=TRUE,$T$27,IF(ISNUMBER(FIND(LEFT($R$28,$S$28),F6469))=TRUE,$T$28,IF(ISNUMBER(FIND(LEFT($R$22,$S$22),F6469))=TRUE,$T$22,IF(ISNUMBER(FIND(LEFT($R$23,$S$23),F6469))=TRUE,$T$23,IF(ISNUMBER(FIND(LEFT($R$29,$S$29),F6469))=TRUE,$T$29))))))))))))))))))))))))))</f>
        <v>Commission/Vir</v>
      </c>
      <c r="P6469" s="1" t="str">
        <f t="array" ref="P6469">INDEX(T_Natures[Nature],MATCH(TRUE,ISNUMBER(FIND(T_Natures[Libellé],F6469)),0))</f>
        <v>Commission/Vir</v>
      </c>
    </row>
    <row r="6470" spans="2:16" x14ac:dyDescent="0.2">
      <c r="B6470" s="1">
        <f t="shared" si="303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305">K6469+J6470-I6470</f>
        <v>2106542.5899997121</v>
      </c>
      <c r="L6470" s="9" t="str">
        <f t="shared" si="304"/>
        <v>Commission/Vir</v>
      </c>
      <c r="P6470" s="1" t="str">
        <f t="array" ref="P6470">INDEX(T_Natures[Nature],MATCH(TRUE,ISNUMBER(FIND(T_Natures[Libellé],F6470)),0))</f>
        <v>Commission/Vir</v>
      </c>
    </row>
    <row r="6471" spans="2:16" x14ac:dyDescent="0.2">
      <c r="B6471" s="1">
        <f t="shared" si="303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305"/>
        <v>2106542.2919997121</v>
      </c>
      <c r="L6471" s="9" t="str">
        <f t="shared" si="304"/>
        <v>Commission/Vir</v>
      </c>
      <c r="P6471" s="1" t="str">
        <f t="array" ref="P6471">INDEX(T_Natures[Nature],MATCH(TRUE,ISNUMBER(FIND(T_Natures[Libellé],F6471)),0))</f>
        <v>Commission/Vir</v>
      </c>
    </row>
    <row r="6472" spans="2:16" x14ac:dyDescent="0.2">
      <c r="B6472" s="1">
        <f t="shared" si="303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305"/>
        <v>2106541.9939997122</v>
      </c>
      <c r="L6472" s="9" t="str">
        <f t="shared" si="304"/>
        <v>Commission/Vir</v>
      </c>
      <c r="P6472" s="1" t="str">
        <f t="array" ref="P6472">INDEX(T_Natures[Nature],MATCH(TRUE,ISNUMBER(FIND(T_Natures[Libellé],F6472)),0))</f>
        <v>Commission/Vir</v>
      </c>
    </row>
    <row r="6473" spans="2:16" x14ac:dyDescent="0.2">
      <c r="B6473" s="1">
        <f t="shared" si="303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305"/>
        <v>2106541.6959997122</v>
      </c>
      <c r="L6473" s="9" t="str">
        <f t="shared" si="304"/>
        <v>Commission/Vir</v>
      </c>
      <c r="P6473" s="1" t="str">
        <f t="array" ref="P6473">INDEX(T_Natures[Nature],MATCH(TRUE,ISNUMBER(FIND(T_Natures[Libellé],F6473)),0))</f>
        <v>Commission/Vir</v>
      </c>
    </row>
    <row r="6474" spans="2:16" x14ac:dyDescent="0.2">
      <c r="B6474" s="1">
        <f t="shared" si="303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305"/>
        <v>2106541.3979997123</v>
      </c>
      <c r="L6474" s="9" t="str">
        <f t="shared" si="304"/>
        <v>Commission/Vir</v>
      </c>
      <c r="P6474" s="1" t="str">
        <f t="array" ref="P6474">INDEX(T_Natures[Nature],MATCH(TRUE,ISNUMBER(FIND(T_Natures[Libellé],F6474)),0))</f>
        <v>Commission/Vir</v>
      </c>
    </row>
    <row r="6475" spans="2:16" x14ac:dyDescent="0.2">
      <c r="B6475" s="1">
        <f t="shared" si="303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305"/>
        <v>2106541.0999997123</v>
      </c>
      <c r="L6475" s="9" t="str">
        <f t="shared" si="304"/>
        <v>Commission/Vir</v>
      </c>
      <c r="P6475" s="1" t="str">
        <f t="array" ref="P6475">INDEX(T_Natures[Nature],MATCH(TRUE,ISNUMBER(FIND(T_Natures[Libellé],F6475)),0))</f>
        <v>Commission/Vir</v>
      </c>
    </row>
    <row r="6476" spans="2:16" x14ac:dyDescent="0.2">
      <c r="B6476" s="1">
        <f t="shared" si="303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305"/>
        <v>2106540.8019997124</v>
      </c>
      <c r="L6476" s="9" t="str">
        <f t="shared" si="304"/>
        <v>Commission/Vir</v>
      </c>
      <c r="P6476" s="1" t="str">
        <f t="array" ref="P6476">INDEX(T_Natures[Nature],MATCH(TRUE,ISNUMBER(FIND(T_Natures[Libellé],F6476)),0))</f>
        <v>Commission/Vir</v>
      </c>
    </row>
    <row r="6477" spans="2:16" x14ac:dyDescent="0.2">
      <c r="B6477" s="1">
        <f t="shared" si="303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305"/>
        <v>2106540.5039997124</v>
      </c>
      <c r="L6477" s="9" t="str">
        <f t="shared" si="304"/>
        <v>Commission/Vir</v>
      </c>
      <c r="P6477" s="1" t="str">
        <f t="array" ref="P6477">INDEX(T_Natures[Nature],MATCH(TRUE,ISNUMBER(FIND(T_Natures[Libellé],F6477)),0))</f>
        <v>Commission/Vir</v>
      </c>
    </row>
    <row r="6478" spans="2:16" x14ac:dyDescent="0.2">
      <c r="B6478" s="1">
        <f t="shared" si="303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305"/>
        <v>2106540.2059997125</v>
      </c>
      <c r="L6478" s="9" t="str">
        <f t="shared" si="304"/>
        <v>Commission/Vir</v>
      </c>
      <c r="P6478" s="1" t="str">
        <f t="array" ref="P6478">INDEX(T_Natures[Nature],MATCH(TRUE,ISNUMBER(FIND(T_Natures[Libellé],F6478)),0))</f>
        <v>Commission/Vir</v>
      </c>
    </row>
    <row r="6479" spans="2:16" x14ac:dyDescent="0.2">
      <c r="B6479" s="1">
        <f t="shared" si="303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305"/>
        <v>2106539.9079997125</v>
      </c>
      <c r="L6479" s="9" t="str">
        <f t="shared" si="304"/>
        <v>Commission/Vir</v>
      </c>
      <c r="P6479" s="1" t="str">
        <f t="array" ref="P6479">INDEX(T_Natures[Nature],MATCH(TRUE,ISNUMBER(FIND(T_Natures[Libellé],F6479)),0))</f>
        <v>Commission/Vir</v>
      </c>
    </row>
    <row r="6480" spans="2:16" x14ac:dyDescent="0.2">
      <c r="B6480" s="1">
        <f t="shared" si="303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305"/>
        <v>2106539.6099997126</v>
      </c>
      <c r="L6480" s="9" t="str">
        <f t="shared" si="304"/>
        <v>Commission/Vir</v>
      </c>
      <c r="P6480" s="1" t="str">
        <f t="array" ref="P6480">INDEX(T_Natures[Nature],MATCH(TRUE,ISNUMBER(FIND(T_Natures[Libellé],F6480)),0))</f>
        <v>Commission/Vir</v>
      </c>
    </row>
    <row r="6481" spans="2:16" x14ac:dyDescent="0.2">
      <c r="B6481" s="1">
        <f t="shared" si="303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305"/>
        <v>2106539.3119997126</v>
      </c>
      <c r="L6481" s="9" t="str">
        <f t="shared" si="304"/>
        <v>Commission/Vir</v>
      </c>
      <c r="P6481" s="1" t="str">
        <f t="array" ref="P6481">INDEX(T_Natures[Nature],MATCH(TRUE,ISNUMBER(FIND(T_Natures[Libellé],F6481)),0))</f>
        <v>Commission/Vir</v>
      </c>
    </row>
    <row r="6482" spans="2:16" x14ac:dyDescent="0.2">
      <c r="B6482" s="1">
        <f t="shared" si="303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305"/>
        <v>2106539.0139997127</v>
      </c>
      <c r="L6482" s="9" t="str">
        <f t="shared" si="304"/>
        <v>Commission/Vir</v>
      </c>
      <c r="P6482" s="1" t="str">
        <f t="array" ref="P6482">INDEX(T_Natures[Nature],MATCH(TRUE,ISNUMBER(FIND(T_Natures[Libellé],F6482)),0))</f>
        <v>Commission/Vir</v>
      </c>
    </row>
    <row r="6483" spans="2:16" x14ac:dyDescent="0.2">
      <c r="B6483" s="1">
        <f t="shared" si="303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305"/>
        <v>2106538.7159997127</v>
      </c>
      <c r="L6483" s="9" t="str">
        <f t="shared" si="304"/>
        <v>Commission/Vir</v>
      </c>
      <c r="P6483" s="1" t="str">
        <f t="array" ref="P6483">INDEX(T_Natures[Nature],MATCH(TRUE,ISNUMBER(FIND(T_Natures[Libellé],F6483)),0))</f>
        <v>Commission/Vir</v>
      </c>
    </row>
    <row r="6484" spans="2:16" x14ac:dyDescent="0.2">
      <c r="B6484" s="1">
        <f t="shared" si="303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305"/>
        <v>2106538.4179997128</v>
      </c>
      <c r="L6484" s="9" t="str">
        <f t="shared" si="304"/>
        <v>Commission/Vir</v>
      </c>
      <c r="P6484" s="1" t="str">
        <f t="array" ref="P6484">INDEX(T_Natures[Nature],MATCH(TRUE,ISNUMBER(FIND(T_Natures[Libellé],F6484)),0))</f>
        <v>Commission/Vir</v>
      </c>
    </row>
    <row r="6485" spans="2:16" x14ac:dyDescent="0.2">
      <c r="B6485" s="1">
        <f t="shared" si="303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305"/>
        <v>2107538.4179997128</v>
      </c>
      <c r="L6485" s="9" t="str">
        <f t="shared" si="304"/>
        <v>Versement</v>
      </c>
      <c r="P6485" s="1" t="str">
        <f t="array" ref="P6485">INDEX(T_Natures[Nature],MATCH(TRUE,ISNUMBER(FIND(T_Natures[Libellé],F6485)),0))</f>
        <v>Versement</v>
      </c>
    </row>
    <row r="6486" spans="2:16" x14ac:dyDescent="0.2">
      <c r="B6486" s="1">
        <f t="shared" si="303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305"/>
        <v>2107678.4179997128</v>
      </c>
      <c r="L6486" s="9" t="str">
        <f t="shared" si="304"/>
        <v>Versement</v>
      </c>
      <c r="P6486" s="1" t="str">
        <f t="array" ref="P6486">INDEX(T_Natures[Nature],MATCH(TRUE,ISNUMBER(FIND(T_Natures[Libellé],F6486)),0))</f>
        <v>Versement</v>
      </c>
    </row>
    <row r="6487" spans="2:16" x14ac:dyDescent="0.2">
      <c r="B6487" s="1">
        <f t="shared" si="303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305"/>
        <v>2108178.4179997128</v>
      </c>
      <c r="L6487" s="9" t="str">
        <f t="shared" si="304"/>
        <v>Versement</v>
      </c>
      <c r="P6487" s="1" t="str">
        <f t="array" ref="P6487">INDEX(T_Natures[Nature],MATCH(TRUE,ISNUMBER(FIND(T_Natures[Libellé],F6487)),0))</f>
        <v>Versement</v>
      </c>
    </row>
    <row r="6488" spans="2:16" x14ac:dyDescent="0.2">
      <c r="B6488" s="1">
        <f t="shared" si="303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305"/>
        <v>2108208.4179997128</v>
      </c>
      <c r="L6488" s="9" t="str">
        <f t="shared" si="304"/>
        <v>Virement Local</v>
      </c>
      <c r="P6488" s="1" t="str">
        <f t="array" ref="P6488">INDEX(T_Natures[Nature],MATCH(TRUE,ISNUMBER(FIND(T_Natures[Libellé],F6488)),0))</f>
        <v>Virement Local</v>
      </c>
    </row>
    <row r="6489" spans="2:16" x14ac:dyDescent="0.2">
      <c r="B6489" s="1">
        <f t="shared" si="303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305"/>
        <v>2108308.4179997128</v>
      </c>
      <c r="L6489" s="9" t="str">
        <f t="shared" si="304"/>
        <v>Virement Local</v>
      </c>
      <c r="P6489" s="1" t="str">
        <f t="array" ref="P6489">INDEX(T_Natures[Nature],MATCH(TRUE,ISNUMBER(FIND(T_Natures[Libellé],F6489)),0))</f>
        <v>Virement Local</v>
      </c>
    </row>
    <row r="6490" spans="2:16" x14ac:dyDescent="0.2">
      <c r="B6490" s="1">
        <f t="shared" si="303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305"/>
        <v>2108338.4179997128</v>
      </c>
      <c r="L6490" s="9" t="str">
        <f t="shared" si="304"/>
        <v>Virement Local</v>
      </c>
      <c r="P6490" s="1" t="str">
        <f t="array" ref="P6490">INDEX(T_Natures[Nature],MATCH(TRUE,ISNUMBER(FIND(T_Natures[Libellé],F6490)),0))</f>
        <v>Virement Local</v>
      </c>
    </row>
    <row r="6491" spans="2:16" x14ac:dyDescent="0.2">
      <c r="B6491" s="1">
        <f t="shared" si="303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305"/>
        <v>2108368.4179997128</v>
      </c>
      <c r="L6491" s="9" t="str">
        <f t="shared" si="304"/>
        <v>Virement Local</v>
      </c>
      <c r="P6491" s="1" t="str">
        <f t="array" ref="P6491">INDEX(T_Natures[Nature],MATCH(TRUE,ISNUMBER(FIND(T_Natures[Libellé],F6491)),0))</f>
        <v>Virement Local</v>
      </c>
    </row>
    <row r="6492" spans="2:16" x14ac:dyDescent="0.2">
      <c r="B6492" s="1">
        <f t="shared" si="303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305"/>
        <v>2108418.4179997128</v>
      </c>
      <c r="L6492" s="9" t="str">
        <f t="shared" si="304"/>
        <v>Virement Local</v>
      </c>
      <c r="P6492" s="1" t="str">
        <f t="array" ref="P6492">INDEX(T_Natures[Nature],MATCH(TRUE,ISNUMBER(FIND(T_Natures[Libellé],F6492)),0))</f>
        <v>Virement Local</v>
      </c>
    </row>
    <row r="6493" spans="2:16" x14ac:dyDescent="0.2">
      <c r="B6493" s="1">
        <f t="shared" si="303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305"/>
        <v>2108438.4179997128</v>
      </c>
      <c r="L6493" s="9" t="str">
        <f t="shared" si="304"/>
        <v>Virement Local</v>
      </c>
      <c r="P6493" s="1" t="str">
        <f t="array" ref="P6493">INDEX(T_Natures[Nature],MATCH(TRUE,ISNUMBER(FIND(T_Natures[Libellé],F6493)),0))</f>
        <v>Virement Local</v>
      </c>
    </row>
    <row r="6494" spans="2:16" x14ac:dyDescent="0.2">
      <c r="B6494" s="1">
        <f t="shared" si="303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305"/>
        <v>2108538.4179997128</v>
      </c>
      <c r="L6494" s="9" t="str">
        <f t="shared" si="304"/>
        <v>Virement Local</v>
      </c>
      <c r="P6494" s="1" t="str">
        <f t="array" ref="P6494">INDEX(T_Natures[Nature],MATCH(TRUE,ISNUMBER(FIND(T_Natures[Libellé],F6494)),0))</f>
        <v>Virement Local</v>
      </c>
    </row>
    <row r="6495" spans="2:16" x14ac:dyDescent="0.2">
      <c r="B6495" s="1">
        <f t="shared" si="303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305"/>
        <v>2108568.4179997128</v>
      </c>
      <c r="L6495" s="9" t="str">
        <f t="shared" si="304"/>
        <v>Virement Local</v>
      </c>
      <c r="P6495" s="1" t="str">
        <f t="array" ref="P6495">INDEX(T_Natures[Nature],MATCH(TRUE,ISNUMBER(FIND(T_Natures[Libellé],F6495)),0))</f>
        <v>Virement Local</v>
      </c>
    </row>
    <row r="6496" spans="2:16" x14ac:dyDescent="0.2">
      <c r="B6496" s="1">
        <f t="shared" si="303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305"/>
        <v>2108598.4179997128</v>
      </c>
      <c r="L6496" s="9" t="str">
        <f t="shared" si="304"/>
        <v>Virement Local</v>
      </c>
      <c r="P6496" s="1" t="str">
        <f t="array" ref="P6496">INDEX(T_Natures[Nature],MATCH(TRUE,ISNUMBER(FIND(T_Natures[Libellé],F6496)),0))</f>
        <v>Virement Local</v>
      </c>
    </row>
    <row r="6497" spans="2:16" x14ac:dyDescent="0.2">
      <c r="B6497" s="1">
        <f t="shared" si="303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305"/>
        <v>2108698.4179997128</v>
      </c>
      <c r="L6497" s="9" t="str">
        <f t="shared" si="304"/>
        <v>Virement Local</v>
      </c>
      <c r="P6497" s="1" t="str">
        <f t="array" ref="P6497">INDEX(T_Natures[Nature],MATCH(TRUE,ISNUMBER(FIND(T_Natures[Libellé],F6497)),0))</f>
        <v>Virement Local</v>
      </c>
    </row>
    <row r="6498" spans="2:16" x14ac:dyDescent="0.2">
      <c r="B6498" s="1">
        <f t="shared" si="303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305"/>
        <v>2108758.4179997128</v>
      </c>
      <c r="L6498" s="9" t="str">
        <f t="shared" si="304"/>
        <v>Virement Local</v>
      </c>
      <c r="P6498" s="1" t="str">
        <f t="array" ref="P6498">INDEX(T_Natures[Nature],MATCH(TRUE,ISNUMBER(FIND(T_Natures[Libellé],F6498)),0))</f>
        <v>Virement Local</v>
      </c>
    </row>
    <row r="6499" spans="2:16" x14ac:dyDescent="0.2">
      <c r="B6499" s="1">
        <f t="shared" si="303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305"/>
        <v>2108858.4179997128</v>
      </c>
      <c r="L6499" s="9" t="str">
        <f t="shared" si="304"/>
        <v>Virement Local</v>
      </c>
      <c r="P6499" s="1" t="str">
        <f t="array" ref="P6499">INDEX(T_Natures[Nature],MATCH(TRUE,ISNUMBER(FIND(T_Natures[Libellé],F6499)),0))</f>
        <v>Virement Local</v>
      </c>
    </row>
    <row r="6500" spans="2:16" x14ac:dyDescent="0.2">
      <c r="B6500" s="1">
        <f t="shared" si="303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305"/>
        <v>2109358.4179997128</v>
      </c>
      <c r="L6500" s="9" t="str">
        <f t="shared" si="304"/>
        <v>Virement Local</v>
      </c>
      <c r="P6500" s="1" t="str">
        <f t="array" ref="P6500">INDEX(T_Natures[Nature],MATCH(TRUE,ISNUMBER(FIND(T_Natures[Libellé],F6500)),0))</f>
        <v>Virement Local</v>
      </c>
    </row>
    <row r="6501" spans="2:16" x14ac:dyDescent="0.2">
      <c r="B6501" s="1">
        <f t="shared" si="303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305"/>
        <v>2109458.4179997128</v>
      </c>
      <c r="L6501" s="9" t="str">
        <f t="shared" si="304"/>
        <v>Virement Local</v>
      </c>
      <c r="P6501" s="1" t="str">
        <f t="array" ref="P6501">INDEX(T_Natures[Nature],MATCH(TRUE,ISNUMBER(FIND(T_Natures[Libellé],F6501)),0))</f>
        <v>Virement Local</v>
      </c>
    </row>
    <row r="6502" spans="2:16" x14ac:dyDescent="0.2">
      <c r="B6502" s="1">
        <f t="shared" si="303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305"/>
        <v>2109558.4179997128</v>
      </c>
      <c r="L6502" s="9" t="str">
        <f t="shared" si="304"/>
        <v>Virement Local</v>
      </c>
      <c r="P6502" s="1" t="str">
        <f t="array" ref="P6502">INDEX(T_Natures[Nature],MATCH(TRUE,ISNUMBER(FIND(T_Natures[Libellé],F6502)),0))</f>
        <v>Virement Local</v>
      </c>
    </row>
    <row r="6503" spans="2:16" x14ac:dyDescent="0.2">
      <c r="B6503" s="1">
        <f t="shared" si="303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305"/>
        <v>2112308.4179997128</v>
      </c>
      <c r="L6503" s="9" t="str">
        <f t="shared" si="304"/>
        <v>Virement Local</v>
      </c>
      <c r="P6503" s="1" t="str">
        <f t="array" ref="P6503">INDEX(T_Natures[Nature],MATCH(TRUE,ISNUMBER(FIND(T_Natures[Libellé],F6503)),0))</f>
        <v>Virement Local</v>
      </c>
    </row>
    <row r="6504" spans="2:16" x14ac:dyDescent="0.2">
      <c r="B6504" s="1">
        <f t="shared" si="303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305"/>
        <v>2112358.4179997128</v>
      </c>
      <c r="L6504" s="9" t="str">
        <f t="shared" si="304"/>
        <v>Virement Local</v>
      </c>
      <c r="P6504" s="1" t="str">
        <f t="array" ref="P6504">INDEX(T_Natures[Nature],MATCH(TRUE,ISNUMBER(FIND(T_Natures[Libellé],F6504)),0))</f>
        <v>Virement Local</v>
      </c>
    </row>
    <row r="6505" spans="2:16" x14ac:dyDescent="0.2">
      <c r="B6505" s="1">
        <f t="shared" si="303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305"/>
        <v>2112558.4179997128</v>
      </c>
      <c r="L6505" s="9" t="str">
        <f t="shared" si="304"/>
        <v>Virement Local</v>
      </c>
      <c r="P6505" s="1" t="str">
        <f t="array" ref="P6505">INDEX(T_Natures[Nature],MATCH(TRUE,ISNUMBER(FIND(T_Natures[Libellé],F6505)),0))</f>
        <v>Virement Local</v>
      </c>
    </row>
    <row r="6506" spans="2:16" x14ac:dyDescent="0.2">
      <c r="B6506" s="1">
        <f t="shared" si="303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305"/>
        <v>2112588.4179997128</v>
      </c>
      <c r="L6506" s="9" t="str">
        <f t="shared" si="304"/>
        <v>Virement Local</v>
      </c>
      <c r="P6506" s="1" t="str">
        <f t="array" ref="P6506">INDEX(T_Natures[Nature],MATCH(TRUE,ISNUMBER(FIND(T_Natures[Libellé],F6506)),0))</f>
        <v>Virement Local</v>
      </c>
    </row>
    <row r="6507" spans="2:16" x14ac:dyDescent="0.2">
      <c r="B6507" s="1">
        <f t="shared" si="303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305"/>
        <v>2112638.4179997128</v>
      </c>
      <c r="L6507" s="9" t="str">
        <f t="shared" si="304"/>
        <v>Virement Local</v>
      </c>
      <c r="P6507" s="1" t="str">
        <f t="array" ref="P6507">INDEX(T_Natures[Nature],MATCH(TRUE,ISNUMBER(FIND(T_Natures[Libellé],F6507)),0))</f>
        <v>Virement Local</v>
      </c>
    </row>
    <row r="6508" spans="2:16" x14ac:dyDescent="0.2">
      <c r="B6508" s="1">
        <f t="shared" si="303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305"/>
        <v>2112788.4179997128</v>
      </c>
      <c r="L6508" s="9" t="str">
        <f t="shared" si="304"/>
        <v>Virement Etranger</v>
      </c>
      <c r="P6508" s="1" t="str">
        <f t="array" ref="P6508">INDEX(T_Natures[Nature],MATCH(TRUE,ISNUMBER(FIND(T_Natures[Libellé],F6508)),0))</f>
        <v>Virement Etranger</v>
      </c>
    </row>
    <row r="6509" spans="2:16" x14ac:dyDescent="0.2">
      <c r="B6509" s="1">
        <f t="shared" si="303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305"/>
        <v>2112938.4179997128</v>
      </c>
      <c r="L6509" s="9" t="str">
        <f t="shared" si="304"/>
        <v>Virement Local</v>
      </c>
      <c r="P6509" s="1" t="str">
        <f t="array" ref="P6509">INDEX(T_Natures[Nature],MATCH(TRUE,ISNUMBER(FIND(T_Natures[Libellé],F6509)),0))</f>
        <v>Virement Local</v>
      </c>
    </row>
    <row r="6510" spans="2:16" x14ac:dyDescent="0.2">
      <c r="B6510" s="1">
        <f t="shared" si="303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305"/>
        <v>2113238.4179997128</v>
      </c>
      <c r="L6510" s="9" t="str">
        <f t="shared" si="304"/>
        <v>Virement</v>
      </c>
      <c r="P6510" s="1" t="str">
        <f t="array" ref="P6510">INDEX(T_Natures[Nature],MATCH(TRUE,ISNUMBER(FIND(T_Natures[Libellé],F6510)),0))</f>
        <v>Virement</v>
      </c>
    </row>
    <row r="6511" spans="2:16" x14ac:dyDescent="0.2">
      <c r="B6511" s="1">
        <f t="shared" si="303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305"/>
        <v>2113238.1199997128</v>
      </c>
      <c r="L6511" s="9" t="str">
        <f t="shared" si="304"/>
        <v>Frais/Virement</v>
      </c>
      <c r="P6511" s="1" t="str">
        <f t="array" ref="P6511">INDEX(T_Natures[Nature],MATCH(TRUE,ISNUMBER(FIND(T_Natures[Libellé],F6511)),0))</f>
        <v>Frais/Virement</v>
      </c>
    </row>
    <row r="6512" spans="2:16" x14ac:dyDescent="0.2">
      <c r="B6512" s="1">
        <f t="shared" si="303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305"/>
        <v>2113237.8219997128</v>
      </c>
      <c r="L6512" s="9" t="str">
        <f t="shared" si="304"/>
        <v>Commission/Vir</v>
      </c>
      <c r="P6512" s="1" t="str">
        <f t="array" ref="P6512">INDEX(T_Natures[Nature],MATCH(TRUE,ISNUMBER(FIND(T_Natures[Libellé],F6512)),0))</f>
        <v>Commission/Vir</v>
      </c>
    </row>
    <row r="6513" spans="2:16" x14ac:dyDescent="0.2">
      <c r="B6513" s="1">
        <f t="shared" si="303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305"/>
        <v>2113237.5239997129</v>
      </c>
      <c r="L6513" s="9" t="str">
        <f t="shared" si="304"/>
        <v>Commission/Vir</v>
      </c>
      <c r="P6513" s="1" t="str">
        <f t="array" ref="P6513">INDEX(T_Natures[Nature],MATCH(TRUE,ISNUMBER(FIND(T_Natures[Libellé],F6513)),0))</f>
        <v>Commission/Vir</v>
      </c>
    </row>
    <row r="6514" spans="2:16" x14ac:dyDescent="0.2">
      <c r="B6514" s="1">
        <f t="shared" si="303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305"/>
        <v>2113237.2259997129</v>
      </c>
      <c r="L6514" s="9" t="str">
        <f t="shared" si="304"/>
        <v>Commission/Vir</v>
      </c>
      <c r="P6514" s="1" t="str">
        <f t="array" ref="P6514">INDEX(T_Natures[Nature],MATCH(TRUE,ISNUMBER(FIND(T_Natures[Libellé],F6514)),0))</f>
        <v>Commission/Vir</v>
      </c>
    </row>
    <row r="6515" spans="2:16" x14ac:dyDescent="0.2">
      <c r="B6515" s="1">
        <f t="shared" si="303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305"/>
        <v>2113236.927999713</v>
      </c>
      <c r="L6515" s="9" t="str">
        <f t="shared" si="304"/>
        <v>Commission/Vir</v>
      </c>
      <c r="P6515" s="1" t="str">
        <f t="array" ref="P6515">INDEX(T_Natures[Nature],MATCH(TRUE,ISNUMBER(FIND(T_Natures[Libellé],F6515)),0))</f>
        <v>Commission/Vir</v>
      </c>
    </row>
    <row r="6516" spans="2:16" x14ac:dyDescent="0.2">
      <c r="B6516" s="1">
        <f t="shared" si="303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305"/>
        <v>2113236.629999713</v>
      </c>
      <c r="L6516" s="9" t="str">
        <f t="shared" si="304"/>
        <v>Commission/Vir</v>
      </c>
      <c r="P6516" s="1" t="str">
        <f t="array" ref="P6516">INDEX(T_Natures[Nature],MATCH(TRUE,ISNUMBER(FIND(T_Natures[Libellé],F6516)),0))</f>
        <v>Commission/Vir</v>
      </c>
    </row>
    <row r="6517" spans="2:16" x14ac:dyDescent="0.2">
      <c r="B6517" s="1">
        <f t="shared" si="303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305"/>
        <v>2113236.3319997131</v>
      </c>
      <c r="L6517" s="9" t="str">
        <f t="shared" si="304"/>
        <v>Commission/Vir</v>
      </c>
      <c r="P6517" s="1" t="str">
        <f t="array" ref="P6517">INDEX(T_Natures[Nature],MATCH(TRUE,ISNUMBER(FIND(T_Natures[Libellé],F6517)),0))</f>
        <v>Commission/Vir</v>
      </c>
    </row>
    <row r="6518" spans="2:16" x14ac:dyDescent="0.2">
      <c r="B6518" s="1">
        <f t="shared" si="303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305"/>
        <v>2113236.0339997131</v>
      </c>
      <c r="L6518" s="9" t="str">
        <f t="shared" si="304"/>
        <v>Commission/Vir</v>
      </c>
      <c r="P6518" s="1" t="str">
        <f t="array" ref="P6518">INDEX(T_Natures[Nature],MATCH(TRUE,ISNUMBER(FIND(T_Natures[Libellé],F6518)),0))</f>
        <v>Commission/Vir</v>
      </c>
    </row>
    <row r="6519" spans="2:16" x14ac:dyDescent="0.2">
      <c r="B6519" s="1">
        <f t="shared" si="303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305"/>
        <v>2113235.7359997132</v>
      </c>
      <c r="L6519" s="9" t="str">
        <f t="shared" si="304"/>
        <v>Commission/Vir</v>
      </c>
      <c r="P6519" s="1" t="str">
        <f t="array" ref="P6519">INDEX(T_Natures[Nature],MATCH(TRUE,ISNUMBER(FIND(T_Natures[Libellé],F6519)),0))</f>
        <v>Commission/Vir</v>
      </c>
    </row>
    <row r="6520" spans="2:16" x14ac:dyDescent="0.2">
      <c r="B6520" s="1">
        <f t="shared" si="303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305"/>
        <v>2113235.4379997132</v>
      </c>
      <c r="L6520" s="9" t="str">
        <f t="shared" si="304"/>
        <v>Commission/Vir</v>
      </c>
      <c r="P6520" s="1" t="str">
        <f t="array" ref="P6520">INDEX(T_Natures[Nature],MATCH(TRUE,ISNUMBER(FIND(T_Natures[Libellé],F6520)),0))</f>
        <v>Commission/Vir</v>
      </c>
    </row>
    <row r="6521" spans="2:16" x14ac:dyDescent="0.2">
      <c r="B6521" s="1">
        <f t="shared" si="303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305"/>
        <v>2113235.1399997133</v>
      </c>
      <c r="L6521" s="9" t="str">
        <f t="shared" si="304"/>
        <v>Commission/Vir</v>
      </c>
      <c r="P6521" s="1" t="str">
        <f t="array" ref="P6521">INDEX(T_Natures[Nature],MATCH(TRUE,ISNUMBER(FIND(T_Natures[Libellé],F6521)),0))</f>
        <v>Commission/Vir</v>
      </c>
    </row>
    <row r="6522" spans="2:16" x14ac:dyDescent="0.2">
      <c r="B6522" s="1">
        <f t="shared" si="303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305"/>
        <v>2113234.8419997133</v>
      </c>
      <c r="L6522" s="9" t="str">
        <f t="shared" si="304"/>
        <v>Commission/Vir</v>
      </c>
      <c r="P6522" s="1" t="str">
        <f t="array" ref="P6522">INDEX(T_Natures[Nature],MATCH(TRUE,ISNUMBER(FIND(T_Natures[Libellé],F6522)),0))</f>
        <v>Commission/Vir</v>
      </c>
    </row>
    <row r="6523" spans="2:16" x14ac:dyDescent="0.2">
      <c r="B6523" s="1">
        <f t="shared" si="303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305"/>
        <v>2113234.5439997134</v>
      </c>
      <c r="L6523" s="9" t="str">
        <f t="shared" si="304"/>
        <v>Commission/Vir</v>
      </c>
      <c r="P6523" s="1" t="str">
        <f t="array" ref="P6523">INDEX(T_Natures[Nature],MATCH(TRUE,ISNUMBER(FIND(T_Natures[Libellé],F6523)),0))</f>
        <v>Commission/Vir</v>
      </c>
    </row>
    <row r="6524" spans="2:16" x14ac:dyDescent="0.2">
      <c r="B6524" s="1">
        <f t="shared" si="303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305"/>
        <v>2113234.2459997134</v>
      </c>
      <c r="L6524" s="9" t="str">
        <f t="shared" si="304"/>
        <v>Commission/Vir</v>
      </c>
      <c r="P6524" s="1" t="str">
        <f t="array" ref="P6524">INDEX(T_Natures[Nature],MATCH(TRUE,ISNUMBER(FIND(T_Natures[Libellé],F6524)),0))</f>
        <v>Commission/Vir</v>
      </c>
    </row>
    <row r="6525" spans="2:16" x14ac:dyDescent="0.2">
      <c r="B6525" s="1">
        <f t="shared" si="303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305"/>
        <v>2113233.9479997135</v>
      </c>
      <c r="L6525" s="9" t="str">
        <f t="shared" si="304"/>
        <v>Commission/Vir</v>
      </c>
      <c r="P6525" s="1" t="str">
        <f t="array" ref="P6525">INDEX(T_Natures[Nature],MATCH(TRUE,ISNUMBER(FIND(T_Natures[Libellé],F6525)),0))</f>
        <v>Commission/Vir</v>
      </c>
    </row>
    <row r="6526" spans="2:16" x14ac:dyDescent="0.2">
      <c r="B6526" s="1">
        <f t="shared" si="303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305"/>
        <v>2113233.6499997135</v>
      </c>
      <c r="L6526" s="9" t="str">
        <f t="shared" si="304"/>
        <v>Commission/Vir</v>
      </c>
      <c r="P6526" s="1" t="str">
        <f t="array" ref="P6526">INDEX(T_Natures[Nature],MATCH(TRUE,ISNUMBER(FIND(T_Natures[Libellé],F6526)),0))</f>
        <v>Commission/Vir</v>
      </c>
    </row>
    <row r="6527" spans="2:16" x14ac:dyDescent="0.2">
      <c r="B6527" s="1">
        <f t="shared" si="303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305"/>
        <v>2113233.3519997136</v>
      </c>
      <c r="L6527" s="9" t="str">
        <f t="shared" si="304"/>
        <v>Commission/Vir</v>
      </c>
      <c r="P6527" s="1" t="str">
        <f t="array" ref="P6527">INDEX(T_Natures[Nature],MATCH(TRUE,ISNUMBER(FIND(T_Natures[Libellé],F6527)),0))</f>
        <v>Commission/Vir</v>
      </c>
    </row>
    <row r="6528" spans="2:16" x14ac:dyDescent="0.2">
      <c r="B6528" s="1">
        <f t="shared" si="303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305"/>
        <v>2113233.0539997136</v>
      </c>
      <c r="L6528" s="9" t="str">
        <f t="shared" si="304"/>
        <v>Commission/Vir</v>
      </c>
      <c r="P6528" s="1" t="str">
        <f t="array" ref="P6528">INDEX(T_Natures[Nature],MATCH(TRUE,ISNUMBER(FIND(T_Natures[Libellé],F6528)),0))</f>
        <v>Commission/Vir</v>
      </c>
    </row>
    <row r="6529" spans="2:16" x14ac:dyDescent="0.2">
      <c r="B6529" s="1">
        <f t="shared" si="303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305"/>
        <v>2113232.7559997137</v>
      </c>
      <c r="L6529" s="9" t="str">
        <f t="shared" si="304"/>
        <v>Commission/Vir</v>
      </c>
      <c r="P6529" s="1" t="str">
        <f t="array" ref="P6529">INDEX(T_Natures[Nature],MATCH(TRUE,ISNUMBER(FIND(T_Natures[Libellé],F6529)),0))</f>
        <v>Commission/Vir</v>
      </c>
    </row>
    <row r="6530" spans="2:16" x14ac:dyDescent="0.2">
      <c r="B6530" s="1">
        <f t="shared" si="303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305"/>
        <v>2113232.4579997137</v>
      </c>
      <c r="L6530" s="9" t="str">
        <f t="shared" si="304"/>
        <v>Commission/Vir</v>
      </c>
      <c r="P6530" s="1" t="str">
        <f t="array" ref="P6530">INDEX(T_Natures[Nature],MATCH(TRUE,ISNUMBER(FIND(T_Natures[Libellé],F6530)),0))</f>
        <v>Commission/Vir</v>
      </c>
    </row>
    <row r="6531" spans="2:16" x14ac:dyDescent="0.2">
      <c r="B6531" s="1">
        <f t="shared" si="303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305"/>
        <v>2113232.1599997138</v>
      </c>
      <c r="L6531" s="9" t="str">
        <f t="shared" si="304"/>
        <v>Commission/Vir</v>
      </c>
      <c r="P6531" s="1" t="str">
        <f t="array" ref="P6531">INDEX(T_Natures[Nature],MATCH(TRUE,ISNUMBER(FIND(T_Natures[Libellé],F6531)),0))</f>
        <v>Commission/Vir</v>
      </c>
    </row>
    <row r="6532" spans="2:16" x14ac:dyDescent="0.2">
      <c r="B6532" s="1">
        <f t="shared" si="303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305"/>
        <v>2113231.8619997138</v>
      </c>
      <c r="L6532" s="9" t="str">
        <f t="shared" si="304"/>
        <v>Commission/Vir</v>
      </c>
      <c r="P6532" s="1" t="str">
        <f t="array" ref="P6532">INDEX(T_Natures[Nature],MATCH(TRUE,ISNUMBER(FIND(T_Natures[Libellé],F6532)),0))</f>
        <v>Commission/Vir</v>
      </c>
    </row>
    <row r="6533" spans="2:16" x14ac:dyDescent="0.2">
      <c r="B6533" s="1">
        <f t="shared" ref="B6533:B6596" si="306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305"/>
        <v>2113231.5639997139</v>
      </c>
      <c r="L6533" s="9" t="str">
        <f t="shared" ref="L6533:L6596" si="307">IF(ISNUMBER(FIND(LEFT($R$4,$S$4),F6533))=TRUE,$T$4,IF(ISNUMBER(FIND(LEFT($R$5,$S$5),F6533))=TRUE,$T$5,IF(ISNUMBER(FIND(LEFT($R$6,$S$6),F6533))=TRUE,$T$6,IF(ISNUMBER(FIND(LEFT($R$7,$S$7),F6533))=TRUE,$T$7,IF(ISNUMBER(FIND(LEFT($R$8,$S$8),F6533))=TRUE,$T$8,IF(ISNUMBER(FIND(LEFT($R$9,$S$9),F6533))=TRUE,$T$9,IF(ISNUMBER(FIND(LEFT($R$10,$S$10),F6533))=TRUE,$T$10,IF(ISNUMBER(FIND(LEFT($R$11,$S$11),F6533))=TRUE,$T$11,IF(ISNUMBER(FIND(LEFT($R$12,$S$12),F6533))=TRUE,$T$12,IF(ISNUMBER(FIND(LEFT($R$13,$S$13),F6533))=TRUE,$T$13,IF(ISNUMBER(FIND(LEFT($R$14,$S$14),F6533))=TRUE,$T$14,IF(ISNUMBER(FIND(LEFT($R$15,$S$15),F6533))=TRUE,$T$15,IF(ISNUMBER(FIND(LEFT($R$16,$S$16),F6533))=TRUE,$T$16,IF(ISNUMBER(FIND(LEFT($R$17,$S$17),F6533))=TRUE,$T$17,IF(ISNUMBER(FIND(LEFT($R$18,$S$18),F6533))=TRUE,$T$18,IF(ISNUMBER(FIND(LEFT($R$19,$S$19),F6533))=TRUE,$T$19,IF(ISNUMBER(FIND(LEFT($R$20,$S$20),F6533))=TRUE,$T$20,IF(ISNUMBER(FIND(LEFT($R$21,$S$21),F6533))=TRUE,$T$21,IF(ISNUMBER(FIND(LEFT($R$24,$S$24),F6533))=TRUE,$T$24,IF(ISNUMBER(FIND(LEFT($R$25,$S$25),F6533))=TRUE,$T$25,IF(ISNUMBER(FIND(LEFT($R$26,$S$26),F6533))=TRUE,$T$26,IF(ISNUMBER(FIND(LEFT($R$27,$S$27),F6533))=TRUE,$T$27,IF(ISNUMBER(FIND(LEFT($R$28,$S$28),F6533))=TRUE,$T$28,IF(ISNUMBER(FIND(LEFT($R$22,$S$22),F6533))=TRUE,$T$22,IF(ISNUMBER(FIND(LEFT($R$23,$S$23),F6533))=TRUE,$T$23,IF(ISNUMBER(FIND(LEFT($R$29,$S$29),F6533))=TRUE,$T$29))))))))))))))))))))))))))</f>
        <v>Commission/Vir</v>
      </c>
      <c r="P6533" s="1" t="str">
        <f t="array" ref="P6533">INDEX(T_Natures[Nature],MATCH(TRUE,ISNUMBER(FIND(T_Natures[Libellé],F6533)),0))</f>
        <v>Commission/Vir</v>
      </c>
    </row>
    <row r="6534" spans="2:16" x14ac:dyDescent="0.2">
      <c r="B6534" s="1">
        <f t="shared" si="306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308">K6533+J6534-I6534</f>
        <v>2113231.2659997139</v>
      </c>
      <c r="L6534" s="9" t="str">
        <f t="shared" si="307"/>
        <v>Commission/Vir</v>
      </c>
      <c r="P6534" s="1" t="str">
        <f t="array" ref="P6534">INDEX(T_Natures[Nature],MATCH(TRUE,ISNUMBER(FIND(T_Natures[Libellé],F6534)),0))</f>
        <v>Commission/Vir</v>
      </c>
    </row>
    <row r="6535" spans="2:16" x14ac:dyDescent="0.2">
      <c r="B6535" s="1">
        <f t="shared" si="306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308"/>
        <v>2113731.2659997139</v>
      </c>
      <c r="L6535" s="9" t="str">
        <f t="shared" si="307"/>
        <v>Versement</v>
      </c>
      <c r="P6535" s="1" t="str">
        <f t="array" ref="P6535">INDEX(T_Natures[Nature],MATCH(TRUE,ISNUMBER(FIND(T_Natures[Libellé],F6535)),0))</f>
        <v>Versement</v>
      </c>
    </row>
    <row r="6536" spans="2:16" x14ac:dyDescent="0.2">
      <c r="B6536" s="1">
        <f t="shared" si="306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308"/>
        <v>2115211.2659997139</v>
      </c>
      <c r="L6536" s="9" t="str">
        <f t="shared" si="307"/>
        <v>Versement</v>
      </c>
      <c r="P6536" s="1" t="str">
        <f t="array" ref="P6536">INDEX(T_Natures[Nature],MATCH(TRUE,ISNUMBER(FIND(T_Natures[Libellé],F6536)),0))</f>
        <v>Versement</v>
      </c>
    </row>
    <row r="6537" spans="2:16" x14ac:dyDescent="0.2">
      <c r="B6537" s="1">
        <f t="shared" si="306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308"/>
        <v>2115241.2659997139</v>
      </c>
      <c r="L6537" s="9" t="str">
        <f t="shared" si="307"/>
        <v>Virement Local</v>
      </c>
      <c r="P6537" s="1" t="str">
        <f t="array" ref="P6537">INDEX(T_Natures[Nature],MATCH(TRUE,ISNUMBER(FIND(T_Natures[Libellé],F6537)),0))</f>
        <v>Virement Local</v>
      </c>
    </row>
    <row r="6538" spans="2:16" x14ac:dyDescent="0.2">
      <c r="B6538" s="1">
        <f t="shared" si="306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308"/>
        <v>2115291.2659997139</v>
      </c>
      <c r="L6538" s="9" t="str">
        <f t="shared" si="307"/>
        <v>Virement Local</v>
      </c>
      <c r="P6538" s="1" t="str">
        <f t="array" ref="P6538">INDEX(T_Natures[Nature],MATCH(TRUE,ISNUMBER(FIND(T_Natures[Libellé],F6538)),0))</f>
        <v>Virement Local</v>
      </c>
    </row>
    <row r="6539" spans="2:16" x14ac:dyDescent="0.2">
      <c r="B6539" s="1">
        <f t="shared" si="306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308"/>
        <v>2115441.2659997139</v>
      </c>
      <c r="L6539" s="9" t="str">
        <f t="shared" si="307"/>
        <v>Virement Local</v>
      </c>
      <c r="P6539" s="1" t="str">
        <f t="array" ref="P6539">INDEX(T_Natures[Nature],MATCH(TRUE,ISNUMBER(FIND(T_Natures[Libellé],F6539)),0))</f>
        <v>Virement Local</v>
      </c>
    </row>
    <row r="6540" spans="2:16" x14ac:dyDescent="0.2">
      <c r="B6540" s="1">
        <f t="shared" si="306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308"/>
        <v>2115641.2659997139</v>
      </c>
      <c r="L6540" s="9" t="str">
        <f t="shared" si="307"/>
        <v>Virement Local</v>
      </c>
      <c r="P6540" s="1" t="str">
        <f t="array" ref="P6540">INDEX(T_Natures[Nature],MATCH(TRUE,ISNUMBER(FIND(T_Natures[Libellé],F6540)),0))</f>
        <v>Virement Local</v>
      </c>
    </row>
    <row r="6541" spans="2:16" x14ac:dyDescent="0.2">
      <c r="B6541" s="1">
        <f t="shared" si="306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308"/>
        <v>2115671.2659997139</v>
      </c>
      <c r="L6541" s="9" t="str">
        <f t="shared" si="307"/>
        <v>Virement Local</v>
      </c>
      <c r="P6541" s="1" t="str">
        <f t="array" ref="P6541">INDEX(T_Natures[Nature],MATCH(TRUE,ISNUMBER(FIND(T_Natures[Libellé],F6541)),0))</f>
        <v>Virement Local</v>
      </c>
    </row>
    <row r="6542" spans="2:16" x14ac:dyDescent="0.2">
      <c r="B6542" s="1">
        <f t="shared" si="306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308"/>
        <v>2115721.2659997139</v>
      </c>
      <c r="L6542" s="9" t="str">
        <f t="shared" si="307"/>
        <v>Virement Local</v>
      </c>
      <c r="P6542" s="1" t="str">
        <f t="array" ref="P6542">INDEX(T_Natures[Nature],MATCH(TRUE,ISNUMBER(FIND(T_Natures[Libellé],F6542)),0))</f>
        <v>Virement Local</v>
      </c>
    </row>
    <row r="6543" spans="2:16" x14ac:dyDescent="0.2">
      <c r="B6543" s="1">
        <f t="shared" si="306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308"/>
        <v>2115921.2659997139</v>
      </c>
      <c r="L6543" s="9" t="str">
        <f t="shared" si="307"/>
        <v>Virement Local</v>
      </c>
      <c r="P6543" s="1" t="str">
        <f t="array" ref="P6543">INDEX(T_Natures[Nature],MATCH(TRUE,ISNUMBER(FIND(T_Natures[Libellé],F6543)),0))</f>
        <v>Virement Local</v>
      </c>
    </row>
    <row r="6544" spans="2:16" x14ac:dyDescent="0.2">
      <c r="B6544" s="1">
        <f t="shared" si="306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308"/>
        <v>2116721.2659997139</v>
      </c>
      <c r="L6544" s="9" t="str">
        <f t="shared" si="307"/>
        <v>Virement Local</v>
      </c>
      <c r="P6544" s="1" t="str">
        <f t="array" ref="P6544">INDEX(T_Natures[Nature],MATCH(TRUE,ISNUMBER(FIND(T_Natures[Libellé],F6544)),0))</f>
        <v>Virement Local</v>
      </c>
    </row>
    <row r="6545" spans="2:16" x14ac:dyDescent="0.2">
      <c r="B6545" s="1">
        <f t="shared" si="306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308"/>
        <v>2117521.2659997139</v>
      </c>
      <c r="L6545" s="9" t="str">
        <f t="shared" si="307"/>
        <v>Virement Local</v>
      </c>
      <c r="P6545" s="1" t="str">
        <f t="array" ref="P6545">INDEX(T_Natures[Nature],MATCH(TRUE,ISNUMBER(FIND(T_Natures[Libellé],F6545)),0))</f>
        <v>Virement Local</v>
      </c>
    </row>
    <row r="6546" spans="2:16" x14ac:dyDescent="0.2">
      <c r="B6546" s="1">
        <f t="shared" si="306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308"/>
        <v>2117551.2659997139</v>
      </c>
      <c r="L6546" s="9" t="str">
        <f t="shared" si="307"/>
        <v>Virement Local</v>
      </c>
      <c r="P6546" s="1" t="str">
        <f t="array" ref="P6546">INDEX(T_Natures[Nature],MATCH(TRUE,ISNUMBER(FIND(T_Natures[Libellé],F6546)),0))</f>
        <v>Virement Local</v>
      </c>
    </row>
    <row r="6547" spans="2:16" x14ac:dyDescent="0.2">
      <c r="B6547" s="1">
        <f t="shared" si="306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308"/>
        <v>2117601.2659997139</v>
      </c>
      <c r="L6547" s="9" t="str">
        <f t="shared" si="307"/>
        <v>Virement Local</v>
      </c>
      <c r="P6547" s="1" t="str">
        <f t="array" ref="P6547">INDEX(T_Natures[Nature],MATCH(TRUE,ISNUMBER(FIND(T_Natures[Libellé],F6547)),0))</f>
        <v>Virement Local</v>
      </c>
    </row>
    <row r="6548" spans="2:16" x14ac:dyDescent="0.2">
      <c r="B6548" s="1">
        <f t="shared" si="306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308"/>
        <v>2117631.2659997139</v>
      </c>
      <c r="L6548" s="9" t="str">
        <f t="shared" si="307"/>
        <v>Virement Local</v>
      </c>
      <c r="P6548" s="1" t="str">
        <f t="array" ref="P6548">INDEX(T_Natures[Nature],MATCH(TRUE,ISNUMBER(FIND(T_Natures[Libellé],F6548)),0))</f>
        <v>Virement Local</v>
      </c>
    </row>
    <row r="6549" spans="2:16" x14ac:dyDescent="0.2">
      <c r="B6549" s="1">
        <f t="shared" si="306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308"/>
        <v>2117671.2659997139</v>
      </c>
      <c r="L6549" s="9" t="str">
        <f t="shared" si="307"/>
        <v>Virement Local</v>
      </c>
      <c r="P6549" s="1" t="str">
        <f t="array" ref="P6549">INDEX(T_Natures[Nature],MATCH(TRUE,ISNUMBER(FIND(T_Natures[Libellé],F6549)),0))</f>
        <v>Virement Local</v>
      </c>
    </row>
    <row r="6550" spans="2:16" x14ac:dyDescent="0.2">
      <c r="B6550" s="1">
        <f t="shared" si="306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308"/>
        <v>2117721.2659997139</v>
      </c>
      <c r="L6550" s="9" t="str">
        <f t="shared" si="307"/>
        <v>Virement Local</v>
      </c>
      <c r="P6550" s="1" t="str">
        <f t="array" ref="P6550">INDEX(T_Natures[Nature],MATCH(TRUE,ISNUMBER(FIND(T_Natures[Libellé],F6550)),0))</f>
        <v>Virement Local</v>
      </c>
    </row>
    <row r="6551" spans="2:16" x14ac:dyDescent="0.2">
      <c r="B6551" s="1">
        <f t="shared" si="306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308"/>
        <v>2117751.2659997139</v>
      </c>
      <c r="L6551" s="9" t="str">
        <f t="shared" si="307"/>
        <v>Virement Local</v>
      </c>
      <c r="P6551" s="1" t="str">
        <f t="array" ref="P6551">INDEX(T_Natures[Nature],MATCH(TRUE,ISNUMBER(FIND(T_Natures[Libellé],F6551)),0))</f>
        <v>Virement Local</v>
      </c>
    </row>
    <row r="6552" spans="2:16" x14ac:dyDescent="0.2">
      <c r="B6552" s="1">
        <f t="shared" si="306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308"/>
        <v>2117771.2659997139</v>
      </c>
      <c r="L6552" s="9" t="str">
        <f t="shared" si="307"/>
        <v>Virement Local</v>
      </c>
      <c r="P6552" s="1" t="str">
        <f t="array" ref="P6552">INDEX(T_Natures[Nature],MATCH(TRUE,ISNUMBER(FIND(T_Natures[Libellé],F6552)),0))</f>
        <v>Virement Local</v>
      </c>
    </row>
    <row r="6553" spans="2:16" x14ac:dyDescent="0.2">
      <c r="B6553" s="1">
        <f t="shared" si="306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308"/>
        <v>2117801.2659997139</v>
      </c>
      <c r="L6553" s="9" t="str">
        <f t="shared" si="307"/>
        <v>Virement Local</v>
      </c>
      <c r="P6553" s="1" t="str">
        <f t="array" ref="P6553">INDEX(T_Natures[Nature],MATCH(TRUE,ISNUMBER(FIND(T_Natures[Libellé],F6553)),0))</f>
        <v>Virement Local</v>
      </c>
    </row>
    <row r="6554" spans="2:16" x14ac:dyDescent="0.2">
      <c r="B6554" s="1">
        <f t="shared" si="306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308"/>
        <v>2117831.2659997139</v>
      </c>
      <c r="L6554" s="9" t="str">
        <f t="shared" si="307"/>
        <v>Virement Local</v>
      </c>
      <c r="P6554" s="1" t="str">
        <f t="array" ref="P6554">INDEX(T_Natures[Nature],MATCH(TRUE,ISNUMBER(FIND(T_Natures[Libellé],F6554)),0))</f>
        <v>Virement Local</v>
      </c>
    </row>
    <row r="6555" spans="2:16" x14ac:dyDescent="0.2">
      <c r="B6555" s="1">
        <f t="shared" si="306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308"/>
        <v>2117921.2659997139</v>
      </c>
      <c r="L6555" s="9" t="str">
        <f t="shared" si="307"/>
        <v>Virement Local</v>
      </c>
      <c r="P6555" s="1" t="str">
        <f t="array" ref="P6555">INDEX(T_Natures[Nature],MATCH(TRUE,ISNUMBER(FIND(T_Natures[Libellé],F6555)),0))</f>
        <v>Virement Local</v>
      </c>
    </row>
    <row r="6556" spans="2:16" x14ac:dyDescent="0.2">
      <c r="B6556" s="1">
        <f t="shared" si="306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308"/>
        <v>2118021.2659997139</v>
      </c>
      <c r="L6556" s="9" t="str">
        <f t="shared" si="307"/>
        <v>Virement Local</v>
      </c>
      <c r="P6556" s="1" t="str">
        <f t="array" ref="P6556">INDEX(T_Natures[Nature],MATCH(TRUE,ISNUMBER(FIND(T_Natures[Libellé],F6556)),0))</f>
        <v>Virement Local</v>
      </c>
    </row>
    <row r="6557" spans="2:16" x14ac:dyDescent="0.2">
      <c r="B6557" s="1">
        <f t="shared" si="306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308"/>
        <v>2118091.2659997139</v>
      </c>
      <c r="L6557" s="9" t="str">
        <f t="shared" si="307"/>
        <v>Virement Local</v>
      </c>
      <c r="P6557" s="1" t="str">
        <f t="array" ref="P6557">INDEX(T_Natures[Nature],MATCH(TRUE,ISNUMBER(FIND(T_Natures[Libellé],F6557)),0))</f>
        <v>Virement Local</v>
      </c>
    </row>
    <row r="6558" spans="2:16" x14ac:dyDescent="0.2">
      <c r="B6558" s="1">
        <f t="shared" si="306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308"/>
        <v>2118111.2659997139</v>
      </c>
      <c r="L6558" s="9" t="str">
        <f t="shared" si="307"/>
        <v>Virement Local</v>
      </c>
      <c r="P6558" s="1" t="str">
        <f t="array" ref="P6558">INDEX(T_Natures[Nature],MATCH(TRUE,ISNUMBER(FIND(T_Natures[Libellé],F6558)),0))</f>
        <v>Virement Local</v>
      </c>
    </row>
    <row r="6559" spans="2:16" x14ac:dyDescent="0.2">
      <c r="B6559" s="1">
        <f t="shared" si="306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308"/>
        <v>2118081.3369997139</v>
      </c>
      <c r="L6559" s="9" t="str">
        <f t="shared" si="307"/>
        <v>Virement Local</v>
      </c>
      <c r="P6559" s="1" t="str">
        <f t="array" ref="P6559">INDEX(T_Natures[Nature],MATCH(TRUE,ISNUMBER(FIND(T_Natures[Libellé],F6559)),0))</f>
        <v>Virement Local</v>
      </c>
    </row>
    <row r="6560" spans="2:16" x14ac:dyDescent="0.2">
      <c r="B6560" s="1">
        <f t="shared" si="306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308"/>
        <v>2118131.3369997139</v>
      </c>
      <c r="L6560" s="9" t="str">
        <f t="shared" si="307"/>
        <v>Versement</v>
      </c>
      <c r="P6560" s="1" t="str">
        <f t="array" ref="P6560">INDEX(T_Natures[Nature],MATCH(TRUE,ISNUMBER(FIND(T_Natures[Libellé],F6560)),0))</f>
        <v>Versement</v>
      </c>
    </row>
    <row r="6561" spans="2:16" x14ac:dyDescent="0.2">
      <c r="B6561" s="1">
        <f t="shared" si="306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308"/>
        <v>2118161.3369997139</v>
      </c>
      <c r="L6561" s="9" t="str">
        <f t="shared" si="307"/>
        <v>Virement Local</v>
      </c>
      <c r="P6561" s="1" t="str">
        <f t="array" ref="P6561">INDEX(T_Natures[Nature],MATCH(TRUE,ISNUMBER(FIND(T_Natures[Libellé],F6561)),0))</f>
        <v>Virement Local</v>
      </c>
    </row>
    <row r="6562" spans="2:16" x14ac:dyDescent="0.2">
      <c r="B6562" s="1">
        <f t="shared" si="306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308"/>
        <v>2118221.3369997139</v>
      </c>
      <c r="L6562" s="9" t="str">
        <f t="shared" si="307"/>
        <v>Virement Local</v>
      </c>
      <c r="P6562" s="1" t="str">
        <f t="array" ref="P6562">INDEX(T_Natures[Nature],MATCH(TRUE,ISNUMBER(FIND(T_Natures[Libellé],F6562)),0))</f>
        <v>Virement Local</v>
      </c>
    </row>
    <row r="6563" spans="2:16" x14ac:dyDescent="0.2">
      <c r="B6563" s="1">
        <f t="shared" si="306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308"/>
        <v>2118321.3369997139</v>
      </c>
      <c r="L6563" s="9" t="str">
        <f t="shared" si="307"/>
        <v>Virement Local</v>
      </c>
      <c r="P6563" s="1" t="str">
        <f t="array" ref="P6563">INDEX(T_Natures[Nature],MATCH(TRUE,ISNUMBER(FIND(T_Natures[Libellé],F6563)),0))</f>
        <v>Virement Local</v>
      </c>
    </row>
    <row r="6564" spans="2:16" x14ac:dyDescent="0.2">
      <c r="B6564" s="1">
        <f t="shared" si="306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308"/>
        <v>2118371.3369997139</v>
      </c>
      <c r="L6564" s="9" t="str">
        <f t="shared" si="307"/>
        <v>Virement Local</v>
      </c>
      <c r="P6564" s="1" t="str">
        <f t="array" ref="P6564">INDEX(T_Natures[Nature],MATCH(TRUE,ISNUMBER(FIND(T_Natures[Libellé],F6564)),0))</f>
        <v>Virement Local</v>
      </c>
    </row>
    <row r="6565" spans="2:16" x14ac:dyDescent="0.2">
      <c r="B6565" s="1">
        <f t="shared" si="306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308"/>
        <v>2121371.3369997139</v>
      </c>
      <c r="L6565" s="9" t="str">
        <f t="shared" si="307"/>
        <v>Virement Local</v>
      </c>
      <c r="P6565" s="1" t="str">
        <f t="array" ref="P6565">INDEX(T_Natures[Nature],MATCH(TRUE,ISNUMBER(FIND(T_Natures[Libellé],F6565)),0))</f>
        <v>Virement Local</v>
      </c>
    </row>
    <row r="6566" spans="2:16" x14ac:dyDescent="0.2">
      <c r="B6566" s="1">
        <f t="shared" si="306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308"/>
        <v>2121401.3369997139</v>
      </c>
      <c r="L6566" s="9" t="str">
        <f t="shared" si="307"/>
        <v>Virement Local</v>
      </c>
      <c r="P6566" s="1" t="str">
        <f t="array" ref="P6566">INDEX(T_Natures[Nature],MATCH(TRUE,ISNUMBER(FIND(T_Natures[Libellé],F6566)),0))</f>
        <v>Virement Local</v>
      </c>
    </row>
    <row r="6567" spans="2:16" x14ac:dyDescent="0.2">
      <c r="B6567" s="1">
        <f t="shared" si="306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308"/>
        <v>2121651.3369997139</v>
      </c>
      <c r="L6567" s="9" t="str">
        <f t="shared" si="307"/>
        <v>Virement Local</v>
      </c>
      <c r="P6567" s="1" t="str">
        <f t="array" ref="P6567">INDEX(T_Natures[Nature],MATCH(TRUE,ISNUMBER(FIND(T_Natures[Libellé],F6567)),0))</f>
        <v>Virement Local</v>
      </c>
    </row>
    <row r="6568" spans="2:16" x14ac:dyDescent="0.2">
      <c r="B6568" s="1">
        <f t="shared" si="306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308"/>
        <v>2121681.3369997139</v>
      </c>
      <c r="L6568" s="9" t="str">
        <f t="shared" si="307"/>
        <v>Virement Local</v>
      </c>
      <c r="P6568" s="1" t="str">
        <f t="array" ref="P6568">INDEX(T_Natures[Nature],MATCH(TRUE,ISNUMBER(FIND(T_Natures[Libellé],F6568)),0))</f>
        <v>Virement Local</v>
      </c>
    </row>
    <row r="6569" spans="2:16" x14ac:dyDescent="0.2">
      <c r="B6569" s="1">
        <f t="shared" si="306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308"/>
        <v>2121731.3369997139</v>
      </c>
      <c r="L6569" s="9" t="str">
        <f t="shared" si="307"/>
        <v>Virement Local</v>
      </c>
      <c r="P6569" s="1" t="str">
        <f t="array" ref="P6569">INDEX(T_Natures[Nature],MATCH(TRUE,ISNUMBER(FIND(T_Natures[Libellé],F6569)),0))</f>
        <v>Virement Local</v>
      </c>
    </row>
    <row r="6570" spans="2:16" x14ac:dyDescent="0.2">
      <c r="B6570" s="1">
        <f t="shared" si="306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308"/>
        <v>2121751.3369997139</v>
      </c>
      <c r="L6570" s="9" t="str">
        <f t="shared" si="307"/>
        <v>Virement Local</v>
      </c>
      <c r="P6570" s="1" t="str">
        <f t="array" ref="P6570">INDEX(T_Natures[Nature],MATCH(TRUE,ISNUMBER(FIND(T_Natures[Libellé],F6570)),0))</f>
        <v>Virement Local</v>
      </c>
    </row>
    <row r="6571" spans="2:16" x14ac:dyDescent="0.2">
      <c r="B6571" s="1">
        <f t="shared" si="306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308"/>
        <v>2122751.3369997139</v>
      </c>
      <c r="L6571" s="9" t="str">
        <f t="shared" si="307"/>
        <v>Virement Local</v>
      </c>
      <c r="P6571" s="1" t="str">
        <f t="array" ref="P6571">INDEX(T_Natures[Nature],MATCH(TRUE,ISNUMBER(FIND(T_Natures[Libellé],F6571)),0))</f>
        <v>Virement Local</v>
      </c>
    </row>
    <row r="6572" spans="2:16" x14ac:dyDescent="0.2">
      <c r="B6572" s="1">
        <f t="shared" si="306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308"/>
        <v>2122851.3369997139</v>
      </c>
      <c r="L6572" s="9" t="str">
        <f t="shared" si="307"/>
        <v>Virement Local</v>
      </c>
      <c r="P6572" s="1" t="str">
        <f t="array" ref="P6572">INDEX(T_Natures[Nature],MATCH(TRUE,ISNUMBER(FIND(T_Natures[Libellé],F6572)),0))</f>
        <v>Virement Local</v>
      </c>
    </row>
    <row r="6573" spans="2:16" x14ac:dyDescent="0.2">
      <c r="B6573" s="1">
        <f t="shared" si="306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308"/>
        <v>2122901.3369997139</v>
      </c>
      <c r="L6573" s="9" t="str">
        <f t="shared" si="307"/>
        <v>Virement Local</v>
      </c>
      <c r="P6573" s="1" t="str">
        <f t="array" ref="P6573">INDEX(T_Natures[Nature],MATCH(TRUE,ISNUMBER(FIND(T_Natures[Libellé],F6573)),0))</f>
        <v>Virement Local</v>
      </c>
    </row>
    <row r="6574" spans="2:16" x14ac:dyDescent="0.2">
      <c r="B6574" s="1">
        <f t="shared" si="306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308"/>
        <v>2123201.3369997139</v>
      </c>
      <c r="L6574" s="9" t="str">
        <f t="shared" si="307"/>
        <v>Virement Local</v>
      </c>
      <c r="P6574" s="1" t="str">
        <f t="array" ref="P6574">INDEX(T_Natures[Nature],MATCH(TRUE,ISNUMBER(FIND(T_Natures[Libellé],F6574)),0))</f>
        <v>Virement Local</v>
      </c>
    </row>
    <row r="6575" spans="2:16" x14ac:dyDescent="0.2">
      <c r="B6575" s="1">
        <f t="shared" si="306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308"/>
        <v>2123301.3369997139</v>
      </c>
      <c r="L6575" s="9" t="str">
        <f t="shared" si="307"/>
        <v>Virement Local</v>
      </c>
      <c r="P6575" s="1" t="str">
        <f t="array" ref="P6575">INDEX(T_Natures[Nature],MATCH(TRUE,ISNUMBER(FIND(T_Natures[Libellé],F6575)),0))</f>
        <v>Virement Local</v>
      </c>
    </row>
    <row r="6576" spans="2:16" x14ac:dyDescent="0.2">
      <c r="B6576" s="1">
        <f t="shared" si="306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308"/>
        <v>2123401.3369997139</v>
      </c>
      <c r="L6576" s="9" t="str">
        <f t="shared" si="307"/>
        <v>Virement Local</v>
      </c>
      <c r="P6576" s="1" t="str">
        <f t="array" ref="P6576">INDEX(T_Natures[Nature],MATCH(TRUE,ISNUMBER(FIND(T_Natures[Libellé],F6576)),0))</f>
        <v>Virement Local</v>
      </c>
    </row>
    <row r="6577" spans="2:16" x14ac:dyDescent="0.2">
      <c r="B6577" s="1">
        <f t="shared" si="306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308"/>
        <v>2123451.3369997139</v>
      </c>
      <c r="L6577" s="9" t="str">
        <f t="shared" si="307"/>
        <v>Virement Local</v>
      </c>
      <c r="P6577" s="1" t="str">
        <f t="array" ref="P6577">INDEX(T_Natures[Nature],MATCH(TRUE,ISNUMBER(FIND(T_Natures[Libellé],F6577)),0))</f>
        <v>Virement Local</v>
      </c>
    </row>
    <row r="6578" spans="2:16" x14ac:dyDescent="0.2">
      <c r="B6578" s="1">
        <f t="shared" si="306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308"/>
        <v>2123551.3369997139</v>
      </c>
      <c r="L6578" s="9" t="str">
        <f t="shared" si="307"/>
        <v>Virement Local</v>
      </c>
      <c r="P6578" s="1" t="str">
        <f t="array" ref="P6578">INDEX(T_Natures[Nature],MATCH(TRUE,ISNUMBER(FIND(T_Natures[Libellé],F6578)),0))</f>
        <v>Virement Local</v>
      </c>
    </row>
    <row r="6579" spans="2:16" x14ac:dyDescent="0.2">
      <c r="B6579" s="1">
        <f t="shared" si="306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308"/>
        <v>2123581.3369997139</v>
      </c>
      <c r="L6579" s="9" t="str">
        <f t="shared" si="307"/>
        <v>Virement Local</v>
      </c>
      <c r="P6579" s="1" t="str">
        <f t="array" ref="P6579">INDEX(T_Natures[Nature],MATCH(TRUE,ISNUMBER(FIND(T_Natures[Libellé],F6579)),0))</f>
        <v>Virement Local</v>
      </c>
    </row>
    <row r="6580" spans="2:16" x14ac:dyDescent="0.2">
      <c r="B6580" s="1">
        <f t="shared" si="306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308"/>
        <v>2123631.3369997139</v>
      </c>
      <c r="L6580" s="9" t="str">
        <f t="shared" si="307"/>
        <v>Virement Local</v>
      </c>
      <c r="P6580" s="1" t="str">
        <f t="array" ref="P6580">INDEX(T_Natures[Nature],MATCH(TRUE,ISNUMBER(FIND(T_Natures[Libellé],F6580)),0))</f>
        <v>Virement Local</v>
      </c>
    </row>
    <row r="6581" spans="2:16" x14ac:dyDescent="0.2">
      <c r="B6581" s="1">
        <f t="shared" si="306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308"/>
        <v>2123731.3369997139</v>
      </c>
      <c r="L6581" s="9" t="str">
        <f t="shared" si="307"/>
        <v>Virement Local</v>
      </c>
      <c r="P6581" s="1" t="str">
        <f t="array" ref="P6581">INDEX(T_Natures[Nature],MATCH(TRUE,ISNUMBER(FIND(T_Natures[Libellé],F6581)),0))</f>
        <v>Virement Local</v>
      </c>
    </row>
    <row r="6582" spans="2:16" x14ac:dyDescent="0.2">
      <c r="B6582" s="1">
        <f t="shared" si="306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308"/>
        <v>2123931.3369997139</v>
      </c>
      <c r="L6582" s="9" t="str">
        <f t="shared" si="307"/>
        <v>Virement Local</v>
      </c>
      <c r="P6582" s="1" t="str">
        <f t="array" ref="P6582">INDEX(T_Natures[Nature],MATCH(TRUE,ISNUMBER(FIND(T_Natures[Libellé],F6582)),0))</f>
        <v>Virement Local</v>
      </c>
    </row>
    <row r="6583" spans="2:16" x14ac:dyDescent="0.2">
      <c r="B6583" s="1">
        <f t="shared" si="306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308"/>
        <v>2126651.3369997139</v>
      </c>
      <c r="L6583" s="9" t="str">
        <f t="shared" si="307"/>
        <v>Virement Local</v>
      </c>
      <c r="P6583" s="1" t="str">
        <f t="array" ref="P6583">INDEX(T_Natures[Nature],MATCH(TRUE,ISNUMBER(FIND(T_Natures[Libellé],F6583)),0))</f>
        <v>Virement Local</v>
      </c>
    </row>
    <row r="6584" spans="2:16" x14ac:dyDescent="0.2">
      <c r="B6584" s="1">
        <f t="shared" si="306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308"/>
        <v>2126751.3369997139</v>
      </c>
      <c r="L6584" s="9" t="str">
        <f t="shared" si="307"/>
        <v>Virement Local</v>
      </c>
      <c r="P6584" s="1" t="str">
        <f t="array" ref="P6584">INDEX(T_Natures[Nature],MATCH(TRUE,ISNUMBER(FIND(T_Natures[Libellé],F6584)),0))</f>
        <v>Virement Local</v>
      </c>
    </row>
    <row r="6585" spans="2:16" x14ac:dyDescent="0.2">
      <c r="B6585" s="1">
        <f t="shared" si="306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308"/>
        <v>2126901.3369997139</v>
      </c>
      <c r="L6585" s="9" t="str">
        <f t="shared" si="307"/>
        <v>Virement Local</v>
      </c>
      <c r="P6585" s="1" t="str">
        <f t="array" ref="P6585">INDEX(T_Natures[Nature],MATCH(TRUE,ISNUMBER(FIND(T_Natures[Libellé],F6585)),0))</f>
        <v>Virement Local</v>
      </c>
    </row>
    <row r="6586" spans="2:16" x14ac:dyDescent="0.2">
      <c r="B6586" s="1">
        <f t="shared" si="306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308"/>
        <v>2127001.3369997139</v>
      </c>
      <c r="L6586" s="9" t="str">
        <f t="shared" si="307"/>
        <v>Virement Local</v>
      </c>
      <c r="P6586" s="1" t="str">
        <f t="array" ref="P6586">INDEX(T_Natures[Nature],MATCH(TRUE,ISNUMBER(FIND(T_Natures[Libellé],F6586)),0))</f>
        <v>Virement Local</v>
      </c>
    </row>
    <row r="6587" spans="2:16" x14ac:dyDescent="0.2">
      <c r="B6587" s="1">
        <f t="shared" si="306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308"/>
        <v>2127051.3369997139</v>
      </c>
      <c r="L6587" s="9" t="str">
        <f t="shared" si="307"/>
        <v>Virement Local</v>
      </c>
      <c r="P6587" s="1" t="str">
        <f t="array" ref="P6587">INDEX(T_Natures[Nature],MATCH(TRUE,ISNUMBER(FIND(T_Natures[Libellé],F6587)),0))</f>
        <v>Virement Local</v>
      </c>
    </row>
    <row r="6588" spans="2:16" x14ac:dyDescent="0.2">
      <c r="B6588" s="1">
        <f t="shared" si="306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308"/>
        <v>2127081.3369997139</v>
      </c>
      <c r="L6588" s="9" t="str">
        <f t="shared" si="307"/>
        <v>Virement Local</v>
      </c>
      <c r="P6588" s="1" t="str">
        <f t="array" ref="P6588">INDEX(T_Natures[Nature],MATCH(TRUE,ISNUMBER(FIND(T_Natures[Libellé],F6588)),0))</f>
        <v>Virement Local</v>
      </c>
    </row>
    <row r="6589" spans="2:16" x14ac:dyDescent="0.2">
      <c r="B6589" s="1">
        <f t="shared" si="306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308"/>
        <v>2127131.3369997139</v>
      </c>
      <c r="L6589" s="9" t="str">
        <f t="shared" si="307"/>
        <v>Virement Local</v>
      </c>
      <c r="P6589" s="1" t="str">
        <f t="array" ref="P6589">INDEX(T_Natures[Nature],MATCH(TRUE,ISNUMBER(FIND(T_Natures[Libellé],F6589)),0))</f>
        <v>Virement Local</v>
      </c>
    </row>
    <row r="6590" spans="2:16" x14ac:dyDescent="0.2">
      <c r="B6590" s="1">
        <f t="shared" si="306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308"/>
        <v>2127161.3369997139</v>
      </c>
      <c r="L6590" s="9" t="str">
        <f t="shared" si="307"/>
        <v>Virement Local</v>
      </c>
      <c r="P6590" s="1" t="str">
        <f t="array" ref="P6590">INDEX(T_Natures[Nature],MATCH(TRUE,ISNUMBER(FIND(T_Natures[Libellé],F6590)),0))</f>
        <v>Virement Local</v>
      </c>
    </row>
    <row r="6591" spans="2:16" x14ac:dyDescent="0.2">
      <c r="B6591" s="1">
        <f t="shared" si="306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308"/>
        <v>2127221.3369997139</v>
      </c>
      <c r="L6591" s="9" t="str">
        <f t="shared" si="307"/>
        <v>Virement Local</v>
      </c>
      <c r="P6591" s="1" t="str">
        <f t="array" ref="P6591">INDEX(T_Natures[Nature],MATCH(TRUE,ISNUMBER(FIND(T_Natures[Libellé],F6591)),0))</f>
        <v>Virement Local</v>
      </c>
    </row>
    <row r="6592" spans="2:16" x14ac:dyDescent="0.2">
      <c r="B6592" s="1">
        <f t="shared" si="306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308"/>
        <v>2127261.3369997139</v>
      </c>
      <c r="L6592" s="9" t="str">
        <f t="shared" si="307"/>
        <v>Virement Local</v>
      </c>
      <c r="P6592" s="1" t="str">
        <f t="array" ref="P6592">INDEX(T_Natures[Nature],MATCH(TRUE,ISNUMBER(FIND(T_Natures[Libellé],F6592)),0))</f>
        <v>Virement Local</v>
      </c>
    </row>
    <row r="6593" spans="2:16" x14ac:dyDescent="0.2">
      <c r="B6593" s="1">
        <f t="shared" si="306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308"/>
        <v>2127271.3369997139</v>
      </c>
      <c r="L6593" s="9" t="str">
        <f t="shared" si="307"/>
        <v>Virement Local</v>
      </c>
      <c r="P6593" s="1" t="str">
        <f t="array" ref="P6593">INDEX(T_Natures[Nature],MATCH(TRUE,ISNUMBER(FIND(T_Natures[Libellé],F6593)),0))</f>
        <v>Virement Local</v>
      </c>
    </row>
    <row r="6594" spans="2:16" x14ac:dyDescent="0.2">
      <c r="B6594" s="1">
        <f t="shared" si="306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308"/>
        <v>2127321.3369997139</v>
      </c>
      <c r="L6594" s="9" t="str">
        <f t="shared" si="307"/>
        <v>Virement Local</v>
      </c>
      <c r="P6594" s="1" t="str">
        <f t="array" ref="P6594">INDEX(T_Natures[Nature],MATCH(TRUE,ISNUMBER(FIND(T_Natures[Libellé],F6594)),0))</f>
        <v>Virement Local</v>
      </c>
    </row>
    <row r="6595" spans="2:16" x14ac:dyDescent="0.2">
      <c r="B6595" s="1">
        <f t="shared" si="306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308"/>
        <v>2127381.3369997139</v>
      </c>
      <c r="L6595" s="9" t="str">
        <f t="shared" si="307"/>
        <v>Virement Local</v>
      </c>
      <c r="P6595" s="1" t="str">
        <f t="array" ref="P6595">INDEX(T_Natures[Nature],MATCH(TRUE,ISNUMBER(FIND(T_Natures[Libellé],F6595)),0))</f>
        <v>Virement Local</v>
      </c>
    </row>
    <row r="6596" spans="2:16" x14ac:dyDescent="0.2">
      <c r="B6596" s="1">
        <f t="shared" si="306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308"/>
        <v>2127381.0509997141</v>
      </c>
      <c r="L6596" s="9" t="str">
        <f t="shared" si="307"/>
        <v>Commission/Encaissement</v>
      </c>
      <c r="P6596" s="1" t="str">
        <f t="array" ref="P6596">INDEX(T_Natures[Nature],MATCH(TRUE,ISNUMBER(FIND(T_Natures[Libellé],F6596)),0))</f>
        <v>Commission/Encaissement</v>
      </c>
    </row>
    <row r="6597" spans="2:16" x14ac:dyDescent="0.2">
      <c r="B6597" s="1">
        <f t="shared" ref="B6597:B6660" si="309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308"/>
        <v>2127380.7649997142</v>
      </c>
      <c r="L6597" s="9" t="str">
        <f t="shared" ref="L6597:L6660" si="310">IF(ISNUMBER(FIND(LEFT($R$4,$S$4),F6597))=TRUE,$T$4,IF(ISNUMBER(FIND(LEFT($R$5,$S$5),F6597))=TRUE,$T$5,IF(ISNUMBER(FIND(LEFT($R$6,$S$6),F6597))=TRUE,$T$6,IF(ISNUMBER(FIND(LEFT($R$7,$S$7),F6597))=TRUE,$T$7,IF(ISNUMBER(FIND(LEFT($R$8,$S$8),F6597))=TRUE,$T$8,IF(ISNUMBER(FIND(LEFT($R$9,$S$9),F6597))=TRUE,$T$9,IF(ISNUMBER(FIND(LEFT($R$10,$S$10),F6597))=TRUE,$T$10,IF(ISNUMBER(FIND(LEFT($R$11,$S$11),F6597))=TRUE,$T$11,IF(ISNUMBER(FIND(LEFT($R$12,$S$12),F6597))=TRUE,$T$12,IF(ISNUMBER(FIND(LEFT($R$13,$S$13),F6597))=TRUE,$T$13,IF(ISNUMBER(FIND(LEFT($R$14,$S$14),F6597))=TRUE,$T$14,IF(ISNUMBER(FIND(LEFT($R$15,$S$15),F6597))=TRUE,$T$15,IF(ISNUMBER(FIND(LEFT($R$16,$S$16),F6597))=TRUE,$T$16,IF(ISNUMBER(FIND(LEFT($R$17,$S$17),F6597))=TRUE,$T$17,IF(ISNUMBER(FIND(LEFT($R$18,$S$18),F6597))=TRUE,$T$18,IF(ISNUMBER(FIND(LEFT($R$19,$S$19),F6597))=TRUE,$T$19,IF(ISNUMBER(FIND(LEFT($R$20,$S$20),F6597))=TRUE,$T$20,IF(ISNUMBER(FIND(LEFT($R$21,$S$21),F6597))=TRUE,$T$21,IF(ISNUMBER(FIND(LEFT($R$24,$S$24),F6597))=TRUE,$T$24,IF(ISNUMBER(FIND(LEFT($R$25,$S$25),F6597))=TRUE,$T$25,IF(ISNUMBER(FIND(LEFT($R$26,$S$26),F6597))=TRUE,$T$26,IF(ISNUMBER(FIND(LEFT($R$27,$S$27),F6597))=TRUE,$T$27,IF(ISNUMBER(FIND(LEFT($R$28,$S$28),F6597))=TRUE,$T$28,IF(ISNUMBER(FIND(LEFT($R$22,$S$22),F6597))=TRUE,$T$22,IF(ISNUMBER(FIND(LEFT($R$23,$S$23),F6597))=TRUE,$T$23,IF(ISNUMBER(FIND(LEFT($R$29,$S$29),F6597))=TRUE,$T$29))))))))))))))))))))))))))</f>
        <v>Commission/Encaissement</v>
      </c>
      <c r="P6597" s="1" t="str">
        <f t="array" ref="P6597">INDEX(T_Natures[Nature],MATCH(TRUE,ISNUMBER(FIND(T_Natures[Libellé],F6597)),0))</f>
        <v>Commission/Encaissement</v>
      </c>
    </row>
    <row r="6598" spans="2:16" x14ac:dyDescent="0.2">
      <c r="B6598" s="1">
        <f t="shared" si="309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311">K6597+J6598-I6598</f>
        <v>2127380.4789997144</v>
      </c>
      <c r="L6598" s="9" t="str">
        <f t="shared" si="310"/>
        <v>Commission/Encaissement</v>
      </c>
      <c r="P6598" s="1" t="str">
        <f t="array" ref="P6598">INDEX(T_Natures[Nature],MATCH(TRUE,ISNUMBER(FIND(T_Natures[Libellé],F6598)),0))</f>
        <v>Commission/Encaissement</v>
      </c>
    </row>
    <row r="6599" spans="2:16" x14ac:dyDescent="0.2">
      <c r="B6599" s="1">
        <f t="shared" si="309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311"/>
        <v>2127380.1809997144</v>
      </c>
      <c r="L6599" s="9" t="str">
        <f t="shared" si="310"/>
        <v>Commission/Vir</v>
      </c>
      <c r="P6599" s="1" t="str">
        <f t="array" ref="P6599">INDEX(T_Natures[Nature],MATCH(TRUE,ISNUMBER(FIND(T_Natures[Libellé],F6599)),0))</f>
        <v>Commission/Vir</v>
      </c>
    </row>
    <row r="6600" spans="2:16" x14ac:dyDescent="0.2">
      <c r="B6600" s="1">
        <f t="shared" si="309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311"/>
        <v>2127379.8829997145</v>
      </c>
      <c r="L6600" s="9" t="str">
        <f t="shared" si="310"/>
        <v>Commission/Vir</v>
      </c>
      <c r="P6600" s="1" t="str">
        <f t="array" ref="P6600">INDEX(T_Natures[Nature],MATCH(TRUE,ISNUMBER(FIND(T_Natures[Libellé],F6600)),0))</f>
        <v>Commission/Vir</v>
      </c>
    </row>
    <row r="6601" spans="2:16" x14ac:dyDescent="0.2">
      <c r="B6601" s="1">
        <f t="shared" si="309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311"/>
        <v>2127379.5849997145</v>
      </c>
      <c r="L6601" s="9" t="str">
        <f t="shared" si="310"/>
        <v>Commission/Vir</v>
      </c>
      <c r="P6601" s="1" t="str">
        <f t="array" ref="P6601">INDEX(T_Natures[Nature],MATCH(TRUE,ISNUMBER(FIND(T_Natures[Libellé],F6601)),0))</f>
        <v>Commission/Vir</v>
      </c>
    </row>
    <row r="6602" spans="2:16" x14ac:dyDescent="0.2">
      <c r="B6602" s="1">
        <f t="shared" si="309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311"/>
        <v>2127379.2869997146</v>
      </c>
      <c r="L6602" s="9" t="str">
        <f t="shared" si="310"/>
        <v>Commission/Vir</v>
      </c>
      <c r="P6602" s="1" t="str">
        <f t="array" ref="P6602">INDEX(T_Natures[Nature],MATCH(TRUE,ISNUMBER(FIND(T_Natures[Libellé],F6602)),0))</f>
        <v>Commission/Vir</v>
      </c>
    </row>
    <row r="6603" spans="2:16" x14ac:dyDescent="0.2">
      <c r="B6603" s="1">
        <f t="shared" si="309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311"/>
        <v>2127378.9889997146</v>
      </c>
      <c r="L6603" s="9" t="str">
        <f t="shared" si="310"/>
        <v>Commission/Vir</v>
      </c>
      <c r="P6603" s="1" t="str">
        <f t="array" ref="P6603">INDEX(T_Natures[Nature],MATCH(TRUE,ISNUMBER(FIND(T_Natures[Libellé],F6603)),0))</f>
        <v>Commission/Vir</v>
      </c>
    </row>
    <row r="6604" spans="2:16" x14ac:dyDescent="0.2">
      <c r="B6604" s="1">
        <f t="shared" si="309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311"/>
        <v>2127378.6909997147</v>
      </c>
      <c r="L6604" s="9" t="str">
        <f t="shared" si="310"/>
        <v>Commission/Vir</v>
      </c>
      <c r="P6604" s="1" t="str">
        <f t="array" ref="P6604">INDEX(T_Natures[Nature],MATCH(TRUE,ISNUMBER(FIND(T_Natures[Libellé],F6604)),0))</f>
        <v>Commission/Vir</v>
      </c>
    </row>
    <row r="6605" spans="2:16" x14ac:dyDescent="0.2">
      <c r="B6605" s="1">
        <f t="shared" si="309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311"/>
        <v>2127378.3929997147</v>
      </c>
      <c r="L6605" s="9" t="str">
        <f t="shared" si="310"/>
        <v>Commission/Vir</v>
      </c>
      <c r="P6605" s="1" t="str">
        <f t="array" ref="P6605">INDEX(T_Natures[Nature],MATCH(TRUE,ISNUMBER(FIND(T_Natures[Libellé],F6605)),0))</f>
        <v>Commission/Vir</v>
      </c>
    </row>
    <row r="6606" spans="2:16" x14ac:dyDescent="0.2">
      <c r="B6606" s="1">
        <f t="shared" si="309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311"/>
        <v>2127378.0949997148</v>
      </c>
      <c r="L6606" s="9" t="str">
        <f t="shared" si="310"/>
        <v>Commission/Vir</v>
      </c>
      <c r="P6606" s="1" t="str">
        <f t="array" ref="P6606">INDEX(T_Natures[Nature],MATCH(TRUE,ISNUMBER(FIND(T_Natures[Libellé],F6606)),0))</f>
        <v>Commission/Vir</v>
      </c>
    </row>
    <row r="6607" spans="2:16" x14ac:dyDescent="0.2">
      <c r="B6607" s="1">
        <f t="shared" si="309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311"/>
        <v>2127377.7969997148</v>
      </c>
      <c r="L6607" s="9" t="str">
        <f t="shared" si="310"/>
        <v>Commission/Vir</v>
      </c>
      <c r="P6607" s="1" t="str">
        <f t="array" ref="P6607">INDEX(T_Natures[Nature],MATCH(TRUE,ISNUMBER(FIND(T_Natures[Libellé],F6607)),0))</f>
        <v>Commission/Vir</v>
      </c>
    </row>
    <row r="6608" spans="2:16" x14ac:dyDescent="0.2">
      <c r="B6608" s="1">
        <f t="shared" si="309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311"/>
        <v>2127377.4989997149</v>
      </c>
      <c r="L6608" s="9" t="str">
        <f t="shared" si="310"/>
        <v>Commission/Vir</v>
      </c>
      <c r="P6608" s="1" t="str">
        <f t="array" ref="P6608">INDEX(T_Natures[Nature],MATCH(TRUE,ISNUMBER(FIND(T_Natures[Libellé],F6608)),0))</f>
        <v>Commission/Vir</v>
      </c>
    </row>
    <row r="6609" spans="2:16" x14ac:dyDescent="0.2">
      <c r="B6609" s="1">
        <f t="shared" si="309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311"/>
        <v>2127377.2009997149</v>
      </c>
      <c r="L6609" s="9" t="str">
        <f t="shared" si="310"/>
        <v>Commission/Vir</v>
      </c>
      <c r="P6609" s="1" t="str">
        <f t="array" ref="P6609">INDEX(T_Natures[Nature],MATCH(TRUE,ISNUMBER(FIND(T_Natures[Libellé],F6609)),0))</f>
        <v>Commission/Vir</v>
      </c>
    </row>
    <row r="6610" spans="2:16" x14ac:dyDescent="0.2">
      <c r="B6610" s="1">
        <f t="shared" si="309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311"/>
        <v>2127376.9029997149</v>
      </c>
      <c r="L6610" s="9" t="str">
        <f t="shared" si="310"/>
        <v>Commission/Vir</v>
      </c>
      <c r="P6610" s="1" t="str">
        <f t="array" ref="P6610">INDEX(T_Natures[Nature],MATCH(TRUE,ISNUMBER(FIND(T_Natures[Libellé],F6610)),0))</f>
        <v>Commission/Vir</v>
      </c>
    </row>
    <row r="6611" spans="2:16" x14ac:dyDescent="0.2">
      <c r="B6611" s="1">
        <f t="shared" si="309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311"/>
        <v>2127376.604999715</v>
      </c>
      <c r="L6611" s="9" t="str">
        <f t="shared" si="310"/>
        <v>Commission/Vir</v>
      </c>
      <c r="P6611" s="1" t="str">
        <f t="array" ref="P6611">INDEX(T_Natures[Nature],MATCH(TRUE,ISNUMBER(FIND(T_Natures[Libellé],F6611)),0))</f>
        <v>Commission/Vir</v>
      </c>
    </row>
    <row r="6612" spans="2:16" x14ac:dyDescent="0.2">
      <c r="B6612" s="1">
        <f t="shared" si="309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311"/>
        <v>2127376.306999715</v>
      </c>
      <c r="L6612" s="9" t="str">
        <f t="shared" si="310"/>
        <v>Commission/Vir</v>
      </c>
      <c r="P6612" s="1" t="str">
        <f t="array" ref="P6612">INDEX(T_Natures[Nature],MATCH(TRUE,ISNUMBER(FIND(T_Natures[Libellé],F6612)),0))</f>
        <v>Commission/Vir</v>
      </c>
    </row>
    <row r="6613" spans="2:16" x14ac:dyDescent="0.2">
      <c r="B6613" s="1">
        <f t="shared" si="309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311"/>
        <v>2127376.0089997151</v>
      </c>
      <c r="L6613" s="9" t="str">
        <f t="shared" si="310"/>
        <v>Commission/Vir</v>
      </c>
      <c r="P6613" s="1" t="str">
        <f t="array" ref="P6613">INDEX(T_Natures[Nature],MATCH(TRUE,ISNUMBER(FIND(T_Natures[Libellé],F6613)),0))</f>
        <v>Commission/Vir</v>
      </c>
    </row>
    <row r="6614" spans="2:16" x14ac:dyDescent="0.2">
      <c r="B6614" s="1">
        <f t="shared" si="309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311"/>
        <v>2127375.7109997151</v>
      </c>
      <c r="L6614" s="9" t="str">
        <f t="shared" si="310"/>
        <v>Commission/Vir</v>
      </c>
      <c r="P6614" s="1" t="str">
        <f t="array" ref="P6614">INDEX(T_Natures[Nature],MATCH(TRUE,ISNUMBER(FIND(T_Natures[Libellé],F6614)),0))</f>
        <v>Commission/Vir</v>
      </c>
    </row>
    <row r="6615" spans="2:16" x14ac:dyDescent="0.2">
      <c r="B6615" s="1">
        <f t="shared" si="309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311"/>
        <v>2127375.4129997152</v>
      </c>
      <c r="L6615" s="9" t="str">
        <f t="shared" si="310"/>
        <v>Commission/Vir</v>
      </c>
      <c r="P6615" s="1" t="str">
        <f t="array" ref="P6615">INDEX(T_Natures[Nature],MATCH(TRUE,ISNUMBER(FIND(T_Natures[Libellé],F6615)),0))</f>
        <v>Commission/Vir</v>
      </c>
    </row>
    <row r="6616" spans="2:16" x14ac:dyDescent="0.2">
      <c r="B6616" s="1">
        <f t="shared" si="309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311"/>
        <v>2127375.1149997152</v>
      </c>
      <c r="L6616" s="9" t="str">
        <f t="shared" si="310"/>
        <v>Commission/Vir</v>
      </c>
      <c r="P6616" s="1" t="str">
        <f t="array" ref="P6616">INDEX(T_Natures[Nature],MATCH(TRUE,ISNUMBER(FIND(T_Natures[Libellé],F6616)),0))</f>
        <v>Commission/Vir</v>
      </c>
    </row>
    <row r="6617" spans="2:16" x14ac:dyDescent="0.2">
      <c r="B6617" s="1">
        <f t="shared" si="309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311"/>
        <v>2127374.8169997153</v>
      </c>
      <c r="L6617" s="9" t="str">
        <f t="shared" si="310"/>
        <v>Commission/Vir</v>
      </c>
      <c r="P6617" s="1" t="str">
        <f t="array" ref="P6617">INDEX(T_Natures[Nature],MATCH(TRUE,ISNUMBER(FIND(T_Natures[Libellé],F6617)),0))</f>
        <v>Commission/Vir</v>
      </c>
    </row>
    <row r="6618" spans="2:16" x14ac:dyDescent="0.2">
      <c r="B6618" s="1">
        <f t="shared" si="309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311"/>
        <v>2127374.5189997153</v>
      </c>
      <c r="L6618" s="9" t="str">
        <f t="shared" si="310"/>
        <v>Commission/Vir</v>
      </c>
      <c r="P6618" s="1" t="str">
        <f t="array" ref="P6618">INDEX(T_Natures[Nature],MATCH(TRUE,ISNUMBER(FIND(T_Natures[Libellé],F6618)),0))</f>
        <v>Commission/Vir</v>
      </c>
    </row>
    <row r="6619" spans="2:16" x14ac:dyDescent="0.2">
      <c r="B6619" s="1">
        <f t="shared" si="309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311"/>
        <v>2127374.2209997154</v>
      </c>
      <c r="L6619" s="9" t="str">
        <f t="shared" si="310"/>
        <v>Commission/Vir</v>
      </c>
      <c r="P6619" s="1" t="str">
        <f t="array" ref="P6619">INDEX(T_Natures[Nature],MATCH(TRUE,ISNUMBER(FIND(T_Natures[Libellé],F6619)),0))</f>
        <v>Commission/Vir</v>
      </c>
    </row>
    <row r="6620" spans="2:16" x14ac:dyDescent="0.2">
      <c r="B6620" s="1">
        <f t="shared" si="309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311"/>
        <v>2127373.9229997154</v>
      </c>
      <c r="L6620" s="9" t="str">
        <f t="shared" si="310"/>
        <v>Commission/Vir</v>
      </c>
      <c r="P6620" s="1" t="str">
        <f t="array" ref="P6620">INDEX(T_Natures[Nature],MATCH(TRUE,ISNUMBER(FIND(T_Natures[Libellé],F6620)),0))</f>
        <v>Commission/Vir</v>
      </c>
    </row>
    <row r="6621" spans="2:16" x14ac:dyDescent="0.2">
      <c r="B6621" s="1">
        <f t="shared" si="309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311"/>
        <v>2127373.6249997155</v>
      </c>
      <c r="L6621" s="9" t="str">
        <f t="shared" si="310"/>
        <v>Commission/Vir</v>
      </c>
      <c r="P6621" s="1" t="str">
        <f t="array" ref="P6621">INDEX(T_Natures[Nature],MATCH(TRUE,ISNUMBER(FIND(T_Natures[Libellé],F6621)),0))</f>
        <v>Commission/Vir</v>
      </c>
    </row>
    <row r="6622" spans="2:16" x14ac:dyDescent="0.2">
      <c r="B6622" s="1">
        <f t="shared" si="309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311"/>
        <v>2127373.3269997155</v>
      </c>
      <c r="L6622" s="9" t="str">
        <f t="shared" si="310"/>
        <v>Commission/Vir</v>
      </c>
      <c r="P6622" s="1" t="str">
        <f t="array" ref="P6622">INDEX(T_Natures[Nature],MATCH(TRUE,ISNUMBER(FIND(T_Natures[Libellé],F6622)),0))</f>
        <v>Commission/Vir</v>
      </c>
    </row>
    <row r="6623" spans="2:16" x14ac:dyDescent="0.2">
      <c r="B6623" s="1">
        <f t="shared" si="309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311"/>
        <v>2127373.0289997156</v>
      </c>
      <c r="L6623" s="9" t="str">
        <f t="shared" si="310"/>
        <v>Commission/Vir</v>
      </c>
      <c r="P6623" s="1" t="str">
        <f t="array" ref="P6623">INDEX(T_Natures[Nature],MATCH(TRUE,ISNUMBER(FIND(T_Natures[Libellé],F6623)),0))</f>
        <v>Commission/Vir</v>
      </c>
    </row>
    <row r="6624" spans="2:16" x14ac:dyDescent="0.2">
      <c r="B6624" s="1">
        <f t="shared" si="309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311"/>
        <v>2127372.7309997156</v>
      </c>
      <c r="L6624" s="9" t="str">
        <f t="shared" si="310"/>
        <v>Commission/Vir</v>
      </c>
      <c r="P6624" s="1" t="str">
        <f t="array" ref="P6624">INDEX(T_Natures[Nature],MATCH(TRUE,ISNUMBER(FIND(T_Natures[Libellé],F6624)),0))</f>
        <v>Commission/Vir</v>
      </c>
    </row>
    <row r="6625" spans="2:16" x14ac:dyDescent="0.2">
      <c r="B6625" s="1">
        <f t="shared" si="309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311"/>
        <v>2127372.4329997157</v>
      </c>
      <c r="L6625" s="9" t="str">
        <f t="shared" si="310"/>
        <v>Commission/Vir</v>
      </c>
      <c r="P6625" s="1" t="str">
        <f t="array" ref="P6625">INDEX(T_Natures[Nature],MATCH(TRUE,ISNUMBER(FIND(T_Natures[Libellé],F6625)),0))</f>
        <v>Commission/Vir</v>
      </c>
    </row>
    <row r="6626" spans="2:16" x14ac:dyDescent="0.2">
      <c r="B6626" s="1">
        <f t="shared" si="309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311"/>
        <v>2127372.1349997157</v>
      </c>
      <c r="L6626" s="9" t="str">
        <f t="shared" si="310"/>
        <v>Commission/Vir</v>
      </c>
      <c r="P6626" s="1" t="str">
        <f t="array" ref="P6626">INDEX(T_Natures[Nature],MATCH(TRUE,ISNUMBER(FIND(T_Natures[Libellé],F6626)),0))</f>
        <v>Commission/Vir</v>
      </c>
    </row>
    <row r="6627" spans="2:16" x14ac:dyDescent="0.2">
      <c r="B6627" s="1">
        <f t="shared" si="309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311"/>
        <v>2127371.8369997158</v>
      </c>
      <c r="L6627" s="9" t="str">
        <f t="shared" si="310"/>
        <v>Commission/Vir</v>
      </c>
      <c r="P6627" s="1" t="str">
        <f t="array" ref="P6627">INDEX(T_Natures[Nature],MATCH(TRUE,ISNUMBER(FIND(T_Natures[Libellé],F6627)),0))</f>
        <v>Commission/Vir</v>
      </c>
    </row>
    <row r="6628" spans="2:16" x14ac:dyDescent="0.2">
      <c r="B6628" s="1">
        <f t="shared" si="309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311"/>
        <v>2127371.5389997158</v>
      </c>
      <c r="L6628" s="9" t="str">
        <f t="shared" si="310"/>
        <v>Commission/Vir</v>
      </c>
      <c r="P6628" s="1" t="str">
        <f t="array" ref="P6628">INDEX(T_Natures[Nature],MATCH(TRUE,ISNUMBER(FIND(T_Natures[Libellé],F6628)),0))</f>
        <v>Commission/Vir</v>
      </c>
    </row>
    <row r="6629" spans="2:16" x14ac:dyDescent="0.2">
      <c r="B6629" s="1">
        <f t="shared" si="309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311"/>
        <v>2127371.2409997159</v>
      </c>
      <c r="L6629" s="9" t="str">
        <f t="shared" si="310"/>
        <v>Commission/Vir</v>
      </c>
      <c r="P6629" s="1" t="str">
        <f t="array" ref="P6629">INDEX(T_Natures[Nature],MATCH(TRUE,ISNUMBER(FIND(T_Natures[Libellé],F6629)),0))</f>
        <v>Commission/Vir</v>
      </c>
    </row>
    <row r="6630" spans="2:16" x14ac:dyDescent="0.2">
      <c r="B6630" s="1">
        <f t="shared" si="309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311"/>
        <v>2127370.9429997159</v>
      </c>
      <c r="L6630" s="9" t="str">
        <f t="shared" si="310"/>
        <v>Commission/Vir</v>
      </c>
      <c r="P6630" s="1" t="str">
        <f t="array" ref="P6630">INDEX(T_Natures[Nature],MATCH(TRUE,ISNUMBER(FIND(T_Natures[Libellé],F6630)),0))</f>
        <v>Commission/Vir</v>
      </c>
    </row>
    <row r="6631" spans="2:16" x14ac:dyDescent="0.2">
      <c r="B6631" s="1">
        <f t="shared" si="309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311"/>
        <v>2127370.644999716</v>
      </c>
      <c r="L6631" s="9" t="str">
        <f t="shared" si="310"/>
        <v>Commission/Vir</v>
      </c>
      <c r="P6631" s="1" t="str">
        <f t="array" ref="P6631">INDEX(T_Natures[Nature],MATCH(TRUE,ISNUMBER(FIND(T_Natures[Libellé],F6631)),0))</f>
        <v>Commission/Vir</v>
      </c>
    </row>
    <row r="6632" spans="2:16" x14ac:dyDescent="0.2">
      <c r="B6632" s="1">
        <f t="shared" si="309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311"/>
        <v>2127370.346999716</v>
      </c>
      <c r="L6632" s="9" t="str">
        <f t="shared" si="310"/>
        <v>Commission/Vir</v>
      </c>
      <c r="P6632" s="1" t="str">
        <f t="array" ref="P6632">INDEX(T_Natures[Nature],MATCH(TRUE,ISNUMBER(FIND(T_Natures[Libellé],F6632)),0))</f>
        <v>Commission/Vir</v>
      </c>
    </row>
    <row r="6633" spans="2:16" x14ac:dyDescent="0.2">
      <c r="B6633" s="1">
        <f t="shared" si="309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311"/>
        <v>2129370.346999716</v>
      </c>
      <c r="L6633" s="9" t="str">
        <f t="shared" si="310"/>
        <v>Encaissement Chq</v>
      </c>
      <c r="P6633" s="1" t="str">
        <f t="array" ref="P6633">INDEX(T_Natures[Nature],MATCH(TRUE,ISNUMBER(FIND(T_Natures[Libellé],F6633)),0))</f>
        <v>Encaissement Chq</v>
      </c>
    </row>
    <row r="6634" spans="2:16" x14ac:dyDescent="0.2">
      <c r="B6634" s="1">
        <f t="shared" si="309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311"/>
        <v>2129490.346999716</v>
      </c>
      <c r="L6634" s="9" t="str">
        <f t="shared" si="310"/>
        <v>Versement</v>
      </c>
      <c r="P6634" s="1" t="str">
        <f t="array" ref="P6634">INDEX(T_Natures[Nature],MATCH(TRUE,ISNUMBER(FIND(T_Natures[Libellé],F6634)),0))</f>
        <v>Versement</v>
      </c>
    </row>
    <row r="6635" spans="2:16" x14ac:dyDescent="0.2">
      <c r="B6635" s="1">
        <f t="shared" si="309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311"/>
        <v>2129540.346999716</v>
      </c>
      <c r="L6635" s="9" t="str">
        <f t="shared" si="310"/>
        <v>Virement Local</v>
      </c>
      <c r="P6635" s="1" t="str">
        <f t="array" ref="P6635">INDEX(T_Natures[Nature],MATCH(TRUE,ISNUMBER(FIND(T_Natures[Libellé],F6635)),0))</f>
        <v>Virement Local</v>
      </c>
    </row>
    <row r="6636" spans="2:16" x14ac:dyDescent="0.2">
      <c r="B6636" s="1">
        <f t="shared" si="309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311"/>
        <v>2129740.346999716</v>
      </c>
      <c r="L6636" s="9" t="str">
        <f t="shared" si="310"/>
        <v>Virement Local</v>
      </c>
      <c r="P6636" s="1" t="str">
        <f t="array" ref="P6636">INDEX(T_Natures[Nature],MATCH(TRUE,ISNUMBER(FIND(T_Natures[Libellé],F6636)),0))</f>
        <v>Virement Local</v>
      </c>
    </row>
    <row r="6637" spans="2:16" x14ac:dyDescent="0.2">
      <c r="B6637" s="1">
        <f t="shared" si="309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311"/>
        <v>2130740.346999716</v>
      </c>
      <c r="L6637" s="9" t="str">
        <f t="shared" si="310"/>
        <v>Virement Local</v>
      </c>
      <c r="P6637" s="1" t="str">
        <f t="array" ref="P6637">INDEX(T_Natures[Nature],MATCH(TRUE,ISNUMBER(FIND(T_Natures[Libellé],F6637)),0))</f>
        <v>Virement Local</v>
      </c>
    </row>
    <row r="6638" spans="2:16" x14ac:dyDescent="0.2">
      <c r="B6638" s="1">
        <f t="shared" si="309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311"/>
        <v>2130840.346999716</v>
      </c>
      <c r="L6638" s="9" t="str">
        <f t="shared" si="310"/>
        <v>Virement Local</v>
      </c>
      <c r="P6638" s="1" t="str">
        <f t="array" ref="P6638">INDEX(T_Natures[Nature],MATCH(TRUE,ISNUMBER(FIND(T_Natures[Libellé],F6638)),0))</f>
        <v>Virement Local</v>
      </c>
    </row>
    <row r="6639" spans="2:16" x14ac:dyDescent="0.2">
      <c r="B6639" s="1">
        <f t="shared" si="309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311"/>
        <v>2130870.346999716</v>
      </c>
      <c r="L6639" s="9" t="str">
        <f t="shared" si="310"/>
        <v>Virement Local</v>
      </c>
      <c r="P6639" s="1" t="str">
        <f t="array" ref="P6639">INDEX(T_Natures[Nature],MATCH(TRUE,ISNUMBER(FIND(T_Natures[Libellé],F6639)),0))</f>
        <v>Virement Local</v>
      </c>
    </row>
    <row r="6640" spans="2:16" x14ac:dyDescent="0.2">
      <c r="B6640" s="1">
        <f t="shared" si="309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311"/>
        <v>2130970.346999716</v>
      </c>
      <c r="L6640" s="9" t="str">
        <f t="shared" si="310"/>
        <v>Virement Local</v>
      </c>
      <c r="P6640" s="1" t="str">
        <f t="array" ref="P6640">INDEX(T_Natures[Nature],MATCH(TRUE,ISNUMBER(FIND(T_Natures[Libellé],F6640)),0))</f>
        <v>Virement Local</v>
      </c>
    </row>
    <row r="6641" spans="2:16" x14ac:dyDescent="0.2">
      <c r="B6641" s="1">
        <f t="shared" si="309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311"/>
        <v>2130990.346999716</v>
      </c>
      <c r="L6641" s="9" t="str">
        <f t="shared" si="310"/>
        <v>Virement Local</v>
      </c>
      <c r="P6641" s="1" t="str">
        <f t="array" ref="P6641">INDEX(T_Natures[Nature],MATCH(TRUE,ISNUMBER(FIND(T_Natures[Libellé],F6641)),0))</f>
        <v>Virement Local</v>
      </c>
    </row>
    <row r="6642" spans="2:16" x14ac:dyDescent="0.2">
      <c r="B6642" s="1">
        <f t="shared" si="309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311"/>
        <v>2131140.346999716</v>
      </c>
      <c r="L6642" s="9" t="str">
        <f t="shared" si="310"/>
        <v>Virement Local</v>
      </c>
      <c r="P6642" s="1" t="str">
        <f t="array" ref="P6642">INDEX(T_Natures[Nature],MATCH(TRUE,ISNUMBER(FIND(T_Natures[Libellé],F6642)),0))</f>
        <v>Virement Local</v>
      </c>
    </row>
    <row r="6643" spans="2:16" x14ac:dyDescent="0.2">
      <c r="B6643" s="1">
        <f t="shared" si="309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311"/>
        <v>2131340.346999716</v>
      </c>
      <c r="L6643" s="9" t="str">
        <f t="shared" si="310"/>
        <v>Virement Local</v>
      </c>
      <c r="P6643" s="1" t="str">
        <f t="array" ref="P6643">INDEX(T_Natures[Nature],MATCH(TRUE,ISNUMBER(FIND(T_Natures[Libellé],F6643)),0))</f>
        <v>Virement Local</v>
      </c>
    </row>
    <row r="6644" spans="2:16" x14ac:dyDescent="0.2">
      <c r="B6644" s="1">
        <f t="shared" si="309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311"/>
        <v>2131390.346999716</v>
      </c>
      <c r="L6644" s="9" t="str">
        <f t="shared" si="310"/>
        <v>Virement Local</v>
      </c>
      <c r="P6644" s="1" t="str">
        <f t="array" ref="P6644">INDEX(T_Natures[Nature],MATCH(TRUE,ISNUMBER(FIND(T_Natures[Libellé],F6644)),0))</f>
        <v>Virement Local</v>
      </c>
    </row>
    <row r="6645" spans="2:16" x14ac:dyDescent="0.2">
      <c r="B6645" s="1">
        <f t="shared" si="309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311"/>
        <v>2131400.346999716</v>
      </c>
      <c r="L6645" s="9" t="str">
        <f t="shared" si="310"/>
        <v>Virement Local</v>
      </c>
      <c r="P6645" s="1" t="str">
        <f t="array" ref="P6645">INDEX(T_Natures[Nature],MATCH(TRUE,ISNUMBER(FIND(T_Natures[Libellé],F6645)),0))</f>
        <v>Virement Local</v>
      </c>
    </row>
    <row r="6646" spans="2:16" x14ac:dyDescent="0.2">
      <c r="B6646" s="1">
        <f t="shared" si="309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311"/>
        <v>2131430.346999716</v>
      </c>
      <c r="L6646" s="9" t="str">
        <f t="shared" si="310"/>
        <v>Virement Local</v>
      </c>
      <c r="P6646" s="1" t="str">
        <f t="array" ref="P6646">INDEX(T_Natures[Nature],MATCH(TRUE,ISNUMBER(FIND(T_Natures[Libellé],F6646)),0))</f>
        <v>Virement Local</v>
      </c>
    </row>
    <row r="6647" spans="2:16" x14ac:dyDescent="0.2">
      <c r="B6647" s="1">
        <f t="shared" si="309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311"/>
        <v>2131480.346999716</v>
      </c>
      <c r="L6647" s="9" t="str">
        <f t="shared" si="310"/>
        <v>Virement Local</v>
      </c>
      <c r="P6647" s="1" t="str">
        <f t="array" ref="P6647">INDEX(T_Natures[Nature],MATCH(TRUE,ISNUMBER(FIND(T_Natures[Libellé],F6647)),0))</f>
        <v>Virement Local</v>
      </c>
    </row>
    <row r="6648" spans="2:16" x14ac:dyDescent="0.2">
      <c r="B6648" s="1">
        <f t="shared" si="309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311"/>
        <v>2131510.346999716</v>
      </c>
      <c r="L6648" s="9" t="str">
        <f t="shared" si="310"/>
        <v>Virement Local</v>
      </c>
      <c r="P6648" s="1" t="str">
        <f t="array" ref="P6648">INDEX(T_Natures[Nature],MATCH(TRUE,ISNUMBER(FIND(T_Natures[Libellé],F6648)),0))</f>
        <v>Virement Local</v>
      </c>
    </row>
    <row r="6649" spans="2:16" x14ac:dyDescent="0.2">
      <c r="B6649" s="1">
        <f t="shared" si="309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311"/>
        <v>2131760.346999716</v>
      </c>
      <c r="L6649" s="9" t="str">
        <f t="shared" si="310"/>
        <v>Virement Local</v>
      </c>
      <c r="P6649" s="1" t="str">
        <f t="array" ref="P6649">INDEX(T_Natures[Nature],MATCH(TRUE,ISNUMBER(FIND(T_Natures[Libellé],F6649)),0))</f>
        <v>Virement Local</v>
      </c>
    </row>
    <row r="6650" spans="2:16" x14ac:dyDescent="0.2">
      <c r="B6650" s="1">
        <f t="shared" si="309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311"/>
        <v>2132060.346999716</v>
      </c>
      <c r="L6650" s="9" t="str">
        <f t="shared" si="310"/>
        <v>Virement Local</v>
      </c>
      <c r="P6650" s="1" t="str">
        <f t="array" ref="P6650">INDEX(T_Natures[Nature],MATCH(TRUE,ISNUMBER(FIND(T_Natures[Libellé],F6650)),0))</f>
        <v>Virement Local</v>
      </c>
    </row>
    <row r="6651" spans="2:16" x14ac:dyDescent="0.2">
      <c r="B6651" s="1">
        <f t="shared" si="309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311"/>
        <v>2133060.346999716</v>
      </c>
      <c r="L6651" s="9" t="str">
        <f t="shared" si="310"/>
        <v>Virement Local</v>
      </c>
      <c r="P6651" s="1" t="str">
        <f t="array" ref="P6651">INDEX(T_Natures[Nature],MATCH(TRUE,ISNUMBER(FIND(T_Natures[Libellé],F6651)),0))</f>
        <v>Virement Local</v>
      </c>
    </row>
    <row r="6652" spans="2:16" x14ac:dyDescent="0.2">
      <c r="B6652" s="1">
        <f t="shared" si="309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311"/>
        <v>2133060.0489997161</v>
      </c>
      <c r="L6652" s="9" t="str">
        <f t="shared" si="310"/>
        <v>Commission/Vir</v>
      </c>
      <c r="P6652" s="1" t="str">
        <f t="array" ref="P6652">INDEX(T_Natures[Nature],MATCH(TRUE,ISNUMBER(FIND(T_Natures[Libellé],F6652)),0))</f>
        <v>Commission/Vir</v>
      </c>
    </row>
    <row r="6653" spans="2:16" x14ac:dyDescent="0.2">
      <c r="B6653" s="1">
        <f t="shared" si="309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311"/>
        <v>2133059.7509997161</v>
      </c>
      <c r="L6653" s="9" t="str">
        <f t="shared" si="310"/>
        <v>Commission/Vir</v>
      </c>
      <c r="P6653" s="1" t="str">
        <f t="array" ref="P6653">INDEX(T_Natures[Nature],MATCH(TRUE,ISNUMBER(FIND(T_Natures[Libellé],F6653)),0))</f>
        <v>Commission/Vir</v>
      </c>
    </row>
    <row r="6654" spans="2:16" x14ac:dyDescent="0.2">
      <c r="B6654" s="1">
        <f t="shared" si="309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311"/>
        <v>2133059.4529997162</v>
      </c>
      <c r="L6654" s="9" t="str">
        <f t="shared" si="310"/>
        <v>Commission/Vir</v>
      </c>
      <c r="P6654" s="1" t="str">
        <f t="array" ref="P6654">INDEX(T_Natures[Nature],MATCH(TRUE,ISNUMBER(FIND(T_Natures[Libellé],F6654)),0))</f>
        <v>Commission/Vir</v>
      </c>
    </row>
    <row r="6655" spans="2:16" x14ac:dyDescent="0.2">
      <c r="B6655" s="1">
        <f t="shared" si="309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311"/>
        <v>2133059.1549997162</v>
      </c>
      <c r="L6655" s="9" t="str">
        <f t="shared" si="310"/>
        <v>Commission/Vir</v>
      </c>
      <c r="P6655" s="1" t="str">
        <f t="array" ref="P6655">INDEX(T_Natures[Nature],MATCH(TRUE,ISNUMBER(FIND(T_Natures[Libellé],F6655)),0))</f>
        <v>Commission/Vir</v>
      </c>
    </row>
    <row r="6656" spans="2:16" x14ac:dyDescent="0.2">
      <c r="B6656" s="1">
        <f t="shared" si="309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311"/>
        <v>2133058.8569997163</v>
      </c>
      <c r="L6656" s="9" t="str">
        <f t="shared" si="310"/>
        <v>Commission/Vir</v>
      </c>
      <c r="P6656" s="1" t="str">
        <f t="array" ref="P6656">INDEX(T_Natures[Nature],MATCH(TRUE,ISNUMBER(FIND(T_Natures[Libellé],F6656)),0))</f>
        <v>Commission/Vir</v>
      </c>
    </row>
    <row r="6657" spans="2:16" x14ac:dyDescent="0.2">
      <c r="B6657" s="1">
        <f t="shared" si="309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311"/>
        <v>2133058.5589997163</v>
      </c>
      <c r="L6657" s="9" t="str">
        <f t="shared" si="310"/>
        <v>Commission/Vir</v>
      </c>
      <c r="P6657" s="1" t="str">
        <f t="array" ref="P6657">INDEX(T_Natures[Nature],MATCH(TRUE,ISNUMBER(FIND(T_Natures[Libellé],F6657)),0))</f>
        <v>Commission/Vir</v>
      </c>
    </row>
    <row r="6658" spans="2:16" x14ac:dyDescent="0.2">
      <c r="B6658" s="1">
        <f t="shared" si="309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311"/>
        <v>2133058.2609997164</v>
      </c>
      <c r="L6658" s="9" t="str">
        <f t="shared" si="310"/>
        <v>Commission/Vir</v>
      </c>
      <c r="P6658" s="1" t="str">
        <f t="array" ref="P6658">INDEX(T_Natures[Nature],MATCH(TRUE,ISNUMBER(FIND(T_Natures[Libellé],F6658)),0))</f>
        <v>Commission/Vir</v>
      </c>
    </row>
    <row r="6659" spans="2:16" x14ac:dyDescent="0.2">
      <c r="B6659" s="1">
        <f t="shared" si="309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311"/>
        <v>2133057.9629997164</v>
      </c>
      <c r="L6659" s="9" t="str">
        <f t="shared" si="310"/>
        <v>Commission/Vir</v>
      </c>
      <c r="P6659" s="1" t="str">
        <f t="array" ref="P6659">INDEX(T_Natures[Nature],MATCH(TRUE,ISNUMBER(FIND(T_Natures[Libellé],F6659)),0))</f>
        <v>Commission/Vir</v>
      </c>
    </row>
    <row r="6660" spans="2:16" x14ac:dyDescent="0.2">
      <c r="B6660" s="1">
        <f t="shared" si="309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311"/>
        <v>2133057.6649997164</v>
      </c>
      <c r="L6660" s="9" t="str">
        <f t="shared" si="310"/>
        <v>Commission/Vir</v>
      </c>
      <c r="P6660" s="1" t="str">
        <f t="array" ref="P6660">INDEX(T_Natures[Nature],MATCH(TRUE,ISNUMBER(FIND(T_Natures[Libellé],F6660)),0))</f>
        <v>Commission/Vir</v>
      </c>
    </row>
    <row r="6661" spans="2:16" x14ac:dyDescent="0.2">
      <c r="B6661" s="1">
        <f t="shared" ref="B6661:B6724" si="312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311"/>
        <v>2133057.3669997165</v>
      </c>
      <c r="L6661" s="9" t="str">
        <f t="shared" ref="L6661:L6724" si="313">IF(ISNUMBER(FIND(LEFT($R$4,$S$4),F6661))=TRUE,$T$4,IF(ISNUMBER(FIND(LEFT($R$5,$S$5),F6661))=TRUE,$T$5,IF(ISNUMBER(FIND(LEFT($R$6,$S$6),F6661))=TRUE,$T$6,IF(ISNUMBER(FIND(LEFT($R$7,$S$7),F6661))=TRUE,$T$7,IF(ISNUMBER(FIND(LEFT($R$8,$S$8),F6661))=TRUE,$T$8,IF(ISNUMBER(FIND(LEFT($R$9,$S$9),F6661))=TRUE,$T$9,IF(ISNUMBER(FIND(LEFT($R$10,$S$10),F6661))=TRUE,$T$10,IF(ISNUMBER(FIND(LEFT($R$11,$S$11),F6661))=TRUE,$T$11,IF(ISNUMBER(FIND(LEFT($R$12,$S$12),F6661))=TRUE,$T$12,IF(ISNUMBER(FIND(LEFT($R$13,$S$13),F6661))=TRUE,$T$13,IF(ISNUMBER(FIND(LEFT($R$14,$S$14),F6661))=TRUE,$T$14,IF(ISNUMBER(FIND(LEFT($R$15,$S$15),F6661))=TRUE,$T$15,IF(ISNUMBER(FIND(LEFT($R$16,$S$16),F6661))=TRUE,$T$16,IF(ISNUMBER(FIND(LEFT($R$17,$S$17),F6661))=TRUE,$T$17,IF(ISNUMBER(FIND(LEFT($R$18,$S$18),F6661))=TRUE,$T$18,IF(ISNUMBER(FIND(LEFT($R$19,$S$19),F6661))=TRUE,$T$19,IF(ISNUMBER(FIND(LEFT($R$20,$S$20),F6661))=TRUE,$T$20,IF(ISNUMBER(FIND(LEFT($R$21,$S$21),F6661))=TRUE,$T$21,IF(ISNUMBER(FIND(LEFT($R$24,$S$24),F6661))=TRUE,$T$24,IF(ISNUMBER(FIND(LEFT($R$25,$S$25),F6661))=TRUE,$T$25,IF(ISNUMBER(FIND(LEFT($R$26,$S$26),F6661))=TRUE,$T$26,IF(ISNUMBER(FIND(LEFT($R$27,$S$27),F6661))=TRUE,$T$27,IF(ISNUMBER(FIND(LEFT($R$28,$S$28),F6661))=TRUE,$T$28,IF(ISNUMBER(FIND(LEFT($R$22,$S$22),F6661))=TRUE,$T$22,IF(ISNUMBER(FIND(LEFT($R$23,$S$23),F6661))=TRUE,$T$23,IF(ISNUMBER(FIND(LEFT($R$29,$S$29),F6661))=TRUE,$T$29))))))))))))))))))))))))))</f>
        <v>Commission/Vir</v>
      </c>
      <c r="P6661" s="1" t="str">
        <f t="array" ref="P6661">INDEX(T_Natures[Nature],MATCH(TRUE,ISNUMBER(FIND(T_Natures[Libellé],F6661)),0))</f>
        <v>Commission/Vir</v>
      </c>
    </row>
    <row r="6662" spans="2:16" x14ac:dyDescent="0.2">
      <c r="B6662" s="1">
        <f t="shared" si="312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314">K6661+J6662-I6662</f>
        <v>2133057.0689997165</v>
      </c>
      <c r="L6662" s="9" t="str">
        <f t="shared" si="313"/>
        <v>Commission/Vir</v>
      </c>
      <c r="P6662" s="1" t="str">
        <f t="array" ref="P6662">INDEX(T_Natures[Nature],MATCH(TRUE,ISNUMBER(FIND(T_Natures[Libellé],F6662)),0))</f>
        <v>Commission/Vir</v>
      </c>
    </row>
    <row r="6663" spans="2:16" x14ac:dyDescent="0.2">
      <c r="B6663" s="1">
        <f t="shared" si="312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314"/>
        <v>2133056.7709997166</v>
      </c>
      <c r="L6663" s="9" t="str">
        <f t="shared" si="313"/>
        <v>Commission/Vir</v>
      </c>
      <c r="P6663" s="1" t="str">
        <f t="array" ref="P6663">INDEX(T_Natures[Nature],MATCH(TRUE,ISNUMBER(FIND(T_Natures[Libellé],F6663)),0))</f>
        <v>Commission/Vir</v>
      </c>
    </row>
    <row r="6664" spans="2:16" x14ac:dyDescent="0.2">
      <c r="B6664" s="1">
        <f t="shared" si="312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314"/>
        <v>2133056.4729997166</v>
      </c>
      <c r="L6664" s="9" t="str">
        <f t="shared" si="313"/>
        <v>Commission/Vir</v>
      </c>
      <c r="P6664" s="1" t="str">
        <f t="array" ref="P6664">INDEX(T_Natures[Nature],MATCH(TRUE,ISNUMBER(FIND(T_Natures[Libellé],F6664)),0))</f>
        <v>Commission/Vir</v>
      </c>
    </row>
    <row r="6665" spans="2:16" x14ac:dyDescent="0.2">
      <c r="B6665" s="1">
        <f t="shared" si="312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314"/>
        <v>2133056.1749997167</v>
      </c>
      <c r="L6665" s="9" t="str">
        <f t="shared" si="313"/>
        <v>Commission/Vir</v>
      </c>
      <c r="P6665" s="1" t="str">
        <f t="array" ref="P6665">INDEX(T_Natures[Nature],MATCH(TRUE,ISNUMBER(FIND(T_Natures[Libellé],F6665)),0))</f>
        <v>Commission/Vir</v>
      </c>
    </row>
    <row r="6666" spans="2:16" x14ac:dyDescent="0.2">
      <c r="B6666" s="1">
        <f t="shared" si="312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314"/>
        <v>2133055.8769997167</v>
      </c>
      <c r="L6666" s="9" t="str">
        <f t="shared" si="313"/>
        <v>Commission/Vir</v>
      </c>
      <c r="P6666" s="1" t="str">
        <f t="array" ref="P6666">INDEX(T_Natures[Nature],MATCH(TRUE,ISNUMBER(FIND(T_Natures[Libellé],F6666)),0))</f>
        <v>Commission/Vir</v>
      </c>
    </row>
    <row r="6667" spans="2:16" x14ac:dyDescent="0.2">
      <c r="B6667" s="1">
        <f t="shared" si="312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314"/>
        <v>2133055.5789997168</v>
      </c>
      <c r="L6667" s="9" t="str">
        <f t="shared" si="313"/>
        <v>Commission/Vir</v>
      </c>
      <c r="P6667" s="1" t="str">
        <f t="array" ref="P6667">INDEX(T_Natures[Nature],MATCH(TRUE,ISNUMBER(FIND(T_Natures[Libellé],F6667)),0))</f>
        <v>Commission/Vir</v>
      </c>
    </row>
    <row r="6668" spans="2:16" x14ac:dyDescent="0.2">
      <c r="B6668" s="1">
        <f t="shared" si="312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314"/>
        <v>2133055.2809997168</v>
      </c>
      <c r="L6668" s="9" t="str">
        <f t="shared" si="313"/>
        <v>Commission/Vir</v>
      </c>
      <c r="P6668" s="1" t="str">
        <f t="array" ref="P6668">INDEX(T_Natures[Nature],MATCH(TRUE,ISNUMBER(FIND(T_Natures[Libellé],F6668)),0))</f>
        <v>Commission/Vir</v>
      </c>
    </row>
    <row r="6669" spans="2:16" x14ac:dyDescent="0.2">
      <c r="B6669" s="1">
        <f t="shared" si="312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314"/>
        <v>2133054.9829997169</v>
      </c>
      <c r="L6669" s="9" t="str">
        <f t="shared" si="313"/>
        <v>Commission/Vir</v>
      </c>
      <c r="P6669" s="1" t="str">
        <f t="array" ref="P6669">INDEX(T_Natures[Nature],MATCH(TRUE,ISNUMBER(FIND(T_Natures[Libellé],F6669)),0))</f>
        <v>Commission/Vir</v>
      </c>
    </row>
    <row r="6670" spans="2:16" x14ac:dyDescent="0.2">
      <c r="B6670" s="1">
        <f t="shared" si="312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314"/>
        <v>2133054.6849997169</v>
      </c>
      <c r="L6670" s="9" t="str">
        <f t="shared" si="313"/>
        <v>Commission/Vir</v>
      </c>
      <c r="P6670" s="1" t="str">
        <f t="array" ref="P6670">INDEX(T_Natures[Nature],MATCH(TRUE,ISNUMBER(FIND(T_Natures[Libellé],F6670)),0))</f>
        <v>Commission/Vir</v>
      </c>
    </row>
    <row r="6671" spans="2:16" x14ac:dyDescent="0.2">
      <c r="B6671" s="1">
        <f t="shared" si="312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314"/>
        <v>2136354.6849997169</v>
      </c>
      <c r="L6671" s="9" t="str">
        <f t="shared" si="313"/>
        <v>Encaissement Chq</v>
      </c>
      <c r="P6671" s="1" t="str">
        <f t="array" ref="P6671">INDEX(T_Natures[Nature],MATCH(TRUE,ISNUMBER(FIND(T_Natures[Libellé],F6671)),0))</f>
        <v>Encaissement Chq</v>
      </c>
    </row>
    <row r="6672" spans="2:16" x14ac:dyDescent="0.2">
      <c r="B6672" s="1">
        <f t="shared" si="312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314"/>
        <v>2136454.6849997169</v>
      </c>
      <c r="L6672" s="9" t="str">
        <f t="shared" si="313"/>
        <v>Versement</v>
      </c>
      <c r="P6672" s="1" t="str">
        <f t="array" ref="P6672">INDEX(T_Natures[Nature],MATCH(TRUE,ISNUMBER(FIND(T_Natures[Libellé],F6672)),0))</f>
        <v>Versement</v>
      </c>
    </row>
    <row r="6673" spans="2:16" x14ac:dyDescent="0.2">
      <c r="B6673" s="1">
        <f t="shared" si="312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314"/>
        <v>2136474.6849997169</v>
      </c>
      <c r="L6673" s="9" t="str">
        <f t="shared" si="313"/>
        <v>Versement</v>
      </c>
      <c r="P6673" s="1" t="str">
        <f t="array" ref="P6673">INDEX(T_Natures[Nature],MATCH(TRUE,ISNUMBER(FIND(T_Natures[Libellé],F6673)),0))</f>
        <v>Versement</v>
      </c>
    </row>
    <row r="6674" spans="2:16" x14ac:dyDescent="0.2">
      <c r="B6674" s="1">
        <f t="shared" si="312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314"/>
        <v>2136524.6849997169</v>
      </c>
      <c r="L6674" s="9" t="str">
        <f t="shared" si="313"/>
        <v>Virement Local</v>
      </c>
      <c r="P6674" s="1" t="str">
        <f t="array" ref="P6674">INDEX(T_Natures[Nature],MATCH(TRUE,ISNUMBER(FIND(T_Natures[Libellé],F6674)),0))</f>
        <v>Virement Local</v>
      </c>
    </row>
    <row r="6675" spans="2:16" x14ac:dyDescent="0.2">
      <c r="B6675" s="1">
        <f t="shared" si="312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314"/>
        <v>2137024.6849997169</v>
      </c>
      <c r="L6675" s="9" t="str">
        <f t="shared" si="313"/>
        <v>Virement Local</v>
      </c>
      <c r="P6675" s="1" t="str">
        <f t="array" ref="P6675">INDEX(T_Natures[Nature],MATCH(TRUE,ISNUMBER(FIND(T_Natures[Libellé],F6675)),0))</f>
        <v>Virement Local</v>
      </c>
    </row>
    <row r="6676" spans="2:16" x14ac:dyDescent="0.2">
      <c r="B6676" s="1">
        <f t="shared" si="312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314"/>
        <v>2137024.386999717</v>
      </c>
      <c r="L6676" s="9" t="str">
        <f t="shared" si="313"/>
        <v>Commission/Vir</v>
      </c>
      <c r="P6676" s="1" t="str">
        <f t="array" ref="P6676">INDEX(T_Natures[Nature],MATCH(TRUE,ISNUMBER(FIND(T_Natures[Libellé],F6676)),0))</f>
        <v>Commission/Vir</v>
      </c>
    </row>
    <row r="6677" spans="2:16" x14ac:dyDescent="0.2">
      <c r="B6677" s="1">
        <f t="shared" si="312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314"/>
        <v>2137024.088999717</v>
      </c>
      <c r="L6677" s="9" t="str">
        <f t="shared" si="313"/>
        <v>Commission/Vir</v>
      </c>
      <c r="P6677" s="1" t="str">
        <f t="array" ref="P6677">INDEX(T_Natures[Nature],MATCH(TRUE,ISNUMBER(FIND(T_Natures[Libellé],F6677)),0))</f>
        <v>Commission/Vir</v>
      </c>
    </row>
    <row r="6678" spans="2:16" x14ac:dyDescent="0.2">
      <c r="B6678" s="1">
        <f t="shared" si="312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314"/>
        <v>2137023.7909997171</v>
      </c>
      <c r="L6678" s="9" t="str">
        <f t="shared" si="313"/>
        <v>Commission/Vir</v>
      </c>
      <c r="P6678" s="1" t="str">
        <f t="array" ref="P6678">INDEX(T_Natures[Nature],MATCH(TRUE,ISNUMBER(FIND(T_Natures[Libellé],F6678)),0))</f>
        <v>Commission/Vir</v>
      </c>
    </row>
    <row r="6679" spans="2:16" x14ac:dyDescent="0.2">
      <c r="B6679" s="1">
        <f t="shared" si="312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314"/>
        <v>2137023.4929997171</v>
      </c>
      <c r="L6679" s="9" t="str">
        <f t="shared" si="313"/>
        <v>Commission/Vir</v>
      </c>
      <c r="P6679" s="1" t="str">
        <f t="array" ref="P6679">INDEX(T_Natures[Nature],MATCH(TRUE,ISNUMBER(FIND(T_Natures[Libellé],F6679)),0))</f>
        <v>Commission/Vir</v>
      </c>
    </row>
    <row r="6680" spans="2:16" x14ac:dyDescent="0.2">
      <c r="B6680" s="1">
        <f t="shared" si="312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314"/>
        <v>2137023.1949997172</v>
      </c>
      <c r="L6680" s="9" t="str">
        <f t="shared" si="313"/>
        <v>Commission/Vir</v>
      </c>
      <c r="P6680" s="1" t="str">
        <f t="array" ref="P6680">INDEX(T_Natures[Nature],MATCH(TRUE,ISNUMBER(FIND(T_Natures[Libellé],F6680)),0))</f>
        <v>Commission/Vir</v>
      </c>
    </row>
    <row r="6681" spans="2:16" x14ac:dyDescent="0.2">
      <c r="B6681" s="1">
        <f t="shared" si="312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314"/>
        <v>2137022.8969997172</v>
      </c>
      <c r="L6681" s="9" t="str">
        <f t="shared" si="313"/>
        <v>Commission/Vir</v>
      </c>
      <c r="P6681" s="1" t="str">
        <f t="array" ref="P6681">INDEX(T_Natures[Nature],MATCH(TRUE,ISNUMBER(FIND(T_Natures[Libellé],F6681)),0))</f>
        <v>Commission/Vir</v>
      </c>
    </row>
    <row r="6682" spans="2:16" x14ac:dyDescent="0.2">
      <c r="B6682" s="1">
        <f t="shared" si="312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314"/>
        <v>2137022.5989997173</v>
      </c>
      <c r="L6682" s="9" t="str">
        <f t="shared" si="313"/>
        <v>Commission/Vir</v>
      </c>
      <c r="P6682" s="1" t="str">
        <f t="array" ref="P6682">INDEX(T_Natures[Nature],MATCH(TRUE,ISNUMBER(FIND(T_Natures[Libellé],F6682)),0))</f>
        <v>Commission/Vir</v>
      </c>
    </row>
    <row r="6683" spans="2:16" x14ac:dyDescent="0.2">
      <c r="B6683" s="1">
        <f t="shared" si="312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314"/>
        <v>2137022.3009997173</v>
      </c>
      <c r="L6683" s="9" t="str">
        <f t="shared" si="313"/>
        <v>Commission/Vir</v>
      </c>
      <c r="P6683" s="1" t="str">
        <f t="array" ref="P6683">INDEX(T_Natures[Nature],MATCH(TRUE,ISNUMBER(FIND(T_Natures[Libellé],F6683)),0))</f>
        <v>Commission/Vir</v>
      </c>
    </row>
    <row r="6684" spans="2:16" x14ac:dyDescent="0.2">
      <c r="B6684" s="1">
        <f t="shared" si="312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314"/>
        <v>2137022.0029997174</v>
      </c>
      <c r="L6684" s="9" t="str">
        <f t="shared" si="313"/>
        <v>Commission/Vir</v>
      </c>
      <c r="P6684" s="1" t="str">
        <f t="array" ref="P6684">INDEX(T_Natures[Nature],MATCH(TRUE,ISNUMBER(FIND(T_Natures[Libellé],F6684)),0))</f>
        <v>Commission/Vir</v>
      </c>
    </row>
    <row r="6685" spans="2:16" x14ac:dyDescent="0.2">
      <c r="B6685" s="1">
        <f t="shared" si="312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314"/>
        <v>2137021.7049997174</v>
      </c>
      <c r="L6685" s="9" t="str">
        <f t="shared" si="313"/>
        <v>Commission/Vir</v>
      </c>
      <c r="P6685" s="1" t="str">
        <f t="array" ref="P6685">INDEX(T_Natures[Nature],MATCH(TRUE,ISNUMBER(FIND(T_Natures[Libellé],F6685)),0))</f>
        <v>Commission/Vir</v>
      </c>
    </row>
    <row r="6686" spans="2:16" x14ac:dyDescent="0.2">
      <c r="B6686" s="1">
        <f t="shared" si="312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314"/>
        <v>2137021.4069997175</v>
      </c>
      <c r="L6686" s="9" t="str">
        <f t="shared" si="313"/>
        <v>Commission/Vir</v>
      </c>
      <c r="P6686" s="1" t="str">
        <f t="array" ref="P6686">INDEX(T_Natures[Nature],MATCH(TRUE,ISNUMBER(FIND(T_Natures[Libellé],F6686)),0))</f>
        <v>Commission/Vir</v>
      </c>
    </row>
    <row r="6687" spans="2:16" x14ac:dyDescent="0.2">
      <c r="B6687" s="1">
        <f t="shared" si="312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314"/>
        <v>2137021.1089997175</v>
      </c>
      <c r="L6687" s="9" t="str">
        <f t="shared" si="313"/>
        <v>Commission/Vir</v>
      </c>
      <c r="P6687" s="1" t="str">
        <f t="array" ref="P6687">INDEX(T_Natures[Nature],MATCH(TRUE,ISNUMBER(FIND(T_Natures[Libellé],F6687)),0))</f>
        <v>Commission/Vir</v>
      </c>
    </row>
    <row r="6688" spans="2:16" x14ac:dyDescent="0.2">
      <c r="B6688" s="1">
        <f t="shared" si="312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314"/>
        <v>2137020.8109997176</v>
      </c>
      <c r="L6688" s="9" t="str">
        <f t="shared" si="313"/>
        <v>Commission/Vir</v>
      </c>
      <c r="P6688" s="1" t="str">
        <f t="array" ref="P6688">INDEX(T_Natures[Nature],MATCH(TRUE,ISNUMBER(FIND(T_Natures[Libellé],F6688)),0))</f>
        <v>Commission/Vir</v>
      </c>
    </row>
    <row r="6689" spans="2:16" x14ac:dyDescent="0.2">
      <c r="B6689" s="1">
        <f t="shared" si="312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314"/>
        <v>2137020.5129997176</v>
      </c>
      <c r="L6689" s="9" t="str">
        <f t="shared" si="313"/>
        <v>Commission/Vir</v>
      </c>
      <c r="P6689" s="1" t="str">
        <f t="array" ref="P6689">INDEX(T_Natures[Nature],MATCH(TRUE,ISNUMBER(FIND(T_Natures[Libellé],F6689)),0))</f>
        <v>Commission/Vir</v>
      </c>
    </row>
    <row r="6690" spans="2:16" x14ac:dyDescent="0.2">
      <c r="B6690" s="1">
        <f t="shared" si="312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314"/>
        <v>2137020.2149997177</v>
      </c>
      <c r="L6690" s="9" t="str">
        <f t="shared" si="313"/>
        <v>Commission/Vir</v>
      </c>
      <c r="P6690" s="1" t="str">
        <f t="array" ref="P6690">INDEX(T_Natures[Nature],MATCH(TRUE,ISNUMBER(FIND(T_Natures[Libellé],F6690)),0))</f>
        <v>Commission/Vir</v>
      </c>
    </row>
    <row r="6691" spans="2:16" x14ac:dyDescent="0.2">
      <c r="B6691" s="1">
        <f t="shared" si="312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314"/>
        <v>2137019.9169997177</v>
      </c>
      <c r="L6691" s="9" t="str">
        <f t="shared" si="313"/>
        <v>Commission/Vir</v>
      </c>
      <c r="P6691" s="1" t="str">
        <f t="array" ref="P6691">INDEX(T_Natures[Nature],MATCH(TRUE,ISNUMBER(FIND(T_Natures[Libellé],F6691)),0))</f>
        <v>Commission/Vir</v>
      </c>
    </row>
    <row r="6692" spans="2:16" x14ac:dyDescent="0.2">
      <c r="B6692" s="1">
        <f t="shared" si="312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314"/>
        <v>2137019.6189997178</v>
      </c>
      <c r="L6692" s="9" t="str">
        <f t="shared" si="313"/>
        <v>Commission/Vir</v>
      </c>
      <c r="P6692" s="1" t="str">
        <f t="array" ref="P6692">INDEX(T_Natures[Nature],MATCH(TRUE,ISNUMBER(FIND(T_Natures[Libellé],F6692)),0))</f>
        <v>Commission/Vir</v>
      </c>
    </row>
    <row r="6693" spans="2:16" x14ac:dyDescent="0.2">
      <c r="B6693" s="1">
        <f t="shared" si="312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314"/>
        <v>2137019.3209997178</v>
      </c>
      <c r="L6693" s="9" t="str">
        <f t="shared" si="313"/>
        <v>Commission/Vir</v>
      </c>
      <c r="P6693" s="1" t="str">
        <f t="array" ref="P6693">INDEX(T_Natures[Nature],MATCH(TRUE,ISNUMBER(FIND(T_Natures[Libellé],F6693)),0))</f>
        <v>Commission/Vir</v>
      </c>
    </row>
    <row r="6694" spans="2:16" x14ac:dyDescent="0.2">
      <c r="B6694" s="1">
        <f t="shared" si="312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314"/>
        <v>2137019.0229997179</v>
      </c>
      <c r="L6694" s="9" t="str">
        <f t="shared" si="313"/>
        <v>Commission/Vir</v>
      </c>
      <c r="P6694" s="1" t="str">
        <f t="array" ref="P6694">INDEX(T_Natures[Nature],MATCH(TRUE,ISNUMBER(FIND(T_Natures[Libellé],F6694)),0))</f>
        <v>Commission/Vir</v>
      </c>
    </row>
    <row r="6695" spans="2:16" x14ac:dyDescent="0.2">
      <c r="B6695" s="1">
        <f t="shared" si="312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314"/>
        <v>2137018.7249997179</v>
      </c>
      <c r="L6695" s="9" t="str">
        <f t="shared" si="313"/>
        <v>Commission/Vir</v>
      </c>
      <c r="P6695" s="1" t="str">
        <f t="array" ref="P6695">INDEX(T_Natures[Nature],MATCH(TRUE,ISNUMBER(FIND(T_Natures[Libellé],F6695)),0))</f>
        <v>Commission/Vir</v>
      </c>
    </row>
    <row r="6696" spans="2:16" x14ac:dyDescent="0.2">
      <c r="B6696" s="1">
        <f t="shared" si="312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314"/>
        <v>2137018.426999718</v>
      </c>
      <c r="L6696" s="9" t="str">
        <f t="shared" si="313"/>
        <v>Commission/Vir</v>
      </c>
      <c r="P6696" s="1" t="str">
        <f t="array" ref="P6696">INDEX(T_Natures[Nature],MATCH(TRUE,ISNUMBER(FIND(T_Natures[Libellé],F6696)),0))</f>
        <v>Commission/Vir</v>
      </c>
    </row>
    <row r="6697" spans="2:16" x14ac:dyDescent="0.2">
      <c r="B6697" s="1">
        <f t="shared" si="312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314"/>
        <v>2137018.128999718</v>
      </c>
      <c r="L6697" s="9" t="str">
        <f t="shared" si="313"/>
        <v>Commission/Vir</v>
      </c>
      <c r="P6697" s="1" t="str">
        <f t="array" ref="P6697">INDEX(T_Natures[Nature],MATCH(TRUE,ISNUMBER(FIND(T_Natures[Libellé],F6697)),0))</f>
        <v>Commission/Vir</v>
      </c>
    </row>
    <row r="6698" spans="2:16" x14ac:dyDescent="0.2">
      <c r="B6698" s="1">
        <f t="shared" si="312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314"/>
        <v>2137017.830999718</v>
      </c>
      <c r="L6698" s="9" t="str">
        <f t="shared" si="313"/>
        <v>Commission/Vir</v>
      </c>
      <c r="P6698" s="1" t="str">
        <f t="array" ref="P6698">INDEX(T_Natures[Nature],MATCH(TRUE,ISNUMBER(FIND(T_Natures[Libellé],F6698)),0))</f>
        <v>Commission/Vir</v>
      </c>
    </row>
    <row r="6699" spans="2:16" x14ac:dyDescent="0.2">
      <c r="B6699" s="1">
        <f t="shared" si="312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314"/>
        <v>2137017.5329997181</v>
      </c>
      <c r="L6699" s="9" t="str">
        <f t="shared" si="313"/>
        <v>Commission/Vir</v>
      </c>
      <c r="P6699" s="1" t="str">
        <f t="array" ref="P6699">INDEX(T_Natures[Nature],MATCH(TRUE,ISNUMBER(FIND(T_Natures[Libellé],F6699)),0))</f>
        <v>Commission/Vir</v>
      </c>
    </row>
    <row r="6700" spans="2:16" x14ac:dyDescent="0.2">
      <c r="B6700" s="1">
        <f t="shared" si="312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314"/>
        <v>2137047.5329997181</v>
      </c>
      <c r="L6700" s="9" t="str">
        <f t="shared" si="313"/>
        <v>Versement</v>
      </c>
      <c r="P6700" s="1" t="str">
        <f t="array" ref="P6700">INDEX(T_Natures[Nature],MATCH(TRUE,ISNUMBER(FIND(T_Natures[Libellé],F6700)),0))</f>
        <v>Versement</v>
      </c>
    </row>
    <row r="6701" spans="2:16" x14ac:dyDescent="0.2">
      <c r="B6701" s="1">
        <f t="shared" si="312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314"/>
        <v>2137077.5329997181</v>
      </c>
      <c r="L6701" s="9" t="str">
        <f t="shared" si="313"/>
        <v>Virement Local</v>
      </c>
      <c r="P6701" s="1" t="str">
        <f t="array" ref="P6701">INDEX(T_Natures[Nature],MATCH(TRUE,ISNUMBER(FIND(T_Natures[Libellé],F6701)),0))</f>
        <v>Virement Local</v>
      </c>
    </row>
    <row r="6702" spans="2:16" x14ac:dyDescent="0.2">
      <c r="B6702" s="1">
        <f t="shared" si="312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314"/>
        <v>2137127.5329997181</v>
      </c>
      <c r="L6702" s="9" t="str">
        <f t="shared" si="313"/>
        <v>Virement Local</v>
      </c>
      <c r="P6702" s="1" t="str">
        <f t="array" ref="P6702">INDEX(T_Natures[Nature],MATCH(TRUE,ISNUMBER(FIND(T_Natures[Libellé],F6702)),0))</f>
        <v>Virement Local</v>
      </c>
    </row>
    <row r="6703" spans="2:16" x14ac:dyDescent="0.2">
      <c r="B6703" s="1">
        <f t="shared" si="312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314"/>
        <v>2137157.5329997181</v>
      </c>
      <c r="L6703" s="9" t="str">
        <f t="shared" si="313"/>
        <v>Virement Local</v>
      </c>
      <c r="P6703" s="1" t="str">
        <f t="array" ref="P6703">INDEX(T_Natures[Nature],MATCH(TRUE,ISNUMBER(FIND(T_Natures[Libellé],F6703)),0))</f>
        <v>Virement Local</v>
      </c>
    </row>
    <row r="6704" spans="2:16" x14ac:dyDescent="0.2">
      <c r="B6704" s="1">
        <f t="shared" si="312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314"/>
        <v>2137207.5329997181</v>
      </c>
      <c r="L6704" s="9" t="str">
        <f t="shared" si="313"/>
        <v>Virement Local</v>
      </c>
      <c r="P6704" s="1" t="str">
        <f t="array" ref="P6704">INDEX(T_Natures[Nature],MATCH(TRUE,ISNUMBER(FIND(T_Natures[Libellé],F6704)),0))</f>
        <v>Virement Local</v>
      </c>
    </row>
    <row r="6705" spans="2:16" x14ac:dyDescent="0.2">
      <c r="B6705" s="1">
        <f t="shared" si="312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314"/>
        <v>2137257.5329997181</v>
      </c>
      <c r="L6705" s="9" t="str">
        <f t="shared" si="313"/>
        <v>Virement Local</v>
      </c>
      <c r="P6705" s="1" t="str">
        <f t="array" ref="P6705">INDEX(T_Natures[Nature],MATCH(TRUE,ISNUMBER(FIND(T_Natures[Libellé],F6705)),0))</f>
        <v>Virement Local</v>
      </c>
    </row>
    <row r="6706" spans="2:16" x14ac:dyDescent="0.2">
      <c r="B6706" s="1">
        <f t="shared" si="312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314"/>
        <v>2137287.5329997181</v>
      </c>
      <c r="L6706" s="9" t="str">
        <f t="shared" si="313"/>
        <v>Virement Local</v>
      </c>
      <c r="P6706" s="1" t="str">
        <f t="array" ref="P6706">INDEX(T_Natures[Nature],MATCH(TRUE,ISNUMBER(FIND(T_Natures[Libellé],F6706)),0))</f>
        <v>Virement Local</v>
      </c>
    </row>
    <row r="6707" spans="2:16" x14ac:dyDescent="0.2">
      <c r="B6707" s="1">
        <f t="shared" si="312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314"/>
        <v>2137487.5329997181</v>
      </c>
      <c r="L6707" s="9" t="str">
        <f t="shared" si="313"/>
        <v>Virement Local</v>
      </c>
      <c r="P6707" s="1" t="str">
        <f t="array" ref="P6707">INDEX(T_Natures[Nature],MATCH(TRUE,ISNUMBER(FIND(T_Natures[Libellé],F6707)),0))</f>
        <v>Virement Local</v>
      </c>
    </row>
    <row r="6708" spans="2:16" x14ac:dyDescent="0.2">
      <c r="B6708" s="1">
        <f t="shared" si="312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314"/>
        <v>2137537.5329997181</v>
      </c>
      <c r="L6708" s="9" t="str">
        <f t="shared" si="313"/>
        <v>Virement Local</v>
      </c>
      <c r="P6708" s="1" t="str">
        <f t="array" ref="P6708">INDEX(T_Natures[Nature],MATCH(TRUE,ISNUMBER(FIND(T_Natures[Libellé],F6708)),0))</f>
        <v>Virement Local</v>
      </c>
    </row>
    <row r="6709" spans="2:16" x14ac:dyDescent="0.2">
      <c r="B6709" s="1">
        <f t="shared" si="312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314"/>
        <v>2137637.5329997181</v>
      </c>
      <c r="L6709" s="9" t="str">
        <f t="shared" si="313"/>
        <v>Virement Local</v>
      </c>
      <c r="P6709" s="1" t="str">
        <f t="array" ref="P6709">INDEX(T_Natures[Nature],MATCH(TRUE,ISNUMBER(FIND(T_Natures[Libellé],F6709)),0))</f>
        <v>Virement Local</v>
      </c>
    </row>
    <row r="6710" spans="2:16" x14ac:dyDescent="0.2">
      <c r="B6710" s="1">
        <f t="shared" si="312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314"/>
        <v>2137667.5329997181</v>
      </c>
      <c r="L6710" s="9" t="str">
        <f t="shared" si="313"/>
        <v>Virement Local</v>
      </c>
      <c r="P6710" s="1" t="str">
        <f t="array" ref="P6710">INDEX(T_Natures[Nature],MATCH(TRUE,ISNUMBER(FIND(T_Natures[Libellé],F6710)),0))</f>
        <v>Virement Local</v>
      </c>
    </row>
    <row r="6711" spans="2:16" x14ac:dyDescent="0.2">
      <c r="B6711" s="1">
        <f t="shared" si="312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314"/>
        <v>2137687.5329997181</v>
      </c>
      <c r="L6711" s="9" t="str">
        <f t="shared" si="313"/>
        <v>Virement Local</v>
      </c>
      <c r="P6711" s="1" t="str">
        <f t="array" ref="P6711">INDEX(T_Natures[Nature],MATCH(TRUE,ISNUMBER(FIND(T_Natures[Libellé],F6711)),0))</f>
        <v>Virement Local</v>
      </c>
    </row>
    <row r="6712" spans="2:16" x14ac:dyDescent="0.2">
      <c r="B6712" s="1">
        <f t="shared" si="312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314"/>
        <v>2137717.5329997181</v>
      </c>
      <c r="L6712" s="9" t="str">
        <f t="shared" si="313"/>
        <v>Virement Local</v>
      </c>
      <c r="P6712" s="1" t="str">
        <f t="array" ref="P6712">INDEX(T_Natures[Nature],MATCH(TRUE,ISNUMBER(FIND(T_Natures[Libellé],F6712)),0))</f>
        <v>Virement Local</v>
      </c>
    </row>
    <row r="6713" spans="2:16" x14ac:dyDescent="0.2">
      <c r="B6713" s="1">
        <f t="shared" si="312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314"/>
        <v>2137767.5329997181</v>
      </c>
      <c r="L6713" s="9" t="str">
        <f t="shared" si="313"/>
        <v>Virement Local</v>
      </c>
      <c r="P6713" s="1" t="str">
        <f t="array" ref="P6713">INDEX(T_Natures[Nature],MATCH(TRUE,ISNUMBER(FIND(T_Natures[Libellé],F6713)),0))</f>
        <v>Virement Local</v>
      </c>
    </row>
    <row r="6714" spans="2:16" x14ac:dyDescent="0.2">
      <c r="B6714" s="1">
        <f t="shared" si="312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314"/>
        <v>2137817.5329997181</v>
      </c>
      <c r="L6714" s="9" t="str">
        <f t="shared" si="313"/>
        <v>Virement Local</v>
      </c>
      <c r="P6714" s="1" t="str">
        <f t="array" ref="P6714">INDEX(T_Natures[Nature],MATCH(TRUE,ISNUMBER(FIND(T_Natures[Libellé],F6714)),0))</f>
        <v>Virement Local</v>
      </c>
    </row>
    <row r="6715" spans="2:16" x14ac:dyDescent="0.2">
      <c r="B6715" s="1">
        <f t="shared" si="312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314"/>
        <v>2137867.5329997181</v>
      </c>
      <c r="L6715" s="9" t="str">
        <f t="shared" si="313"/>
        <v>Virement Local</v>
      </c>
      <c r="P6715" s="1" t="str">
        <f t="array" ref="P6715">INDEX(T_Natures[Nature],MATCH(TRUE,ISNUMBER(FIND(T_Natures[Libellé],F6715)),0))</f>
        <v>Virement Local</v>
      </c>
    </row>
    <row r="6716" spans="2:16" x14ac:dyDescent="0.2">
      <c r="B6716" s="1">
        <f t="shared" si="312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314"/>
        <v>2137967.5329997181</v>
      </c>
      <c r="L6716" s="9" t="str">
        <f t="shared" si="313"/>
        <v>Virement Local</v>
      </c>
      <c r="P6716" s="1" t="str">
        <f t="array" ref="P6716">INDEX(T_Natures[Nature],MATCH(TRUE,ISNUMBER(FIND(T_Natures[Libellé],F6716)),0))</f>
        <v>Virement Local</v>
      </c>
    </row>
    <row r="6717" spans="2:16" x14ac:dyDescent="0.2">
      <c r="B6717" s="1">
        <f t="shared" si="312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314"/>
        <v>2138017.5329997181</v>
      </c>
      <c r="L6717" s="9" t="str">
        <f t="shared" si="313"/>
        <v>Virement Local</v>
      </c>
      <c r="P6717" s="1" t="str">
        <f t="array" ref="P6717">INDEX(T_Natures[Nature],MATCH(TRUE,ISNUMBER(FIND(T_Natures[Libellé],F6717)),0))</f>
        <v>Virement Local</v>
      </c>
    </row>
    <row r="6718" spans="2:16" x14ac:dyDescent="0.2">
      <c r="B6718" s="1">
        <f t="shared" si="312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314"/>
        <v>2138017.2349997181</v>
      </c>
      <c r="L6718" s="9" t="str">
        <f t="shared" si="313"/>
        <v>Commission/Vir</v>
      </c>
      <c r="P6718" s="1" t="str">
        <f t="array" ref="P6718">INDEX(T_Natures[Nature],MATCH(TRUE,ISNUMBER(FIND(T_Natures[Libellé],F6718)),0))</f>
        <v>Commission/Vir</v>
      </c>
    </row>
    <row r="6719" spans="2:16" x14ac:dyDescent="0.2">
      <c r="B6719" s="1">
        <f t="shared" si="312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314"/>
        <v>2138016.9369997182</v>
      </c>
      <c r="L6719" s="9" t="str">
        <f t="shared" si="313"/>
        <v>Commission/Vir</v>
      </c>
      <c r="P6719" s="1" t="str">
        <f t="array" ref="P6719">INDEX(T_Natures[Nature],MATCH(TRUE,ISNUMBER(FIND(T_Natures[Libellé],F6719)),0))</f>
        <v>Commission/Vir</v>
      </c>
    </row>
    <row r="6720" spans="2:16" x14ac:dyDescent="0.2">
      <c r="B6720" s="1">
        <f t="shared" si="312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314"/>
        <v>2138016.6389997182</v>
      </c>
      <c r="L6720" s="9" t="str">
        <f t="shared" si="313"/>
        <v>Commission/Vir</v>
      </c>
      <c r="P6720" s="1" t="str">
        <f t="array" ref="P6720">INDEX(T_Natures[Nature],MATCH(TRUE,ISNUMBER(FIND(T_Natures[Libellé],F6720)),0))</f>
        <v>Commission/Vir</v>
      </c>
    </row>
    <row r="6721" spans="2:16" x14ac:dyDescent="0.2">
      <c r="B6721" s="1">
        <f t="shared" si="312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314"/>
        <v>2138016.3409997183</v>
      </c>
      <c r="L6721" s="9" t="str">
        <f t="shared" si="313"/>
        <v>Commission/Vir</v>
      </c>
      <c r="P6721" s="1" t="str">
        <f t="array" ref="P6721">INDEX(T_Natures[Nature],MATCH(TRUE,ISNUMBER(FIND(T_Natures[Libellé],F6721)),0))</f>
        <v>Commission/Vir</v>
      </c>
    </row>
    <row r="6722" spans="2:16" x14ac:dyDescent="0.2">
      <c r="B6722" s="1">
        <f t="shared" si="312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314"/>
        <v>2138016.0429997183</v>
      </c>
      <c r="L6722" s="9" t="str">
        <f t="shared" si="313"/>
        <v>Commission/Vir</v>
      </c>
      <c r="P6722" s="1" t="str">
        <f t="array" ref="P6722">INDEX(T_Natures[Nature],MATCH(TRUE,ISNUMBER(FIND(T_Natures[Libellé],F6722)),0))</f>
        <v>Commission/Vir</v>
      </c>
    </row>
    <row r="6723" spans="2:16" x14ac:dyDescent="0.2">
      <c r="B6723" s="1">
        <f t="shared" si="312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314"/>
        <v>2138015.7449997184</v>
      </c>
      <c r="L6723" s="9" t="str">
        <f t="shared" si="313"/>
        <v>Commission/Vir</v>
      </c>
      <c r="P6723" s="1" t="str">
        <f t="array" ref="P6723">INDEX(T_Natures[Nature],MATCH(TRUE,ISNUMBER(FIND(T_Natures[Libellé],F6723)),0))</f>
        <v>Commission/Vir</v>
      </c>
    </row>
    <row r="6724" spans="2:16" x14ac:dyDescent="0.2">
      <c r="B6724" s="1">
        <f t="shared" si="312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314"/>
        <v>2138015.4469997184</v>
      </c>
      <c r="L6724" s="9" t="str">
        <f t="shared" si="313"/>
        <v>Commission/Vir</v>
      </c>
      <c r="P6724" s="1" t="str">
        <f t="array" ref="P6724">INDEX(T_Natures[Nature],MATCH(TRUE,ISNUMBER(FIND(T_Natures[Libellé],F6724)),0))</f>
        <v>Commission/Vir</v>
      </c>
    </row>
    <row r="6725" spans="2:16" x14ac:dyDescent="0.2">
      <c r="B6725" s="1">
        <f t="shared" ref="B6725:B6788" si="315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314"/>
        <v>2138015.1489997185</v>
      </c>
      <c r="L6725" s="9" t="str">
        <f t="shared" ref="L6725:L6788" si="316">IF(ISNUMBER(FIND(LEFT($R$4,$S$4),F6725))=TRUE,$T$4,IF(ISNUMBER(FIND(LEFT($R$5,$S$5),F6725))=TRUE,$T$5,IF(ISNUMBER(FIND(LEFT($R$6,$S$6),F6725))=TRUE,$T$6,IF(ISNUMBER(FIND(LEFT($R$7,$S$7),F6725))=TRUE,$T$7,IF(ISNUMBER(FIND(LEFT($R$8,$S$8),F6725))=TRUE,$T$8,IF(ISNUMBER(FIND(LEFT($R$9,$S$9),F6725))=TRUE,$T$9,IF(ISNUMBER(FIND(LEFT($R$10,$S$10),F6725))=TRUE,$T$10,IF(ISNUMBER(FIND(LEFT($R$11,$S$11),F6725))=TRUE,$T$11,IF(ISNUMBER(FIND(LEFT($R$12,$S$12),F6725))=TRUE,$T$12,IF(ISNUMBER(FIND(LEFT($R$13,$S$13),F6725))=TRUE,$T$13,IF(ISNUMBER(FIND(LEFT($R$14,$S$14),F6725))=TRUE,$T$14,IF(ISNUMBER(FIND(LEFT($R$15,$S$15),F6725))=TRUE,$T$15,IF(ISNUMBER(FIND(LEFT($R$16,$S$16),F6725))=TRUE,$T$16,IF(ISNUMBER(FIND(LEFT($R$17,$S$17),F6725))=TRUE,$T$17,IF(ISNUMBER(FIND(LEFT($R$18,$S$18),F6725))=TRUE,$T$18,IF(ISNUMBER(FIND(LEFT($R$19,$S$19),F6725))=TRUE,$T$19,IF(ISNUMBER(FIND(LEFT($R$20,$S$20),F6725))=TRUE,$T$20,IF(ISNUMBER(FIND(LEFT($R$21,$S$21),F6725))=TRUE,$T$21,IF(ISNUMBER(FIND(LEFT($R$24,$S$24),F6725))=TRUE,$T$24,IF(ISNUMBER(FIND(LEFT($R$25,$S$25),F6725))=TRUE,$T$25,IF(ISNUMBER(FIND(LEFT($R$26,$S$26),F6725))=TRUE,$T$26,IF(ISNUMBER(FIND(LEFT($R$27,$S$27),F6725))=TRUE,$T$27,IF(ISNUMBER(FIND(LEFT($R$28,$S$28),F6725))=TRUE,$T$28,IF(ISNUMBER(FIND(LEFT($R$22,$S$22),F6725))=TRUE,$T$22,IF(ISNUMBER(FIND(LEFT($R$23,$S$23),F6725))=TRUE,$T$23,IF(ISNUMBER(FIND(LEFT($R$29,$S$29),F6725))=TRUE,$T$29))))))))))))))))))))))))))</f>
        <v>Commission/Vir</v>
      </c>
      <c r="P6725" s="1" t="str">
        <f t="array" ref="P6725">INDEX(T_Natures[Nature],MATCH(TRUE,ISNUMBER(FIND(T_Natures[Libellé],F6725)),0))</f>
        <v>Commission/Vir</v>
      </c>
    </row>
    <row r="6726" spans="2:16" x14ac:dyDescent="0.2">
      <c r="B6726" s="1">
        <f t="shared" si="315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317">K6725+J6726-I6726</f>
        <v>2138014.8509997185</v>
      </c>
      <c r="L6726" s="9" t="str">
        <f t="shared" si="316"/>
        <v>Commission/Vir</v>
      </c>
      <c r="P6726" s="1" t="str">
        <f t="array" ref="P6726">INDEX(T_Natures[Nature],MATCH(TRUE,ISNUMBER(FIND(T_Natures[Libellé],F6726)),0))</f>
        <v>Commission/Vir</v>
      </c>
    </row>
    <row r="6727" spans="2:16" x14ac:dyDescent="0.2">
      <c r="B6727" s="1">
        <f t="shared" si="315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317"/>
        <v>2138014.5529997186</v>
      </c>
      <c r="L6727" s="9" t="str">
        <f t="shared" si="316"/>
        <v>Commission/Vir</v>
      </c>
      <c r="P6727" s="1" t="str">
        <f t="array" ref="P6727">INDEX(T_Natures[Nature],MATCH(TRUE,ISNUMBER(FIND(T_Natures[Libellé],F6727)),0))</f>
        <v>Commission/Vir</v>
      </c>
    </row>
    <row r="6728" spans="2:16" x14ac:dyDescent="0.2">
      <c r="B6728" s="1">
        <f t="shared" si="315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317"/>
        <v>2138014.2549997186</v>
      </c>
      <c r="L6728" s="9" t="str">
        <f t="shared" si="316"/>
        <v>Commission/Vir</v>
      </c>
      <c r="P6728" s="1" t="str">
        <f t="array" ref="P6728">INDEX(T_Natures[Nature],MATCH(TRUE,ISNUMBER(FIND(T_Natures[Libellé],F6728)),0))</f>
        <v>Commission/Vir</v>
      </c>
    </row>
    <row r="6729" spans="2:16" x14ac:dyDescent="0.2">
      <c r="B6729" s="1">
        <f t="shared" si="315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317"/>
        <v>2138013.9569997187</v>
      </c>
      <c r="L6729" s="9" t="str">
        <f t="shared" si="316"/>
        <v>Commission/Vir</v>
      </c>
      <c r="P6729" s="1" t="str">
        <f t="array" ref="P6729">INDEX(T_Natures[Nature],MATCH(TRUE,ISNUMBER(FIND(T_Natures[Libellé],F6729)),0))</f>
        <v>Commission/Vir</v>
      </c>
    </row>
    <row r="6730" spans="2:16" x14ac:dyDescent="0.2">
      <c r="B6730" s="1">
        <f t="shared" si="315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317"/>
        <v>2138013.6589997187</v>
      </c>
      <c r="L6730" s="9" t="str">
        <f t="shared" si="316"/>
        <v>Commission/Vir</v>
      </c>
      <c r="P6730" s="1" t="str">
        <f t="array" ref="P6730">INDEX(T_Natures[Nature],MATCH(TRUE,ISNUMBER(FIND(T_Natures[Libellé],F6730)),0))</f>
        <v>Commission/Vir</v>
      </c>
    </row>
    <row r="6731" spans="2:16" x14ac:dyDescent="0.2">
      <c r="B6731" s="1">
        <f t="shared" si="315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317"/>
        <v>2138013.3609997188</v>
      </c>
      <c r="L6731" s="9" t="str">
        <f t="shared" si="316"/>
        <v>Commission/Vir</v>
      </c>
      <c r="P6731" s="1" t="str">
        <f t="array" ref="P6731">INDEX(T_Natures[Nature],MATCH(TRUE,ISNUMBER(FIND(T_Natures[Libellé],F6731)),0))</f>
        <v>Commission/Vir</v>
      </c>
    </row>
    <row r="6732" spans="2:16" x14ac:dyDescent="0.2">
      <c r="B6732" s="1">
        <f t="shared" si="315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317"/>
        <v>2138013.0629997188</v>
      </c>
      <c r="L6732" s="9" t="str">
        <f t="shared" si="316"/>
        <v>Commission/Vir</v>
      </c>
      <c r="P6732" s="1" t="str">
        <f t="array" ref="P6732">INDEX(T_Natures[Nature],MATCH(TRUE,ISNUMBER(FIND(T_Natures[Libellé],F6732)),0))</f>
        <v>Commission/Vir</v>
      </c>
    </row>
    <row r="6733" spans="2:16" x14ac:dyDescent="0.2">
      <c r="B6733" s="1">
        <f t="shared" si="315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317"/>
        <v>2138012.7649997189</v>
      </c>
      <c r="L6733" s="9" t="str">
        <f t="shared" si="316"/>
        <v>Commission/Vir</v>
      </c>
      <c r="P6733" s="1" t="str">
        <f t="array" ref="P6733">INDEX(T_Natures[Nature],MATCH(TRUE,ISNUMBER(FIND(T_Natures[Libellé],F6733)),0))</f>
        <v>Commission/Vir</v>
      </c>
    </row>
    <row r="6734" spans="2:16" x14ac:dyDescent="0.2">
      <c r="B6734" s="1">
        <f t="shared" si="315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317"/>
        <v>2138012.4669997189</v>
      </c>
      <c r="L6734" s="9" t="str">
        <f t="shared" si="316"/>
        <v>Commission/Vir</v>
      </c>
      <c r="P6734" s="1" t="str">
        <f t="array" ref="P6734">INDEX(T_Natures[Nature],MATCH(TRUE,ISNUMBER(FIND(T_Natures[Libellé],F6734)),0))</f>
        <v>Commission/Vir</v>
      </c>
    </row>
    <row r="6735" spans="2:16" x14ac:dyDescent="0.2">
      <c r="B6735" s="1">
        <f t="shared" si="315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317"/>
        <v>2138012.168999719</v>
      </c>
      <c r="L6735" s="9" t="str">
        <f t="shared" si="316"/>
        <v>Commission/Vir</v>
      </c>
      <c r="P6735" s="1" t="str">
        <f t="array" ref="P6735">INDEX(T_Natures[Nature],MATCH(TRUE,ISNUMBER(FIND(T_Natures[Libellé],F6735)),0))</f>
        <v>Commission/Vir</v>
      </c>
    </row>
    <row r="6736" spans="2:16" x14ac:dyDescent="0.2">
      <c r="B6736" s="1">
        <f t="shared" si="315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317"/>
        <v>2138011.870999719</v>
      </c>
      <c r="L6736" s="9" t="str">
        <f t="shared" si="316"/>
        <v>Commission/Vir</v>
      </c>
      <c r="P6736" s="1" t="str">
        <f t="array" ref="P6736">INDEX(T_Natures[Nature],MATCH(TRUE,ISNUMBER(FIND(T_Natures[Libellé],F6736)),0))</f>
        <v>Commission/Vir</v>
      </c>
    </row>
    <row r="6737" spans="2:16" x14ac:dyDescent="0.2">
      <c r="B6737" s="1">
        <f t="shared" si="315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317"/>
        <v>2138011.5729997191</v>
      </c>
      <c r="L6737" s="9" t="str">
        <f t="shared" si="316"/>
        <v>Commission/Vir</v>
      </c>
      <c r="P6737" s="1" t="str">
        <f t="array" ref="P6737">INDEX(T_Natures[Nature],MATCH(TRUE,ISNUMBER(FIND(T_Natures[Libellé],F6737)),0))</f>
        <v>Commission/Vir</v>
      </c>
    </row>
    <row r="6738" spans="2:16" x14ac:dyDescent="0.2">
      <c r="B6738" s="1">
        <f t="shared" si="315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317"/>
        <v>2138011.2749997191</v>
      </c>
      <c r="L6738" s="9" t="str">
        <f t="shared" si="316"/>
        <v>Commission/Vir</v>
      </c>
      <c r="P6738" s="1" t="str">
        <f t="array" ref="P6738">INDEX(T_Natures[Nature],MATCH(TRUE,ISNUMBER(FIND(T_Natures[Libellé],F6738)),0))</f>
        <v>Commission/Vir</v>
      </c>
    </row>
    <row r="6739" spans="2:16" x14ac:dyDescent="0.2">
      <c r="B6739" s="1">
        <f t="shared" si="315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317"/>
        <v>2138010.9769997192</v>
      </c>
      <c r="L6739" s="9" t="str">
        <f t="shared" si="316"/>
        <v>Commission/Vir</v>
      </c>
      <c r="P6739" s="1" t="str">
        <f t="array" ref="P6739">INDEX(T_Natures[Nature],MATCH(TRUE,ISNUMBER(FIND(T_Natures[Libellé],F6739)),0))</f>
        <v>Commission/Vir</v>
      </c>
    </row>
    <row r="6740" spans="2:16" x14ac:dyDescent="0.2">
      <c r="B6740" s="1">
        <f t="shared" si="315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317"/>
        <v>2138010.6789997192</v>
      </c>
      <c r="L6740" s="9" t="str">
        <f t="shared" si="316"/>
        <v>Commission/Vir</v>
      </c>
      <c r="P6740" s="1" t="str">
        <f t="array" ref="P6740">INDEX(T_Natures[Nature],MATCH(TRUE,ISNUMBER(FIND(T_Natures[Libellé],F6740)),0))</f>
        <v>Commission/Vir</v>
      </c>
    </row>
    <row r="6741" spans="2:16" x14ac:dyDescent="0.2">
      <c r="B6741" s="1">
        <f t="shared" si="315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317"/>
        <v>2138010.3809997193</v>
      </c>
      <c r="L6741" s="9" t="str">
        <f t="shared" si="316"/>
        <v>Commission/Vir</v>
      </c>
      <c r="P6741" s="1" t="str">
        <f t="array" ref="P6741">INDEX(T_Natures[Nature],MATCH(TRUE,ISNUMBER(FIND(T_Natures[Libellé],F6741)),0))</f>
        <v>Commission/Vir</v>
      </c>
    </row>
    <row r="6742" spans="2:16" x14ac:dyDescent="0.2">
      <c r="B6742" s="1">
        <f t="shared" si="315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317"/>
        <v>2138040.3809997193</v>
      </c>
      <c r="L6742" s="9" t="str">
        <f t="shared" si="316"/>
        <v>Virement Local</v>
      </c>
      <c r="P6742" s="1" t="str">
        <f t="array" ref="P6742">INDEX(T_Natures[Nature],MATCH(TRUE,ISNUMBER(FIND(T_Natures[Libellé],F6742)),0))</f>
        <v>Virement Local</v>
      </c>
    </row>
    <row r="6743" spans="2:16" x14ac:dyDescent="0.2">
      <c r="B6743" s="1">
        <f t="shared" si="315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317"/>
        <v>2138140.3809997193</v>
      </c>
      <c r="L6743" s="9" t="str">
        <f t="shared" si="316"/>
        <v>Virement Local</v>
      </c>
      <c r="P6743" s="1" t="str">
        <f t="array" ref="P6743">INDEX(T_Natures[Nature],MATCH(TRUE,ISNUMBER(FIND(T_Natures[Libellé],F6743)),0))</f>
        <v>Virement Local</v>
      </c>
    </row>
    <row r="6744" spans="2:16" x14ac:dyDescent="0.2">
      <c r="B6744" s="1">
        <f t="shared" si="315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317"/>
        <v>2138290.3809997193</v>
      </c>
      <c r="L6744" s="9" t="str">
        <f t="shared" si="316"/>
        <v>Virement Local</v>
      </c>
      <c r="P6744" s="1" t="str">
        <f t="array" ref="P6744">INDEX(T_Natures[Nature],MATCH(TRUE,ISNUMBER(FIND(T_Natures[Libellé],F6744)),0))</f>
        <v>Virement Local</v>
      </c>
    </row>
    <row r="6745" spans="2:16" x14ac:dyDescent="0.2">
      <c r="B6745" s="1">
        <f t="shared" si="315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317"/>
        <v>2138390.3809997193</v>
      </c>
      <c r="L6745" s="9" t="str">
        <f t="shared" si="316"/>
        <v>Virement Local</v>
      </c>
      <c r="P6745" s="1" t="str">
        <f t="array" ref="P6745">INDEX(T_Natures[Nature],MATCH(TRUE,ISNUMBER(FIND(T_Natures[Libellé],F6745)),0))</f>
        <v>Virement Local</v>
      </c>
    </row>
    <row r="6746" spans="2:16" x14ac:dyDescent="0.2">
      <c r="B6746" s="1">
        <f t="shared" si="315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317"/>
        <v>2138640.3809997193</v>
      </c>
      <c r="L6746" s="9" t="str">
        <f t="shared" si="316"/>
        <v>Virement Local</v>
      </c>
      <c r="P6746" s="1" t="str">
        <f t="array" ref="P6746">INDEX(T_Natures[Nature],MATCH(TRUE,ISNUMBER(FIND(T_Natures[Libellé],F6746)),0))</f>
        <v>Virement Local</v>
      </c>
    </row>
    <row r="6747" spans="2:16" x14ac:dyDescent="0.2">
      <c r="B6747" s="1">
        <f t="shared" si="315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317"/>
        <v>2138670.3809997193</v>
      </c>
      <c r="L6747" s="9" t="str">
        <f t="shared" si="316"/>
        <v>Virement Local</v>
      </c>
      <c r="P6747" s="1" t="str">
        <f t="array" ref="P6747">INDEX(T_Natures[Nature],MATCH(TRUE,ISNUMBER(FIND(T_Natures[Libellé],F6747)),0))</f>
        <v>Virement Local</v>
      </c>
    </row>
    <row r="6748" spans="2:16" x14ac:dyDescent="0.2">
      <c r="B6748" s="1">
        <f t="shared" si="315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317"/>
        <v>2138700.3809997193</v>
      </c>
      <c r="L6748" s="9" t="str">
        <f t="shared" si="316"/>
        <v>Virement Local</v>
      </c>
      <c r="P6748" s="1" t="str">
        <f t="array" ref="P6748">INDEX(T_Natures[Nature],MATCH(TRUE,ISNUMBER(FIND(T_Natures[Libellé],F6748)),0))</f>
        <v>Virement Local</v>
      </c>
    </row>
    <row r="6749" spans="2:16" x14ac:dyDescent="0.2">
      <c r="B6749" s="1">
        <f t="shared" si="315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317"/>
        <v>2138750.3809997193</v>
      </c>
      <c r="L6749" s="9" t="str">
        <f t="shared" si="316"/>
        <v>Virement Local</v>
      </c>
      <c r="P6749" s="1" t="str">
        <f t="array" ref="P6749">INDEX(T_Natures[Nature],MATCH(TRUE,ISNUMBER(FIND(T_Natures[Libellé],F6749)),0))</f>
        <v>Virement Local</v>
      </c>
    </row>
    <row r="6750" spans="2:16" x14ac:dyDescent="0.2">
      <c r="B6750" s="1">
        <f t="shared" si="315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317"/>
        <v>2138780.3809997193</v>
      </c>
      <c r="L6750" s="9" t="str">
        <f t="shared" si="316"/>
        <v>Virement Local</v>
      </c>
      <c r="P6750" s="1" t="str">
        <f t="array" ref="P6750">INDEX(T_Natures[Nature],MATCH(TRUE,ISNUMBER(FIND(T_Natures[Libellé],F6750)),0))</f>
        <v>Virement Local</v>
      </c>
    </row>
    <row r="6751" spans="2:16" x14ac:dyDescent="0.2">
      <c r="B6751" s="1">
        <f t="shared" si="315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317"/>
        <v>2138830.3809997193</v>
      </c>
      <c r="L6751" s="9" t="str">
        <f t="shared" si="316"/>
        <v>Virement Local</v>
      </c>
      <c r="P6751" s="1" t="str">
        <f t="array" ref="P6751">INDEX(T_Natures[Nature],MATCH(TRUE,ISNUMBER(FIND(T_Natures[Libellé],F6751)),0))</f>
        <v>Virement Local</v>
      </c>
    </row>
    <row r="6752" spans="2:16" x14ac:dyDescent="0.2">
      <c r="B6752" s="1">
        <f t="shared" si="315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317"/>
        <v>2138890.3809997193</v>
      </c>
      <c r="L6752" s="9" t="str">
        <f t="shared" si="316"/>
        <v>Virement Local</v>
      </c>
      <c r="P6752" s="1" t="str">
        <f t="array" ref="P6752">INDEX(T_Natures[Nature],MATCH(TRUE,ISNUMBER(FIND(T_Natures[Libellé],F6752)),0))</f>
        <v>Virement Local</v>
      </c>
    </row>
    <row r="6753" spans="2:16" x14ac:dyDescent="0.2">
      <c r="B6753" s="1">
        <f t="shared" si="315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317"/>
        <v>2138920.3809997193</v>
      </c>
      <c r="L6753" s="9" t="str">
        <f t="shared" si="316"/>
        <v>Virement Local</v>
      </c>
      <c r="P6753" s="1" t="str">
        <f t="array" ref="P6753">INDEX(T_Natures[Nature],MATCH(TRUE,ISNUMBER(FIND(T_Natures[Libellé],F6753)),0))</f>
        <v>Virement Local</v>
      </c>
    </row>
    <row r="6754" spans="2:16" x14ac:dyDescent="0.2">
      <c r="B6754" s="1">
        <f t="shared" si="315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317"/>
        <v>2138970.3809997193</v>
      </c>
      <c r="L6754" s="9" t="str">
        <f t="shared" si="316"/>
        <v>Virement Local</v>
      </c>
      <c r="P6754" s="1" t="str">
        <f t="array" ref="P6754">INDEX(T_Natures[Nature],MATCH(TRUE,ISNUMBER(FIND(T_Natures[Libellé],F6754)),0))</f>
        <v>Virement Local</v>
      </c>
    </row>
    <row r="6755" spans="2:16" x14ac:dyDescent="0.2">
      <c r="B6755" s="1">
        <f t="shared" si="315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317"/>
        <v>2139000.3809997193</v>
      </c>
      <c r="L6755" s="9" t="str">
        <f t="shared" si="316"/>
        <v>Virement Local</v>
      </c>
      <c r="P6755" s="1" t="str">
        <f t="array" ref="P6755">INDEX(T_Natures[Nature],MATCH(TRUE,ISNUMBER(FIND(T_Natures[Libellé],F6755)),0))</f>
        <v>Virement Local</v>
      </c>
    </row>
    <row r="6756" spans="2:16" x14ac:dyDescent="0.2">
      <c r="B6756" s="1">
        <f t="shared" si="315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317"/>
        <v>2139060.3809997193</v>
      </c>
      <c r="L6756" s="9" t="str">
        <f t="shared" si="316"/>
        <v>Virement Local</v>
      </c>
      <c r="P6756" s="1" t="str">
        <f t="array" ref="P6756">INDEX(T_Natures[Nature],MATCH(TRUE,ISNUMBER(FIND(T_Natures[Libellé],F6756)),0))</f>
        <v>Virement Local</v>
      </c>
    </row>
    <row r="6757" spans="2:16" x14ac:dyDescent="0.2">
      <c r="B6757" s="1">
        <f t="shared" si="315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317"/>
        <v>2139160.3809997193</v>
      </c>
      <c r="L6757" s="9" t="str">
        <f t="shared" si="316"/>
        <v>Virement Local</v>
      </c>
      <c r="P6757" s="1" t="str">
        <f t="array" ref="P6757">INDEX(T_Natures[Nature],MATCH(TRUE,ISNUMBER(FIND(T_Natures[Libellé],F6757)),0))</f>
        <v>Virement Local</v>
      </c>
    </row>
    <row r="6758" spans="2:16" x14ac:dyDescent="0.2">
      <c r="B6758" s="1">
        <f t="shared" si="315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317"/>
        <v>2139460.3809997193</v>
      </c>
      <c r="L6758" s="9" t="str">
        <f t="shared" si="316"/>
        <v>Virement Local</v>
      </c>
      <c r="P6758" s="1" t="str">
        <f t="array" ref="P6758">INDEX(T_Natures[Nature],MATCH(TRUE,ISNUMBER(FIND(T_Natures[Libellé],F6758)),0))</f>
        <v>Virement Local</v>
      </c>
    </row>
    <row r="6759" spans="2:16" x14ac:dyDescent="0.2">
      <c r="B6759" s="1">
        <f t="shared" si="315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317"/>
        <v>2139490.3809997193</v>
      </c>
      <c r="L6759" s="9" t="str">
        <f t="shared" si="316"/>
        <v>Virement Local</v>
      </c>
      <c r="P6759" s="1" t="str">
        <f t="array" ref="P6759">INDEX(T_Natures[Nature],MATCH(TRUE,ISNUMBER(FIND(T_Natures[Libellé],F6759)),0))</f>
        <v>Virement Local</v>
      </c>
    </row>
    <row r="6760" spans="2:16" x14ac:dyDescent="0.2">
      <c r="B6760" s="1">
        <f t="shared" si="315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317"/>
        <v>2139610.3809997193</v>
      </c>
      <c r="L6760" s="9" t="str">
        <f t="shared" si="316"/>
        <v>Virement Local</v>
      </c>
      <c r="P6760" s="1" t="str">
        <f t="array" ref="P6760">INDEX(T_Natures[Nature],MATCH(TRUE,ISNUMBER(FIND(T_Natures[Libellé],F6760)),0))</f>
        <v>Virement Local</v>
      </c>
    </row>
    <row r="6761" spans="2:16" x14ac:dyDescent="0.2">
      <c r="B6761" s="1">
        <f t="shared" si="315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317"/>
        <v>2139710.3809997193</v>
      </c>
      <c r="L6761" s="9" t="str">
        <f t="shared" si="316"/>
        <v>Virement Local</v>
      </c>
      <c r="P6761" s="1" t="str">
        <f t="array" ref="P6761">INDEX(T_Natures[Nature],MATCH(TRUE,ISNUMBER(FIND(T_Natures[Libellé],F6761)),0))</f>
        <v>Virement Local</v>
      </c>
    </row>
    <row r="6762" spans="2:16" x14ac:dyDescent="0.2">
      <c r="B6762" s="1">
        <f t="shared" si="315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317"/>
        <v>2139760.3809997193</v>
      </c>
      <c r="L6762" s="9" t="str">
        <f t="shared" si="316"/>
        <v>Virement Local</v>
      </c>
      <c r="P6762" s="1" t="str">
        <f t="array" ref="P6762">INDEX(T_Natures[Nature],MATCH(TRUE,ISNUMBER(FIND(T_Natures[Libellé],F6762)),0))</f>
        <v>Virement Local</v>
      </c>
    </row>
    <row r="6763" spans="2:16" x14ac:dyDescent="0.2">
      <c r="B6763" s="1">
        <f t="shared" si="315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317"/>
        <v>2139830.3809997193</v>
      </c>
      <c r="L6763" s="9" t="str">
        <f t="shared" si="316"/>
        <v>Virement Local</v>
      </c>
      <c r="P6763" s="1" t="str">
        <f t="array" ref="P6763">INDEX(T_Natures[Nature],MATCH(TRUE,ISNUMBER(FIND(T_Natures[Libellé],F6763)),0))</f>
        <v>Virement Local</v>
      </c>
    </row>
    <row r="6764" spans="2:16" x14ac:dyDescent="0.2">
      <c r="B6764" s="1">
        <f t="shared" si="315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317"/>
        <v>2139890.3809997193</v>
      </c>
      <c r="L6764" s="9" t="str">
        <f t="shared" si="316"/>
        <v>Virement Local</v>
      </c>
      <c r="P6764" s="1" t="str">
        <f t="array" ref="P6764">INDEX(T_Natures[Nature],MATCH(TRUE,ISNUMBER(FIND(T_Natures[Libellé],F6764)),0))</f>
        <v>Virement Local</v>
      </c>
    </row>
    <row r="6765" spans="2:16" x14ac:dyDescent="0.2">
      <c r="B6765" s="1">
        <f t="shared" si="315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317"/>
        <v>2139920.3809997193</v>
      </c>
      <c r="L6765" s="9" t="str">
        <f t="shared" si="316"/>
        <v>Virement Local</v>
      </c>
      <c r="P6765" s="1" t="str">
        <f t="array" ref="P6765">INDEX(T_Natures[Nature],MATCH(TRUE,ISNUMBER(FIND(T_Natures[Libellé],F6765)),0))</f>
        <v>Virement Local</v>
      </c>
    </row>
    <row r="6766" spans="2:16" x14ac:dyDescent="0.2">
      <c r="B6766" s="1">
        <f t="shared" si="315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317"/>
        <v>2140020.3809997193</v>
      </c>
      <c r="L6766" s="9" t="str">
        <f t="shared" si="316"/>
        <v>Virement Local</v>
      </c>
      <c r="P6766" s="1" t="str">
        <f t="array" ref="P6766">INDEX(T_Natures[Nature],MATCH(TRUE,ISNUMBER(FIND(T_Natures[Libellé],F6766)),0))</f>
        <v>Virement Local</v>
      </c>
    </row>
    <row r="6767" spans="2:16" x14ac:dyDescent="0.2">
      <c r="B6767" s="1">
        <f t="shared" si="315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317"/>
        <v>2140070.3809997193</v>
      </c>
      <c r="L6767" s="9" t="str">
        <f t="shared" si="316"/>
        <v>Virement Local</v>
      </c>
      <c r="P6767" s="1" t="str">
        <f t="array" ref="P6767">INDEX(T_Natures[Nature],MATCH(TRUE,ISNUMBER(FIND(T_Natures[Libellé],F6767)),0))</f>
        <v>Virement Local</v>
      </c>
    </row>
    <row r="6768" spans="2:16" x14ac:dyDescent="0.2">
      <c r="B6768" s="1">
        <f t="shared" si="315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317"/>
        <v>2140090.3809997193</v>
      </c>
      <c r="L6768" s="9" t="str">
        <f t="shared" si="316"/>
        <v>Virement Local</v>
      </c>
      <c r="P6768" s="1" t="str">
        <f t="array" ref="P6768">INDEX(T_Natures[Nature],MATCH(TRUE,ISNUMBER(FIND(T_Natures[Libellé],F6768)),0))</f>
        <v>Virement Local</v>
      </c>
    </row>
    <row r="6769" spans="2:16" x14ac:dyDescent="0.2">
      <c r="B6769" s="1">
        <f t="shared" si="315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317"/>
        <v>2140120.3809997193</v>
      </c>
      <c r="L6769" s="9" t="str">
        <f t="shared" si="316"/>
        <v>Virement Local</v>
      </c>
      <c r="P6769" s="1" t="str">
        <f t="array" ref="P6769">INDEX(T_Natures[Nature],MATCH(TRUE,ISNUMBER(FIND(T_Natures[Libellé],F6769)),0))</f>
        <v>Virement Local</v>
      </c>
    </row>
    <row r="6770" spans="2:16" x14ac:dyDescent="0.2">
      <c r="B6770" s="1">
        <f t="shared" si="315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317"/>
        <v>2140150.3809997193</v>
      </c>
      <c r="L6770" s="9" t="str">
        <f t="shared" si="316"/>
        <v>Virement Local</v>
      </c>
      <c r="P6770" s="1" t="str">
        <f t="array" ref="P6770">INDEX(T_Natures[Nature],MATCH(TRUE,ISNUMBER(FIND(T_Natures[Libellé],F6770)),0))</f>
        <v>Virement Local</v>
      </c>
    </row>
    <row r="6771" spans="2:16" x14ac:dyDescent="0.2">
      <c r="B6771" s="1">
        <f t="shared" si="315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317"/>
        <v>2140170.3809997193</v>
      </c>
      <c r="L6771" s="9" t="str">
        <f t="shared" si="316"/>
        <v>Virement Local</v>
      </c>
      <c r="P6771" s="1" t="str">
        <f t="array" ref="P6771">INDEX(T_Natures[Nature],MATCH(TRUE,ISNUMBER(FIND(T_Natures[Libellé],F6771)),0))</f>
        <v>Virement Local</v>
      </c>
    </row>
    <row r="6772" spans="2:16" x14ac:dyDescent="0.2">
      <c r="B6772" s="1">
        <f t="shared" si="315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317"/>
        <v>2140200.3809997193</v>
      </c>
      <c r="L6772" s="9" t="str">
        <f t="shared" si="316"/>
        <v>Virement Local</v>
      </c>
      <c r="P6772" s="1" t="str">
        <f t="array" ref="P6772">INDEX(T_Natures[Nature],MATCH(TRUE,ISNUMBER(FIND(T_Natures[Libellé],F6772)),0))</f>
        <v>Virement Local</v>
      </c>
    </row>
    <row r="6773" spans="2:16" x14ac:dyDescent="0.2">
      <c r="B6773" s="1">
        <f t="shared" si="315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317"/>
        <v>2140650.3809997193</v>
      </c>
      <c r="L6773" s="9" t="str">
        <f t="shared" si="316"/>
        <v>Virement Local</v>
      </c>
      <c r="P6773" s="1" t="str">
        <f t="array" ref="P6773">INDEX(T_Natures[Nature],MATCH(TRUE,ISNUMBER(FIND(T_Natures[Libellé],F6773)),0))</f>
        <v>Virement Local</v>
      </c>
    </row>
    <row r="6774" spans="2:16" x14ac:dyDescent="0.2">
      <c r="B6774" s="1">
        <f t="shared" si="315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317"/>
        <v>2140700.3809997193</v>
      </c>
      <c r="L6774" s="9" t="str">
        <f t="shared" si="316"/>
        <v>Virement Local</v>
      </c>
      <c r="P6774" s="1" t="str">
        <f t="array" ref="P6774">INDEX(T_Natures[Nature],MATCH(TRUE,ISNUMBER(FIND(T_Natures[Libellé],F6774)),0))</f>
        <v>Virement Local</v>
      </c>
    </row>
    <row r="6775" spans="2:16" x14ac:dyDescent="0.2">
      <c r="B6775" s="1">
        <f t="shared" si="315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317"/>
        <v>2140750.3809997193</v>
      </c>
      <c r="L6775" s="9" t="str">
        <f t="shared" si="316"/>
        <v>Virement Local</v>
      </c>
      <c r="P6775" s="1" t="str">
        <f t="array" ref="P6775">INDEX(T_Natures[Nature],MATCH(TRUE,ISNUMBER(FIND(T_Natures[Libellé],F6775)),0))</f>
        <v>Virement Local</v>
      </c>
    </row>
    <row r="6776" spans="2:16" x14ac:dyDescent="0.2">
      <c r="B6776" s="1">
        <f t="shared" si="315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317"/>
        <v>2140800.3809997193</v>
      </c>
      <c r="L6776" s="9" t="str">
        <f t="shared" si="316"/>
        <v>Virement Local</v>
      </c>
      <c r="P6776" s="1" t="str">
        <f t="array" ref="P6776">INDEX(T_Natures[Nature],MATCH(TRUE,ISNUMBER(FIND(T_Natures[Libellé],F6776)),0))</f>
        <v>Virement Local</v>
      </c>
    </row>
    <row r="6777" spans="2:16" x14ac:dyDescent="0.2">
      <c r="B6777" s="1">
        <f t="shared" si="315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317"/>
        <v>2140850.3809997193</v>
      </c>
      <c r="L6777" s="9" t="str">
        <f t="shared" si="316"/>
        <v>Virement Local</v>
      </c>
      <c r="P6777" s="1" t="str">
        <f t="array" ref="P6777">INDEX(T_Natures[Nature],MATCH(TRUE,ISNUMBER(FIND(T_Natures[Libellé],F6777)),0))</f>
        <v>Virement Local</v>
      </c>
    </row>
    <row r="6778" spans="2:16" x14ac:dyDescent="0.2">
      <c r="B6778" s="1">
        <f t="shared" si="315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317"/>
        <v>2140950.3809997193</v>
      </c>
      <c r="L6778" s="9" t="str">
        <f t="shared" si="316"/>
        <v>Virement Local</v>
      </c>
      <c r="P6778" s="1" t="str">
        <f t="array" ref="P6778">INDEX(T_Natures[Nature],MATCH(TRUE,ISNUMBER(FIND(T_Natures[Libellé],F6778)),0))</f>
        <v>Virement Local</v>
      </c>
    </row>
    <row r="6779" spans="2:16" x14ac:dyDescent="0.2">
      <c r="B6779" s="1">
        <f t="shared" si="315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317"/>
        <v>2140980.3809997193</v>
      </c>
      <c r="L6779" s="9" t="str">
        <f t="shared" si="316"/>
        <v>Virement Local</v>
      </c>
      <c r="P6779" s="1" t="str">
        <f t="array" ref="P6779">INDEX(T_Natures[Nature],MATCH(TRUE,ISNUMBER(FIND(T_Natures[Libellé],F6779)),0))</f>
        <v>Virement Local</v>
      </c>
    </row>
    <row r="6780" spans="2:16" x14ac:dyDescent="0.2">
      <c r="B6780" s="1">
        <f t="shared" si="315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317"/>
        <v>2141147.6359997191</v>
      </c>
      <c r="L6780" s="9" t="str">
        <f t="shared" si="316"/>
        <v>Virement Local</v>
      </c>
      <c r="P6780" s="1" t="str">
        <f t="array" ref="P6780">INDEX(T_Natures[Nature],MATCH(TRUE,ISNUMBER(FIND(T_Natures[Libellé],F6780)),0))</f>
        <v>Virement Local</v>
      </c>
    </row>
    <row r="6781" spans="2:16" x14ac:dyDescent="0.2">
      <c r="B6781" s="1">
        <f t="shared" si="315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317"/>
        <v>2141207.6359997191</v>
      </c>
      <c r="L6781" s="9" t="str">
        <f t="shared" si="316"/>
        <v>Virement Local</v>
      </c>
      <c r="P6781" s="1" t="str">
        <f t="array" ref="P6781">INDEX(T_Natures[Nature],MATCH(TRUE,ISNUMBER(FIND(T_Natures[Libellé],F6781)),0))</f>
        <v>Virement Local</v>
      </c>
    </row>
    <row r="6782" spans="2:16" x14ac:dyDescent="0.2">
      <c r="B6782" s="1">
        <f t="shared" si="315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317"/>
        <v>2141207.3379997192</v>
      </c>
      <c r="L6782" s="9" t="str">
        <f t="shared" si="316"/>
        <v>Commission/Vir</v>
      </c>
      <c r="P6782" s="1" t="str">
        <f t="array" ref="P6782">INDEX(T_Natures[Nature],MATCH(TRUE,ISNUMBER(FIND(T_Natures[Libellé],F6782)),0))</f>
        <v>Commission/Vir</v>
      </c>
    </row>
    <row r="6783" spans="2:16" x14ac:dyDescent="0.2">
      <c r="B6783" s="1">
        <f t="shared" si="315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317"/>
        <v>2141207.0399997192</v>
      </c>
      <c r="L6783" s="9" t="str">
        <f t="shared" si="316"/>
        <v>Commission/Vir</v>
      </c>
      <c r="P6783" s="1" t="str">
        <f t="array" ref="P6783">INDEX(T_Natures[Nature],MATCH(TRUE,ISNUMBER(FIND(T_Natures[Libellé],F6783)),0))</f>
        <v>Commission/Vir</v>
      </c>
    </row>
    <row r="6784" spans="2:16" x14ac:dyDescent="0.2">
      <c r="B6784" s="1">
        <f t="shared" si="315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317"/>
        <v>2141206.7419997193</v>
      </c>
      <c r="L6784" s="9" t="str">
        <f t="shared" si="316"/>
        <v>Commission/Vir</v>
      </c>
      <c r="P6784" s="1" t="str">
        <f t="array" ref="P6784">INDEX(T_Natures[Nature],MATCH(TRUE,ISNUMBER(FIND(T_Natures[Libellé],F6784)),0))</f>
        <v>Commission/Vir</v>
      </c>
    </row>
    <row r="6785" spans="2:16" x14ac:dyDescent="0.2">
      <c r="B6785" s="1">
        <f t="shared" si="315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317"/>
        <v>2141206.4439997193</v>
      </c>
      <c r="L6785" s="9" t="str">
        <f t="shared" si="316"/>
        <v>Commission/Vir</v>
      </c>
      <c r="P6785" s="1" t="str">
        <f t="array" ref="P6785">INDEX(T_Natures[Nature],MATCH(TRUE,ISNUMBER(FIND(T_Natures[Libellé],F6785)),0))</f>
        <v>Commission/Vir</v>
      </c>
    </row>
    <row r="6786" spans="2:16" x14ac:dyDescent="0.2">
      <c r="B6786" s="1">
        <f t="shared" si="315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317"/>
        <v>2141206.1459997194</v>
      </c>
      <c r="L6786" s="9" t="str">
        <f t="shared" si="316"/>
        <v>Commission/Vir</v>
      </c>
      <c r="P6786" s="1" t="str">
        <f t="array" ref="P6786">INDEX(T_Natures[Nature],MATCH(TRUE,ISNUMBER(FIND(T_Natures[Libellé],F6786)),0))</f>
        <v>Commission/Vir</v>
      </c>
    </row>
    <row r="6787" spans="2:16" x14ac:dyDescent="0.2">
      <c r="B6787" s="1">
        <f t="shared" si="315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317"/>
        <v>2141205.8479997194</v>
      </c>
      <c r="L6787" s="9" t="str">
        <f t="shared" si="316"/>
        <v>Commission/Vir</v>
      </c>
      <c r="P6787" s="1" t="str">
        <f t="array" ref="P6787">INDEX(T_Natures[Nature],MATCH(TRUE,ISNUMBER(FIND(T_Natures[Libellé],F6787)),0))</f>
        <v>Commission/Vir</v>
      </c>
    </row>
    <row r="6788" spans="2:16" x14ac:dyDescent="0.2">
      <c r="B6788" s="1">
        <f t="shared" si="315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317"/>
        <v>2141205.5499997195</v>
      </c>
      <c r="L6788" s="9" t="str">
        <f t="shared" si="316"/>
        <v>Commission/Vir</v>
      </c>
      <c r="P6788" s="1" t="str">
        <f t="array" ref="P6788">INDEX(T_Natures[Nature],MATCH(TRUE,ISNUMBER(FIND(T_Natures[Libellé],F6788)),0))</f>
        <v>Commission/Vir</v>
      </c>
    </row>
    <row r="6789" spans="2:16" x14ac:dyDescent="0.2">
      <c r="B6789" s="1">
        <f t="shared" ref="B6789:B6852" si="318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317"/>
        <v>2141205.2519997195</v>
      </c>
      <c r="L6789" s="9" t="str">
        <f t="shared" ref="L6789:L6852" si="319">IF(ISNUMBER(FIND(LEFT($R$4,$S$4),F6789))=TRUE,$T$4,IF(ISNUMBER(FIND(LEFT($R$5,$S$5),F6789))=TRUE,$T$5,IF(ISNUMBER(FIND(LEFT($R$6,$S$6),F6789))=TRUE,$T$6,IF(ISNUMBER(FIND(LEFT($R$7,$S$7),F6789))=TRUE,$T$7,IF(ISNUMBER(FIND(LEFT($R$8,$S$8),F6789))=TRUE,$T$8,IF(ISNUMBER(FIND(LEFT($R$9,$S$9),F6789))=TRUE,$T$9,IF(ISNUMBER(FIND(LEFT($R$10,$S$10),F6789))=TRUE,$T$10,IF(ISNUMBER(FIND(LEFT($R$11,$S$11),F6789))=TRUE,$T$11,IF(ISNUMBER(FIND(LEFT($R$12,$S$12),F6789))=TRUE,$T$12,IF(ISNUMBER(FIND(LEFT($R$13,$S$13),F6789))=TRUE,$T$13,IF(ISNUMBER(FIND(LEFT($R$14,$S$14),F6789))=TRUE,$T$14,IF(ISNUMBER(FIND(LEFT($R$15,$S$15),F6789))=TRUE,$T$15,IF(ISNUMBER(FIND(LEFT($R$16,$S$16),F6789))=TRUE,$T$16,IF(ISNUMBER(FIND(LEFT($R$17,$S$17),F6789))=TRUE,$T$17,IF(ISNUMBER(FIND(LEFT($R$18,$S$18),F6789))=TRUE,$T$18,IF(ISNUMBER(FIND(LEFT($R$19,$S$19),F6789))=TRUE,$T$19,IF(ISNUMBER(FIND(LEFT($R$20,$S$20),F6789))=TRUE,$T$20,IF(ISNUMBER(FIND(LEFT($R$21,$S$21),F6789))=TRUE,$T$21,IF(ISNUMBER(FIND(LEFT($R$24,$S$24),F6789))=TRUE,$T$24,IF(ISNUMBER(FIND(LEFT($R$25,$S$25),F6789))=TRUE,$T$25,IF(ISNUMBER(FIND(LEFT($R$26,$S$26),F6789))=TRUE,$T$26,IF(ISNUMBER(FIND(LEFT($R$27,$S$27),F6789))=TRUE,$T$27,IF(ISNUMBER(FIND(LEFT($R$28,$S$28),F6789))=TRUE,$T$28,IF(ISNUMBER(FIND(LEFT($R$22,$S$22),F6789))=TRUE,$T$22,IF(ISNUMBER(FIND(LEFT($R$23,$S$23),F6789))=TRUE,$T$23,IF(ISNUMBER(FIND(LEFT($R$29,$S$29),F6789))=TRUE,$T$29))))))))))))))))))))))))))</f>
        <v>Commission/Vir</v>
      </c>
      <c r="P6789" s="1" t="str">
        <f t="array" ref="P6789">INDEX(T_Natures[Nature],MATCH(TRUE,ISNUMBER(FIND(T_Natures[Libellé],F6789)),0))</f>
        <v>Commission/Vir</v>
      </c>
    </row>
    <row r="6790" spans="2:16" x14ac:dyDescent="0.2">
      <c r="B6790" s="1">
        <f t="shared" si="318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320">K6789+J6790-I6790</f>
        <v>2141204.9539997196</v>
      </c>
      <c r="L6790" s="9" t="str">
        <f t="shared" si="319"/>
        <v>Commission/Vir</v>
      </c>
      <c r="P6790" s="1" t="str">
        <f t="array" ref="P6790">INDEX(T_Natures[Nature],MATCH(TRUE,ISNUMBER(FIND(T_Natures[Libellé],F6790)),0))</f>
        <v>Commission/Vir</v>
      </c>
    </row>
    <row r="6791" spans="2:16" x14ac:dyDescent="0.2">
      <c r="B6791" s="1">
        <f t="shared" si="318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320"/>
        <v>2141204.6559997196</v>
      </c>
      <c r="L6791" s="9" t="str">
        <f t="shared" si="319"/>
        <v>Commission/Vir</v>
      </c>
      <c r="P6791" s="1" t="str">
        <f t="array" ref="P6791">INDEX(T_Natures[Nature],MATCH(TRUE,ISNUMBER(FIND(T_Natures[Libellé],F6791)),0))</f>
        <v>Commission/Vir</v>
      </c>
    </row>
    <row r="6792" spans="2:16" x14ac:dyDescent="0.2">
      <c r="B6792" s="1">
        <f t="shared" si="318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320"/>
        <v>2141204.3579997197</v>
      </c>
      <c r="L6792" s="9" t="str">
        <f t="shared" si="319"/>
        <v>Commission/Vir</v>
      </c>
      <c r="P6792" s="1" t="str">
        <f t="array" ref="P6792">INDEX(T_Natures[Nature],MATCH(TRUE,ISNUMBER(FIND(T_Natures[Libellé],F6792)),0))</f>
        <v>Commission/Vir</v>
      </c>
    </row>
    <row r="6793" spans="2:16" x14ac:dyDescent="0.2">
      <c r="B6793" s="1">
        <f t="shared" si="318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320"/>
        <v>2141204.0599997197</v>
      </c>
      <c r="L6793" s="9" t="str">
        <f t="shared" si="319"/>
        <v>Commission/Vir</v>
      </c>
      <c r="P6793" s="1" t="str">
        <f t="array" ref="P6793">INDEX(T_Natures[Nature],MATCH(TRUE,ISNUMBER(FIND(T_Natures[Libellé],F6793)),0))</f>
        <v>Commission/Vir</v>
      </c>
    </row>
    <row r="6794" spans="2:16" x14ac:dyDescent="0.2">
      <c r="B6794" s="1">
        <f t="shared" si="318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320"/>
        <v>2141203.7619997198</v>
      </c>
      <c r="L6794" s="9" t="str">
        <f t="shared" si="319"/>
        <v>Commission/Vir</v>
      </c>
      <c r="P6794" s="1" t="str">
        <f t="array" ref="P6794">INDEX(T_Natures[Nature],MATCH(TRUE,ISNUMBER(FIND(T_Natures[Libellé],F6794)),0))</f>
        <v>Commission/Vir</v>
      </c>
    </row>
    <row r="6795" spans="2:16" x14ac:dyDescent="0.2">
      <c r="B6795" s="1">
        <f t="shared" si="318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320"/>
        <v>2141203.4639997198</v>
      </c>
      <c r="L6795" s="9" t="str">
        <f t="shared" si="319"/>
        <v>Commission/Vir</v>
      </c>
      <c r="P6795" s="1" t="str">
        <f t="array" ref="P6795">INDEX(T_Natures[Nature],MATCH(TRUE,ISNUMBER(FIND(T_Natures[Libellé],F6795)),0))</f>
        <v>Commission/Vir</v>
      </c>
    </row>
    <row r="6796" spans="2:16" x14ac:dyDescent="0.2">
      <c r="B6796" s="1">
        <f t="shared" si="318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320"/>
        <v>2141203.1659997199</v>
      </c>
      <c r="L6796" s="9" t="str">
        <f t="shared" si="319"/>
        <v>Commission/Vir</v>
      </c>
      <c r="P6796" s="1" t="str">
        <f t="array" ref="P6796">INDEX(T_Natures[Nature],MATCH(TRUE,ISNUMBER(FIND(T_Natures[Libellé],F6796)),0))</f>
        <v>Commission/Vir</v>
      </c>
    </row>
    <row r="6797" spans="2:16" x14ac:dyDescent="0.2">
      <c r="B6797" s="1">
        <f t="shared" si="318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320"/>
        <v>2141202.8679997199</v>
      </c>
      <c r="L6797" s="9" t="str">
        <f t="shared" si="319"/>
        <v>Commission/Vir</v>
      </c>
      <c r="P6797" s="1" t="str">
        <f t="array" ref="P6797">INDEX(T_Natures[Nature],MATCH(TRUE,ISNUMBER(FIND(T_Natures[Libellé],F6797)),0))</f>
        <v>Commission/Vir</v>
      </c>
    </row>
    <row r="6798" spans="2:16" x14ac:dyDescent="0.2">
      <c r="B6798" s="1">
        <f t="shared" si="318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320"/>
        <v>2141202.56999972</v>
      </c>
      <c r="L6798" s="9" t="str">
        <f t="shared" si="319"/>
        <v>Commission/Vir</v>
      </c>
      <c r="P6798" s="1" t="str">
        <f t="array" ref="P6798">INDEX(T_Natures[Nature],MATCH(TRUE,ISNUMBER(FIND(T_Natures[Libellé],F6798)),0))</f>
        <v>Commission/Vir</v>
      </c>
    </row>
    <row r="6799" spans="2:16" x14ac:dyDescent="0.2">
      <c r="B6799" s="1">
        <f t="shared" si="318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320"/>
        <v>2141202.27199972</v>
      </c>
      <c r="L6799" s="9" t="str">
        <f t="shared" si="319"/>
        <v>Commission/Vir</v>
      </c>
      <c r="P6799" s="1" t="str">
        <f t="array" ref="P6799">INDEX(T_Natures[Nature],MATCH(TRUE,ISNUMBER(FIND(T_Natures[Libellé],F6799)),0))</f>
        <v>Commission/Vir</v>
      </c>
    </row>
    <row r="6800" spans="2:16" x14ac:dyDescent="0.2">
      <c r="B6800" s="1">
        <f t="shared" si="318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320"/>
        <v>2141201.9739997201</v>
      </c>
      <c r="L6800" s="9" t="str">
        <f t="shared" si="319"/>
        <v>Commission/Vir</v>
      </c>
      <c r="P6800" s="1" t="str">
        <f t="array" ref="P6800">INDEX(T_Natures[Nature],MATCH(TRUE,ISNUMBER(FIND(T_Natures[Libellé],F6800)),0))</f>
        <v>Commission/Vir</v>
      </c>
    </row>
    <row r="6801" spans="2:16" x14ac:dyDescent="0.2">
      <c r="B6801" s="1">
        <f t="shared" si="318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320"/>
        <v>2141201.6759997201</v>
      </c>
      <c r="L6801" s="9" t="str">
        <f t="shared" si="319"/>
        <v>Commission/Vir</v>
      </c>
      <c r="P6801" s="1" t="str">
        <f t="array" ref="P6801">INDEX(T_Natures[Nature],MATCH(TRUE,ISNUMBER(FIND(T_Natures[Libellé],F6801)),0))</f>
        <v>Commission/Vir</v>
      </c>
    </row>
    <row r="6802" spans="2:16" x14ac:dyDescent="0.2">
      <c r="B6802" s="1">
        <f t="shared" si="318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320"/>
        <v>2141201.3779997202</v>
      </c>
      <c r="L6802" s="9" t="str">
        <f t="shared" si="319"/>
        <v>Commission/Vir</v>
      </c>
      <c r="P6802" s="1" t="str">
        <f t="array" ref="P6802">INDEX(T_Natures[Nature],MATCH(TRUE,ISNUMBER(FIND(T_Natures[Libellé],F6802)),0))</f>
        <v>Commission/Vir</v>
      </c>
    </row>
    <row r="6803" spans="2:16" x14ac:dyDescent="0.2">
      <c r="B6803" s="1">
        <f t="shared" si="318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320"/>
        <v>2141201.0799997202</v>
      </c>
      <c r="L6803" s="9" t="str">
        <f t="shared" si="319"/>
        <v>Commission/Vir</v>
      </c>
      <c r="P6803" s="1" t="str">
        <f t="array" ref="P6803">INDEX(T_Natures[Nature],MATCH(TRUE,ISNUMBER(FIND(T_Natures[Libellé],F6803)),0))</f>
        <v>Commission/Vir</v>
      </c>
    </row>
    <row r="6804" spans="2:16" x14ac:dyDescent="0.2">
      <c r="B6804" s="1">
        <f t="shared" si="318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320"/>
        <v>2141200.7819997203</v>
      </c>
      <c r="L6804" s="9" t="str">
        <f t="shared" si="319"/>
        <v>Commission/Vir</v>
      </c>
      <c r="P6804" s="1" t="str">
        <f t="array" ref="P6804">INDEX(T_Natures[Nature],MATCH(TRUE,ISNUMBER(FIND(T_Natures[Libellé],F6804)),0))</f>
        <v>Commission/Vir</v>
      </c>
    </row>
    <row r="6805" spans="2:16" x14ac:dyDescent="0.2">
      <c r="B6805" s="1">
        <f t="shared" si="318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320"/>
        <v>2141200.4839997203</v>
      </c>
      <c r="L6805" s="9" t="str">
        <f t="shared" si="319"/>
        <v>Commission/Vir</v>
      </c>
      <c r="P6805" s="1" t="str">
        <f t="array" ref="P6805">INDEX(T_Natures[Nature],MATCH(TRUE,ISNUMBER(FIND(T_Natures[Libellé],F6805)),0))</f>
        <v>Commission/Vir</v>
      </c>
    </row>
    <row r="6806" spans="2:16" x14ac:dyDescent="0.2">
      <c r="B6806" s="1">
        <f t="shared" si="318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320"/>
        <v>2141260.4839997203</v>
      </c>
      <c r="L6806" s="9" t="str">
        <f t="shared" si="319"/>
        <v>Virement Local</v>
      </c>
      <c r="P6806" s="1" t="str">
        <f t="array" ref="P6806">INDEX(T_Natures[Nature],MATCH(TRUE,ISNUMBER(FIND(T_Natures[Libellé],F6806)),0))</f>
        <v>Virement Local</v>
      </c>
    </row>
    <row r="6807" spans="2:16" x14ac:dyDescent="0.2">
      <c r="B6807" s="1">
        <f t="shared" si="318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320"/>
        <v>2141290.4839997203</v>
      </c>
      <c r="L6807" s="9" t="str">
        <f t="shared" si="319"/>
        <v>Virement Local</v>
      </c>
      <c r="P6807" s="1" t="str">
        <f t="array" ref="P6807">INDEX(T_Natures[Nature],MATCH(TRUE,ISNUMBER(FIND(T_Natures[Libellé],F6807)),0))</f>
        <v>Virement Local</v>
      </c>
    </row>
    <row r="6808" spans="2:16" x14ac:dyDescent="0.2">
      <c r="B6808" s="1">
        <f t="shared" si="318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320"/>
        <v>2141320.4839997203</v>
      </c>
      <c r="L6808" s="9" t="str">
        <f t="shared" si="319"/>
        <v>Virement Local</v>
      </c>
      <c r="P6808" s="1" t="str">
        <f t="array" ref="P6808">INDEX(T_Natures[Nature],MATCH(TRUE,ISNUMBER(FIND(T_Natures[Libellé],F6808)),0))</f>
        <v>Virement Local</v>
      </c>
    </row>
    <row r="6809" spans="2:16" x14ac:dyDescent="0.2">
      <c r="B6809" s="1">
        <f t="shared" si="318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320"/>
        <v>2141340.4839997203</v>
      </c>
      <c r="L6809" s="9" t="str">
        <f t="shared" si="319"/>
        <v>Virement Local</v>
      </c>
      <c r="P6809" s="1" t="str">
        <f t="array" ref="P6809">INDEX(T_Natures[Nature],MATCH(TRUE,ISNUMBER(FIND(T_Natures[Libellé],F6809)),0))</f>
        <v>Virement Local</v>
      </c>
    </row>
    <row r="6810" spans="2:16" x14ac:dyDescent="0.2">
      <c r="B6810" s="1">
        <f t="shared" si="318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320"/>
        <v>2141590.4839997203</v>
      </c>
      <c r="L6810" s="9" t="str">
        <f t="shared" si="319"/>
        <v>Virement Local</v>
      </c>
      <c r="P6810" s="1" t="str">
        <f t="array" ref="P6810">INDEX(T_Natures[Nature],MATCH(TRUE,ISNUMBER(FIND(T_Natures[Libellé],F6810)),0))</f>
        <v>Virement Local</v>
      </c>
    </row>
    <row r="6811" spans="2:16" x14ac:dyDescent="0.2">
      <c r="B6811" s="1">
        <f t="shared" si="318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320"/>
        <v>2141605.4839997203</v>
      </c>
      <c r="L6811" s="9" t="str">
        <f t="shared" si="319"/>
        <v>Virement Local</v>
      </c>
      <c r="P6811" s="1" t="str">
        <f t="array" ref="P6811">INDEX(T_Natures[Nature],MATCH(TRUE,ISNUMBER(FIND(T_Natures[Libellé],F6811)),0))</f>
        <v>Virement Local</v>
      </c>
    </row>
    <row r="6812" spans="2:16" x14ac:dyDescent="0.2">
      <c r="B6812" s="1">
        <f t="shared" si="318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320"/>
        <v>2141705.4839997203</v>
      </c>
      <c r="L6812" s="9" t="str">
        <f t="shared" si="319"/>
        <v>Virement Local</v>
      </c>
      <c r="P6812" s="1" t="str">
        <f t="array" ref="P6812">INDEX(T_Natures[Nature],MATCH(TRUE,ISNUMBER(FIND(T_Natures[Libellé],F6812)),0))</f>
        <v>Virement Local</v>
      </c>
    </row>
    <row r="6813" spans="2:16" x14ac:dyDescent="0.2">
      <c r="B6813" s="1">
        <f t="shared" si="318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320"/>
        <v>2141755.4839997203</v>
      </c>
      <c r="L6813" s="9" t="str">
        <f t="shared" si="319"/>
        <v>Virement Local</v>
      </c>
      <c r="P6813" s="1" t="str">
        <f t="array" ref="P6813">INDEX(T_Natures[Nature],MATCH(TRUE,ISNUMBER(FIND(T_Natures[Libellé],F6813)),0))</f>
        <v>Virement Local</v>
      </c>
    </row>
    <row r="6814" spans="2:16" x14ac:dyDescent="0.2">
      <c r="B6814" s="1">
        <f t="shared" si="318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320"/>
        <v>2141905.4839997203</v>
      </c>
      <c r="L6814" s="9" t="str">
        <f t="shared" si="319"/>
        <v>Virement Local</v>
      </c>
      <c r="P6814" s="1" t="str">
        <f t="array" ref="P6814">INDEX(T_Natures[Nature],MATCH(TRUE,ISNUMBER(FIND(T_Natures[Libellé],F6814)),0))</f>
        <v>Virement Local</v>
      </c>
    </row>
    <row r="6815" spans="2:16" x14ac:dyDescent="0.2">
      <c r="B6815" s="1">
        <f t="shared" si="318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320"/>
        <v>2141965.4839997203</v>
      </c>
      <c r="L6815" s="9" t="str">
        <f t="shared" si="319"/>
        <v>Virement Local</v>
      </c>
      <c r="P6815" s="1" t="str">
        <f t="array" ref="P6815">INDEX(T_Natures[Nature],MATCH(TRUE,ISNUMBER(FIND(T_Natures[Libellé],F6815)),0))</f>
        <v>Virement Local</v>
      </c>
    </row>
    <row r="6816" spans="2:16" x14ac:dyDescent="0.2">
      <c r="B6816" s="1">
        <f t="shared" si="318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320"/>
        <v>2141995.4839997203</v>
      </c>
      <c r="L6816" s="9" t="str">
        <f t="shared" si="319"/>
        <v>Virement Local</v>
      </c>
      <c r="P6816" s="1" t="str">
        <f t="array" ref="P6816">INDEX(T_Natures[Nature],MATCH(TRUE,ISNUMBER(FIND(T_Natures[Libellé],F6816)),0))</f>
        <v>Virement Local</v>
      </c>
    </row>
    <row r="6817" spans="2:16" x14ac:dyDescent="0.2">
      <c r="B6817" s="1">
        <f t="shared" si="318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320"/>
        <v>2142025.4839997203</v>
      </c>
      <c r="L6817" s="9" t="str">
        <f t="shared" si="319"/>
        <v>Virement Local</v>
      </c>
      <c r="P6817" s="1" t="str">
        <f t="array" ref="P6817">INDEX(T_Natures[Nature],MATCH(TRUE,ISNUMBER(FIND(T_Natures[Libellé],F6817)),0))</f>
        <v>Virement Local</v>
      </c>
    </row>
    <row r="6818" spans="2:16" x14ac:dyDescent="0.2">
      <c r="B6818" s="1">
        <f t="shared" si="318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320"/>
        <v>2142115.4839997203</v>
      </c>
      <c r="L6818" s="9" t="str">
        <f t="shared" si="319"/>
        <v>Virement Local</v>
      </c>
      <c r="P6818" s="1" t="str">
        <f t="array" ref="P6818">INDEX(T_Natures[Nature],MATCH(TRUE,ISNUMBER(FIND(T_Natures[Libellé],F6818)),0))</f>
        <v>Virement Local</v>
      </c>
    </row>
    <row r="6819" spans="2:16" x14ac:dyDescent="0.2">
      <c r="B6819" s="1">
        <f t="shared" si="318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320"/>
        <v>2142315.4839997203</v>
      </c>
      <c r="L6819" s="9" t="str">
        <f t="shared" si="319"/>
        <v>Virement Local</v>
      </c>
      <c r="P6819" s="1" t="str">
        <f t="array" ref="P6819">INDEX(T_Natures[Nature],MATCH(TRUE,ISNUMBER(FIND(T_Natures[Libellé],F6819)),0))</f>
        <v>Virement Local</v>
      </c>
    </row>
    <row r="6820" spans="2:16" x14ac:dyDescent="0.2">
      <c r="B6820" s="1">
        <f t="shared" si="318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320"/>
        <v>2142365.4839997203</v>
      </c>
      <c r="L6820" s="9" t="str">
        <f t="shared" si="319"/>
        <v>Virement Local</v>
      </c>
      <c r="P6820" s="1" t="str">
        <f t="array" ref="P6820">INDEX(T_Natures[Nature],MATCH(TRUE,ISNUMBER(FIND(T_Natures[Libellé],F6820)),0))</f>
        <v>Virement Local</v>
      </c>
    </row>
    <row r="6821" spans="2:16" x14ac:dyDescent="0.2">
      <c r="B6821" s="1">
        <f t="shared" si="318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320"/>
        <v>2142395.4839997203</v>
      </c>
      <c r="L6821" s="9" t="str">
        <f t="shared" si="319"/>
        <v>Virement Local</v>
      </c>
      <c r="P6821" s="1" t="str">
        <f t="array" ref="P6821">INDEX(T_Natures[Nature],MATCH(TRUE,ISNUMBER(FIND(T_Natures[Libellé],F6821)),0))</f>
        <v>Virement Local</v>
      </c>
    </row>
    <row r="6822" spans="2:16" x14ac:dyDescent="0.2">
      <c r="B6822" s="1">
        <f t="shared" si="318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320"/>
        <v>2142445.4839997203</v>
      </c>
      <c r="L6822" s="9" t="str">
        <f t="shared" si="319"/>
        <v>Virement Local</v>
      </c>
      <c r="P6822" s="1" t="str">
        <f t="array" ref="P6822">INDEX(T_Natures[Nature],MATCH(TRUE,ISNUMBER(FIND(T_Natures[Libellé],F6822)),0))</f>
        <v>Virement Local</v>
      </c>
    </row>
    <row r="6823" spans="2:16" x14ac:dyDescent="0.2">
      <c r="B6823" s="1">
        <f t="shared" si="318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320"/>
        <v>2142645.4839997203</v>
      </c>
      <c r="L6823" s="9" t="str">
        <f t="shared" si="319"/>
        <v>Virement Local</v>
      </c>
      <c r="P6823" s="1" t="str">
        <f t="array" ref="P6823">INDEX(T_Natures[Nature],MATCH(TRUE,ISNUMBER(FIND(T_Natures[Libellé],F6823)),0))</f>
        <v>Virement Local</v>
      </c>
    </row>
    <row r="6824" spans="2:16" x14ac:dyDescent="0.2">
      <c r="B6824" s="1">
        <f t="shared" si="318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320"/>
        <v>2142695.4839997203</v>
      </c>
      <c r="L6824" s="9" t="str">
        <f t="shared" si="319"/>
        <v>Virement Local</v>
      </c>
      <c r="P6824" s="1" t="str">
        <f t="array" ref="P6824">INDEX(T_Natures[Nature],MATCH(TRUE,ISNUMBER(FIND(T_Natures[Libellé],F6824)),0))</f>
        <v>Virement Local</v>
      </c>
    </row>
    <row r="6825" spans="2:16" x14ac:dyDescent="0.2">
      <c r="B6825" s="1">
        <f t="shared" si="318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320"/>
        <v>2142745.4839997203</v>
      </c>
      <c r="L6825" s="9" t="str">
        <f t="shared" si="319"/>
        <v>Virement Local</v>
      </c>
      <c r="P6825" s="1" t="str">
        <f t="array" ref="P6825">INDEX(T_Natures[Nature],MATCH(TRUE,ISNUMBER(FIND(T_Natures[Libellé],F6825)),0))</f>
        <v>Virement Local</v>
      </c>
    </row>
    <row r="6826" spans="2:16" x14ac:dyDescent="0.2">
      <c r="B6826" s="1">
        <f t="shared" si="318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320"/>
        <v>2142795.4839997203</v>
      </c>
      <c r="L6826" s="9" t="str">
        <f t="shared" si="319"/>
        <v>Virement Local</v>
      </c>
      <c r="P6826" s="1" t="str">
        <f t="array" ref="P6826">INDEX(T_Natures[Nature],MATCH(TRUE,ISNUMBER(FIND(T_Natures[Libellé],F6826)),0))</f>
        <v>Virement Local</v>
      </c>
    </row>
    <row r="6827" spans="2:16" x14ac:dyDescent="0.2">
      <c r="B6827" s="1">
        <f t="shared" si="318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320"/>
        <v>2142895.4839997203</v>
      </c>
      <c r="L6827" s="9" t="str">
        <f t="shared" si="319"/>
        <v>Virement Local</v>
      </c>
      <c r="P6827" s="1" t="str">
        <f t="array" ref="P6827">INDEX(T_Natures[Nature],MATCH(TRUE,ISNUMBER(FIND(T_Natures[Libellé],F6827)),0))</f>
        <v>Virement Local</v>
      </c>
    </row>
    <row r="6828" spans="2:16" x14ac:dyDescent="0.2">
      <c r="B6828" s="1">
        <f t="shared" si="318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320"/>
        <v>2142945.4839997203</v>
      </c>
      <c r="L6828" s="9" t="str">
        <f t="shared" si="319"/>
        <v>Virement Local</v>
      </c>
      <c r="P6828" s="1" t="str">
        <f t="array" ref="P6828">INDEX(T_Natures[Nature],MATCH(TRUE,ISNUMBER(FIND(T_Natures[Libellé],F6828)),0))</f>
        <v>Virement Local</v>
      </c>
    </row>
    <row r="6829" spans="2:16" x14ac:dyDescent="0.2">
      <c r="B6829" s="1">
        <f t="shared" si="318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320"/>
        <v>2142995.4839997203</v>
      </c>
      <c r="L6829" s="9" t="str">
        <f t="shared" si="319"/>
        <v>Virement Local</v>
      </c>
      <c r="P6829" s="1" t="str">
        <f t="array" ref="P6829">INDEX(T_Natures[Nature],MATCH(TRUE,ISNUMBER(FIND(T_Natures[Libellé],F6829)),0))</f>
        <v>Virement Local</v>
      </c>
    </row>
    <row r="6830" spans="2:16" x14ac:dyDescent="0.2">
      <c r="B6830" s="1">
        <f t="shared" si="318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320"/>
        <v>2143115.4839997203</v>
      </c>
      <c r="L6830" s="9" t="str">
        <f t="shared" si="319"/>
        <v>Virement Local</v>
      </c>
      <c r="P6830" s="1" t="str">
        <f t="array" ref="P6830">INDEX(T_Natures[Nature],MATCH(TRUE,ISNUMBER(FIND(T_Natures[Libellé],F6830)),0))</f>
        <v>Virement Local</v>
      </c>
    </row>
    <row r="6831" spans="2:16" x14ac:dyDescent="0.2">
      <c r="B6831" s="1">
        <f t="shared" si="318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320"/>
        <v>2143165.4839997203</v>
      </c>
      <c r="L6831" s="9" t="str">
        <f t="shared" si="319"/>
        <v>Virement Local</v>
      </c>
      <c r="P6831" s="1" t="str">
        <f t="array" ref="P6831">INDEX(T_Natures[Nature],MATCH(TRUE,ISNUMBER(FIND(T_Natures[Libellé],F6831)),0))</f>
        <v>Virement Local</v>
      </c>
    </row>
    <row r="6832" spans="2:16" x14ac:dyDescent="0.2">
      <c r="B6832" s="1">
        <f t="shared" si="318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320"/>
        <v>2143195.4839997203</v>
      </c>
      <c r="L6832" s="9" t="str">
        <f t="shared" si="319"/>
        <v>Virement Local</v>
      </c>
      <c r="P6832" s="1" t="str">
        <f t="array" ref="P6832">INDEX(T_Natures[Nature],MATCH(TRUE,ISNUMBER(FIND(T_Natures[Libellé],F6832)),0))</f>
        <v>Virement Local</v>
      </c>
    </row>
    <row r="6833" spans="2:16" x14ac:dyDescent="0.2">
      <c r="B6833" s="1">
        <f t="shared" si="318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320"/>
        <v>2143245.4839997203</v>
      </c>
      <c r="L6833" s="9" t="str">
        <f t="shared" si="319"/>
        <v>Virement Local</v>
      </c>
      <c r="P6833" s="1" t="str">
        <f t="array" ref="P6833">INDEX(T_Natures[Nature],MATCH(TRUE,ISNUMBER(FIND(T_Natures[Libellé],F6833)),0))</f>
        <v>Virement Local</v>
      </c>
    </row>
    <row r="6834" spans="2:16" x14ac:dyDescent="0.2">
      <c r="B6834" s="1">
        <f t="shared" si="318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320"/>
        <v>2143215.7339997203</v>
      </c>
      <c r="L6834" s="9" t="str">
        <f t="shared" si="319"/>
        <v>Abonnement UIB</v>
      </c>
      <c r="P6834" s="1" t="str">
        <f t="array" ref="P6834">INDEX(T_Natures[Nature],MATCH(TRUE,ISNUMBER(FIND(T_Natures[Libellé],F6834)),0))</f>
        <v>Abonnement UIB</v>
      </c>
    </row>
    <row r="6835" spans="2:16" x14ac:dyDescent="0.2">
      <c r="B6835" s="1">
        <f t="shared" si="318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320"/>
        <v>2143215.4359997204</v>
      </c>
      <c r="L6835" s="9" t="str">
        <f t="shared" si="319"/>
        <v>Commission/Vir</v>
      </c>
      <c r="P6835" s="1" t="str">
        <f t="array" ref="P6835">INDEX(T_Natures[Nature],MATCH(TRUE,ISNUMBER(FIND(T_Natures[Libellé],F6835)),0))</f>
        <v>Commission/Vir</v>
      </c>
    </row>
    <row r="6836" spans="2:16" x14ac:dyDescent="0.2">
      <c r="B6836" s="1">
        <f t="shared" si="318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320"/>
        <v>2143215.1379997204</v>
      </c>
      <c r="L6836" s="9" t="str">
        <f t="shared" si="319"/>
        <v>Commission/Vir</v>
      </c>
      <c r="P6836" s="1" t="str">
        <f t="array" ref="P6836">INDEX(T_Natures[Nature],MATCH(TRUE,ISNUMBER(FIND(T_Natures[Libellé],F6836)),0))</f>
        <v>Commission/Vir</v>
      </c>
    </row>
    <row r="6837" spans="2:16" x14ac:dyDescent="0.2">
      <c r="B6837" s="1">
        <f t="shared" si="318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320"/>
        <v>2143214.8399997205</v>
      </c>
      <c r="L6837" s="9" t="str">
        <f t="shared" si="319"/>
        <v>Commission/Vir</v>
      </c>
      <c r="P6837" s="1" t="str">
        <f t="array" ref="P6837">INDEX(T_Natures[Nature],MATCH(TRUE,ISNUMBER(FIND(T_Natures[Libellé],F6837)),0))</f>
        <v>Commission/Vir</v>
      </c>
    </row>
    <row r="6838" spans="2:16" x14ac:dyDescent="0.2">
      <c r="B6838" s="1">
        <f t="shared" si="318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320"/>
        <v>2143214.5419997205</v>
      </c>
      <c r="L6838" s="9" t="str">
        <f t="shared" si="319"/>
        <v>Commission/Vir</v>
      </c>
      <c r="P6838" s="1" t="str">
        <f t="array" ref="P6838">INDEX(T_Natures[Nature],MATCH(TRUE,ISNUMBER(FIND(T_Natures[Libellé],F6838)),0))</f>
        <v>Commission/Vir</v>
      </c>
    </row>
    <row r="6839" spans="2:16" x14ac:dyDescent="0.2">
      <c r="B6839" s="1">
        <f t="shared" si="318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320"/>
        <v>2143214.2439997206</v>
      </c>
      <c r="L6839" s="9" t="str">
        <f t="shared" si="319"/>
        <v>Commission/Vir</v>
      </c>
      <c r="P6839" s="1" t="str">
        <f t="array" ref="P6839">INDEX(T_Natures[Nature],MATCH(TRUE,ISNUMBER(FIND(T_Natures[Libellé],F6839)),0))</f>
        <v>Commission/Vir</v>
      </c>
    </row>
    <row r="6840" spans="2:16" x14ac:dyDescent="0.2">
      <c r="B6840" s="1">
        <f t="shared" si="318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320"/>
        <v>2143213.9459997206</v>
      </c>
      <c r="L6840" s="9" t="str">
        <f t="shared" si="319"/>
        <v>Commission/Vir</v>
      </c>
      <c r="P6840" s="1" t="str">
        <f t="array" ref="P6840">INDEX(T_Natures[Nature],MATCH(TRUE,ISNUMBER(FIND(T_Natures[Libellé],F6840)),0))</f>
        <v>Commission/Vir</v>
      </c>
    </row>
    <row r="6841" spans="2:16" x14ac:dyDescent="0.2">
      <c r="B6841" s="1">
        <f t="shared" si="318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320"/>
        <v>2143213.6479997206</v>
      </c>
      <c r="L6841" s="9" t="str">
        <f t="shared" si="319"/>
        <v>Commission/Vir</v>
      </c>
      <c r="P6841" s="1" t="str">
        <f t="array" ref="P6841">INDEX(T_Natures[Nature],MATCH(TRUE,ISNUMBER(FIND(T_Natures[Libellé],F6841)),0))</f>
        <v>Commission/Vir</v>
      </c>
    </row>
    <row r="6842" spans="2:16" x14ac:dyDescent="0.2">
      <c r="B6842" s="1">
        <f t="shared" si="318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320"/>
        <v>2143213.3499997207</v>
      </c>
      <c r="L6842" s="9" t="str">
        <f t="shared" si="319"/>
        <v>Commission/Vir</v>
      </c>
      <c r="P6842" s="1" t="str">
        <f t="array" ref="P6842">INDEX(T_Natures[Nature],MATCH(TRUE,ISNUMBER(FIND(T_Natures[Libellé],F6842)),0))</f>
        <v>Commission/Vir</v>
      </c>
    </row>
    <row r="6843" spans="2:16" x14ac:dyDescent="0.2">
      <c r="B6843" s="1">
        <f t="shared" si="318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320"/>
        <v>2143213.0519997207</v>
      </c>
      <c r="L6843" s="9" t="str">
        <f t="shared" si="319"/>
        <v>Commission/Vir</v>
      </c>
      <c r="P6843" s="1" t="str">
        <f t="array" ref="P6843">INDEX(T_Natures[Nature],MATCH(TRUE,ISNUMBER(FIND(T_Natures[Libellé],F6843)),0))</f>
        <v>Commission/Vir</v>
      </c>
    </row>
    <row r="6844" spans="2:16" x14ac:dyDescent="0.2">
      <c r="B6844" s="1">
        <f t="shared" si="318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320"/>
        <v>2143212.7539997208</v>
      </c>
      <c r="L6844" s="9" t="str">
        <f t="shared" si="319"/>
        <v>Commission/Vir</v>
      </c>
      <c r="P6844" s="1" t="str">
        <f t="array" ref="P6844">INDEX(T_Natures[Nature],MATCH(TRUE,ISNUMBER(FIND(T_Natures[Libellé],F6844)),0))</f>
        <v>Commission/Vir</v>
      </c>
    </row>
    <row r="6845" spans="2:16" x14ac:dyDescent="0.2">
      <c r="B6845" s="1">
        <f t="shared" si="318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320"/>
        <v>2143212.4559997208</v>
      </c>
      <c r="L6845" s="9" t="str">
        <f t="shared" si="319"/>
        <v>Commission/Vir</v>
      </c>
      <c r="P6845" s="1" t="str">
        <f t="array" ref="P6845">INDEX(T_Natures[Nature],MATCH(TRUE,ISNUMBER(FIND(T_Natures[Libellé],F6845)),0))</f>
        <v>Commission/Vir</v>
      </c>
    </row>
    <row r="6846" spans="2:16" x14ac:dyDescent="0.2">
      <c r="B6846" s="1">
        <f t="shared" si="318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320"/>
        <v>2143312.4559997208</v>
      </c>
      <c r="L6846" s="9" t="str">
        <f t="shared" si="319"/>
        <v>Virement Local</v>
      </c>
      <c r="P6846" s="1" t="str">
        <f t="array" ref="P6846">INDEX(T_Natures[Nature],MATCH(TRUE,ISNUMBER(FIND(T_Natures[Libellé],F6846)),0))</f>
        <v>Virement Local</v>
      </c>
    </row>
    <row r="6847" spans="2:16" x14ac:dyDescent="0.2">
      <c r="B6847" s="1">
        <f t="shared" si="318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320"/>
        <v>2143462.4559997208</v>
      </c>
      <c r="L6847" s="9" t="str">
        <f t="shared" si="319"/>
        <v>Virement Local</v>
      </c>
      <c r="P6847" s="1" t="str">
        <f t="array" ref="P6847">INDEX(T_Natures[Nature],MATCH(TRUE,ISNUMBER(FIND(T_Natures[Libellé],F6847)),0))</f>
        <v>Virement Local</v>
      </c>
    </row>
    <row r="6848" spans="2:16" x14ac:dyDescent="0.2">
      <c r="B6848" s="1">
        <f t="shared" si="318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320"/>
        <v>2143492.4559997208</v>
      </c>
      <c r="L6848" s="9" t="str">
        <f t="shared" si="319"/>
        <v>Virement Local</v>
      </c>
      <c r="P6848" s="1" t="str">
        <f t="array" ref="P6848">INDEX(T_Natures[Nature],MATCH(TRUE,ISNUMBER(FIND(T_Natures[Libellé],F6848)),0))</f>
        <v>Virement Local</v>
      </c>
    </row>
    <row r="6849" spans="2:16" x14ac:dyDescent="0.2">
      <c r="B6849" s="1">
        <f t="shared" si="318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320"/>
        <v>2143542.4559997208</v>
      </c>
      <c r="L6849" s="9" t="str">
        <f t="shared" si="319"/>
        <v>Virement Local</v>
      </c>
      <c r="P6849" s="1" t="str">
        <f t="array" ref="P6849">INDEX(T_Natures[Nature],MATCH(TRUE,ISNUMBER(FIND(T_Natures[Libellé],F6849)),0))</f>
        <v>Virement Local</v>
      </c>
    </row>
    <row r="6850" spans="2:16" x14ac:dyDescent="0.2">
      <c r="B6850" s="1">
        <f t="shared" si="318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320"/>
        <v>2143642.4559997208</v>
      </c>
      <c r="L6850" s="9" t="str">
        <f t="shared" si="319"/>
        <v>Virement Local</v>
      </c>
      <c r="P6850" s="1" t="str">
        <f t="array" ref="P6850">INDEX(T_Natures[Nature],MATCH(TRUE,ISNUMBER(FIND(T_Natures[Libellé],F6850)),0))</f>
        <v>Virement Local</v>
      </c>
    </row>
    <row r="6851" spans="2:16" x14ac:dyDescent="0.2">
      <c r="B6851" s="1">
        <f t="shared" si="318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320"/>
        <v>2143672.4559997208</v>
      </c>
      <c r="L6851" s="9" t="str">
        <f t="shared" si="319"/>
        <v>Virement Local</v>
      </c>
      <c r="P6851" s="1" t="str">
        <f t="array" ref="P6851">INDEX(T_Natures[Nature],MATCH(TRUE,ISNUMBER(FIND(T_Natures[Libellé],F6851)),0))</f>
        <v>Virement Local</v>
      </c>
    </row>
    <row r="6852" spans="2:16" x14ac:dyDescent="0.2">
      <c r="B6852" s="1">
        <f t="shared" si="318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320"/>
        <v>2143752.4559997208</v>
      </c>
      <c r="L6852" s="9" t="str">
        <f t="shared" si="319"/>
        <v>Virement Local</v>
      </c>
      <c r="P6852" s="1" t="str">
        <f t="array" ref="P6852">INDEX(T_Natures[Nature],MATCH(TRUE,ISNUMBER(FIND(T_Natures[Libellé],F6852)),0))</f>
        <v>Virement Local</v>
      </c>
    </row>
    <row r="6853" spans="2:16" x14ac:dyDescent="0.2">
      <c r="B6853" s="1">
        <f t="shared" ref="B6853:B6916" si="321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320"/>
        <v>2143782.4559997208</v>
      </c>
      <c r="L6853" s="9" t="str">
        <f t="shared" ref="L6853:L6916" si="322">IF(ISNUMBER(FIND(LEFT($R$4,$S$4),F6853))=TRUE,$T$4,IF(ISNUMBER(FIND(LEFT($R$5,$S$5),F6853))=TRUE,$T$5,IF(ISNUMBER(FIND(LEFT($R$6,$S$6),F6853))=TRUE,$T$6,IF(ISNUMBER(FIND(LEFT($R$7,$S$7),F6853))=TRUE,$T$7,IF(ISNUMBER(FIND(LEFT($R$8,$S$8),F6853))=TRUE,$T$8,IF(ISNUMBER(FIND(LEFT($R$9,$S$9),F6853))=TRUE,$T$9,IF(ISNUMBER(FIND(LEFT($R$10,$S$10),F6853))=TRUE,$T$10,IF(ISNUMBER(FIND(LEFT($R$11,$S$11),F6853))=TRUE,$T$11,IF(ISNUMBER(FIND(LEFT($R$12,$S$12),F6853))=TRUE,$T$12,IF(ISNUMBER(FIND(LEFT($R$13,$S$13),F6853))=TRUE,$T$13,IF(ISNUMBER(FIND(LEFT($R$14,$S$14),F6853))=TRUE,$T$14,IF(ISNUMBER(FIND(LEFT($R$15,$S$15),F6853))=TRUE,$T$15,IF(ISNUMBER(FIND(LEFT($R$16,$S$16),F6853))=TRUE,$T$16,IF(ISNUMBER(FIND(LEFT($R$17,$S$17),F6853))=TRUE,$T$17,IF(ISNUMBER(FIND(LEFT($R$18,$S$18),F6853))=TRUE,$T$18,IF(ISNUMBER(FIND(LEFT($R$19,$S$19),F6853))=TRUE,$T$19,IF(ISNUMBER(FIND(LEFT($R$20,$S$20),F6853))=TRUE,$T$20,IF(ISNUMBER(FIND(LEFT($R$21,$S$21),F6853))=TRUE,$T$21,IF(ISNUMBER(FIND(LEFT($R$24,$S$24),F6853))=TRUE,$T$24,IF(ISNUMBER(FIND(LEFT($R$25,$S$25),F6853))=TRUE,$T$25,IF(ISNUMBER(FIND(LEFT($R$26,$S$26),F6853))=TRUE,$T$26,IF(ISNUMBER(FIND(LEFT($R$27,$S$27),F6853))=TRUE,$T$27,IF(ISNUMBER(FIND(LEFT($R$28,$S$28),F6853))=TRUE,$T$28,IF(ISNUMBER(FIND(LEFT($R$22,$S$22),F6853))=TRUE,$T$22,IF(ISNUMBER(FIND(LEFT($R$23,$S$23),F6853))=TRUE,$T$23,IF(ISNUMBER(FIND(LEFT($R$29,$S$29),F6853))=TRUE,$T$29))))))))))))))))))))))))))</f>
        <v>Virement Local</v>
      </c>
      <c r="P6853" s="1" t="str">
        <f t="array" ref="P6853">INDEX(T_Natures[Nature],MATCH(TRUE,ISNUMBER(FIND(T_Natures[Libellé],F6853)),0))</f>
        <v>Virement Local</v>
      </c>
    </row>
    <row r="6854" spans="2:16" x14ac:dyDescent="0.2">
      <c r="B6854" s="1">
        <f t="shared" si="321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323">K6853+J6854-I6854</f>
        <v>2143812.4559997208</v>
      </c>
      <c r="L6854" s="9" t="str">
        <f t="shared" si="322"/>
        <v>Virement Local</v>
      </c>
      <c r="P6854" s="1" t="str">
        <f t="array" ref="P6854">INDEX(T_Natures[Nature],MATCH(TRUE,ISNUMBER(FIND(T_Natures[Libellé],F6854)),0))</f>
        <v>Virement Local</v>
      </c>
    </row>
    <row r="6855" spans="2:16" x14ac:dyDescent="0.2">
      <c r="B6855" s="1">
        <f t="shared" si="321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323"/>
        <v>2144112.4559997208</v>
      </c>
      <c r="L6855" s="9" t="str">
        <f t="shared" si="322"/>
        <v>Virement Local</v>
      </c>
      <c r="P6855" s="1" t="str">
        <f t="array" ref="P6855">INDEX(T_Natures[Nature],MATCH(TRUE,ISNUMBER(FIND(T_Natures[Libellé],F6855)),0))</f>
        <v>Virement Local</v>
      </c>
    </row>
    <row r="6856" spans="2:16" x14ac:dyDescent="0.2">
      <c r="B6856" s="1">
        <f t="shared" si="321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323"/>
        <v>2144162.4559997208</v>
      </c>
      <c r="L6856" s="9" t="str">
        <f t="shared" si="322"/>
        <v>Virement Local</v>
      </c>
      <c r="P6856" s="1" t="str">
        <f t="array" ref="P6856">INDEX(T_Natures[Nature],MATCH(TRUE,ISNUMBER(FIND(T_Natures[Libellé],F6856)),0))</f>
        <v>Virement Local</v>
      </c>
    </row>
    <row r="6857" spans="2:16" x14ac:dyDescent="0.2">
      <c r="B6857" s="1">
        <f t="shared" si="321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323"/>
        <v>2144192.4559997208</v>
      </c>
      <c r="L6857" s="9" t="str">
        <f t="shared" si="322"/>
        <v>Virement Local</v>
      </c>
      <c r="P6857" s="1" t="str">
        <f t="array" ref="P6857">INDEX(T_Natures[Nature],MATCH(TRUE,ISNUMBER(FIND(T_Natures[Libellé],F6857)),0))</f>
        <v>Virement Local</v>
      </c>
    </row>
    <row r="6858" spans="2:16" x14ac:dyDescent="0.2">
      <c r="B6858" s="1">
        <f t="shared" si="321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323"/>
        <v>2144292.4559997208</v>
      </c>
      <c r="L6858" s="9" t="str">
        <f t="shared" si="322"/>
        <v>Virement Local</v>
      </c>
      <c r="P6858" s="1" t="str">
        <f t="array" ref="P6858">INDEX(T_Natures[Nature],MATCH(TRUE,ISNUMBER(FIND(T_Natures[Libellé],F6858)),0))</f>
        <v>Virement Local</v>
      </c>
    </row>
    <row r="6859" spans="2:16" x14ac:dyDescent="0.2">
      <c r="B6859" s="1">
        <f t="shared" si="321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323"/>
        <v>2144352.4559997208</v>
      </c>
      <c r="L6859" s="9" t="str">
        <f t="shared" si="322"/>
        <v>Virement Local</v>
      </c>
      <c r="P6859" s="1" t="str">
        <f t="array" ref="P6859">INDEX(T_Natures[Nature],MATCH(TRUE,ISNUMBER(FIND(T_Natures[Libellé],F6859)),0))</f>
        <v>Virement Local</v>
      </c>
    </row>
    <row r="6860" spans="2:16" x14ac:dyDescent="0.2">
      <c r="B6860" s="1">
        <f t="shared" si="321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323"/>
        <v>2144552.4559997208</v>
      </c>
      <c r="L6860" s="9" t="str">
        <f t="shared" si="322"/>
        <v>Virement Local</v>
      </c>
      <c r="P6860" s="1" t="str">
        <f t="array" ref="P6860">INDEX(T_Natures[Nature],MATCH(TRUE,ISNUMBER(FIND(T_Natures[Libellé],F6860)),0))</f>
        <v>Virement Local</v>
      </c>
    </row>
    <row r="6861" spans="2:16" x14ac:dyDescent="0.2">
      <c r="B6861" s="1">
        <f t="shared" si="321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323"/>
        <v>2144612.4559997208</v>
      </c>
      <c r="L6861" s="9" t="str">
        <f t="shared" si="322"/>
        <v>Virement Local</v>
      </c>
      <c r="P6861" s="1" t="str">
        <f t="array" ref="P6861">INDEX(T_Natures[Nature],MATCH(TRUE,ISNUMBER(FIND(T_Natures[Libellé],F6861)),0))</f>
        <v>Virement Local</v>
      </c>
    </row>
    <row r="6862" spans="2:16" x14ac:dyDescent="0.2">
      <c r="B6862" s="1">
        <f t="shared" si="321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323"/>
        <v>2144712.4559997208</v>
      </c>
      <c r="L6862" s="9" t="str">
        <f t="shared" si="322"/>
        <v>Virement Local</v>
      </c>
      <c r="P6862" s="1" t="str">
        <f t="array" ref="P6862">INDEX(T_Natures[Nature],MATCH(TRUE,ISNUMBER(FIND(T_Natures[Libellé],F6862)),0))</f>
        <v>Virement Local</v>
      </c>
    </row>
    <row r="6863" spans="2:16" x14ac:dyDescent="0.2">
      <c r="B6863" s="1">
        <f t="shared" si="321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323"/>
        <v>2144742.4559997208</v>
      </c>
      <c r="L6863" s="9" t="str">
        <f t="shared" si="322"/>
        <v>Virement Local</v>
      </c>
      <c r="P6863" s="1" t="str">
        <f t="array" ref="P6863">INDEX(T_Natures[Nature],MATCH(TRUE,ISNUMBER(FIND(T_Natures[Libellé],F6863)),0))</f>
        <v>Virement Local</v>
      </c>
    </row>
    <row r="6864" spans="2:16" x14ac:dyDescent="0.2">
      <c r="B6864" s="1">
        <f t="shared" si="321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323"/>
        <v>2144801.4559997208</v>
      </c>
      <c r="L6864" s="9" t="str">
        <f t="shared" si="322"/>
        <v>Virement Local</v>
      </c>
      <c r="P6864" s="1" t="str">
        <f t="array" ref="P6864">INDEX(T_Natures[Nature],MATCH(TRUE,ISNUMBER(FIND(T_Natures[Libellé],F6864)),0))</f>
        <v>Virement Local</v>
      </c>
    </row>
    <row r="6865" spans="2:16" x14ac:dyDescent="0.2">
      <c r="B6865" s="1">
        <f t="shared" si="321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323"/>
        <v>2144851.4559997208</v>
      </c>
      <c r="L6865" s="9" t="str">
        <f t="shared" si="322"/>
        <v>Virement Local</v>
      </c>
      <c r="P6865" s="1" t="str">
        <f t="array" ref="P6865">INDEX(T_Natures[Nature],MATCH(TRUE,ISNUMBER(FIND(T_Natures[Libellé],F6865)),0))</f>
        <v>Virement Local</v>
      </c>
    </row>
    <row r="6866" spans="2:16" x14ac:dyDescent="0.2">
      <c r="B6866" s="1">
        <f t="shared" si="321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323"/>
        <v>2144881.4559997208</v>
      </c>
      <c r="L6866" s="9" t="str">
        <f t="shared" si="322"/>
        <v>Virement Local</v>
      </c>
      <c r="P6866" s="1" t="str">
        <f t="array" ref="P6866">INDEX(T_Natures[Nature],MATCH(TRUE,ISNUMBER(FIND(T_Natures[Libellé],F6866)),0))</f>
        <v>Virement Local</v>
      </c>
    </row>
    <row r="6867" spans="2:16" x14ac:dyDescent="0.2">
      <c r="B6867" s="1">
        <f t="shared" si="321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323"/>
        <v>2144981.4559997208</v>
      </c>
      <c r="L6867" s="9" t="str">
        <f t="shared" si="322"/>
        <v>Virement Local</v>
      </c>
      <c r="P6867" s="1" t="str">
        <f t="array" ref="P6867">INDEX(T_Natures[Nature],MATCH(TRUE,ISNUMBER(FIND(T_Natures[Libellé],F6867)),0))</f>
        <v>Virement Local</v>
      </c>
    </row>
    <row r="6868" spans="2:16" x14ac:dyDescent="0.2">
      <c r="B6868" s="1">
        <f t="shared" si="321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323"/>
        <v>2145081.4559997208</v>
      </c>
      <c r="L6868" s="9" t="str">
        <f t="shared" si="322"/>
        <v>Virement Local</v>
      </c>
      <c r="P6868" s="1" t="str">
        <f t="array" ref="P6868">INDEX(T_Natures[Nature],MATCH(TRUE,ISNUMBER(FIND(T_Natures[Libellé],F6868)),0))</f>
        <v>Virement Local</v>
      </c>
    </row>
    <row r="6869" spans="2:16" x14ac:dyDescent="0.2">
      <c r="B6869" s="1">
        <f t="shared" si="321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323"/>
        <v>2145111.4559997208</v>
      </c>
      <c r="L6869" s="9" t="str">
        <f t="shared" si="322"/>
        <v>Virement Local</v>
      </c>
      <c r="P6869" s="1" t="str">
        <f t="array" ref="P6869">INDEX(T_Natures[Nature],MATCH(TRUE,ISNUMBER(FIND(T_Natures[Libellé],F6869)),0))</f>
        <v>Virement Local</v>
      </c>
    </row>
    <row r="6870" spans="2:16" x14ac:dyDescent="0.2">
      <c r="B6870" s="1">
        <f t="shared" si="321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323"/>
        <v>2145111.1579997209</v>
      </c>
      <c r="L6870" s="9" t="str">
        <f t="shared" si="322"/>
        <v>Commission/Vir</v>
      </c>
      <c r="P6870" s="1" t="str">
        <f t="array" ref="P6870">INDEX(T_Natures[Nature],MATCH(TRUE,ISNUMBER(FIND(T_Natures[Libellé],F6870)),0))</f>
        <v>Commission/Vir</v>
      </c>
    </row>
    <row r="6871" spans="2:16" x14ac:dyDescent="0.2">
      <c r="B6871" s="1">
        <f t="shared" si="321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323"/>
        <v>2145110.8599997209</v>
      </c>
      <c r="L6871" s="9" t="str">
        <f t="shared" si="322"/>
        <v>Commission/Vir</v>
      </c>
      <c r="P6871" s="1" t="str">
        <f t="array" ref="P6871">INDEX(T_Natures[Nature],MATCH(TRUE,ISNUMBER(FIND(T_Natures[Libellé],F6871)),0))</f>
        <v>Commission/Vir</v>
      </c>
    </row>
    <row r="6872" spans="2:16" x14ac:dyDescent="0.2">
      <c r="B6872" s="1">
        <f t="shared" si="321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323"/>
        <v>2145110.561999721</v>
      </c>
      <c r="L6872" s="9" t="str">
        <f t="shared" si="322"/>
        <v>Commission/Vir</v>
      </c>
      <c r="P6872" s="1" t="str">
        <f t="array" ref="P6872">INDEX(T_Natures[Nature],MATCH(TRUE,ISNUMBER(FIND(T_Natures[Libellé],F6872)),0))</f>
        <v>Commission/Vir</v>
      </c>
    </row>
    <row r="6873" spans="2:16" x14ac:dyDescent="0.2">
      <c r="B6873" s="1">
        <f t="shared" si="321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323"/>
        <v>2145110.263999721</v>
      </c>
      <c r="L6873" s="9" t="str">
        <f t="shared" si="322"/>
        <v>Commission/Vir</v>
      </c>
      <c r="P6873" s="1" t="str">
        <f t="array" ref="P6873">INDEX(T_Natures[Nature],MATCH(TRUE,ISNUMBER(FIND(T_Natures[Libellé],F6873)),0))</f>
        <v>Commission/Vir</v>
      </c>
    </row>
    <row r="6874" spans="2:16" x14ac:dyDescent="0.2">
      <c r="B6874" s="1">
        <f t="shared" si="321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323"/>
        <v>2145109.9659997211</v>
      </c>
      <c r="L6874" s="9" t="str">
        <f t="shared" si="322"/>
        <v>Commission/Vir</v>
      </c>
      <c r="P6874" s="1" t="str">
        <f t="array" ref="P6874">INDEX(T_Natures[Nature],MATCH(TRUE,ISNUMBER(FIND(T_Natures[Libellé],F6874)),0))</f>
        <v>Commission/Vir</v>
      </c>
    </row>
    <row r="6875" spans="2:16" x14ac:dyDescent="0.2">
      <c r="B6875" s="1">
        <f t="shared" si="321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323"/>
        <v>2145109.6679997211</v>
      </c>
      <c r="L6875" s="9" t="str">
        <f t="shared" si="322"/>
        <v>Commission/Vir</v>
      </c>
      <c r="P6875" s="1" t="str">
        <f t="array" ref="P6875">INDEX(T_Natures[Nature],MATCH(TRUE,ISNUMBER(FIND(T_Natures[Libellé],F6875)),0))</f>
        <v>Commission/Vir</v>
      </c>
    </row>
    <row r="6876" spans="2:16" x14ac:dyDescent="0.2">
      <c r="B6876" s="1">
        <f t="shared" si="321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323"/>
        <v>2145109.3699997212</v>
      </c>
      <c r="L6876" s="9" t="str">
        <f t="shared" si="322"/>
        <v>Commission/Vir</v>
      </c>
      <c r="P6876" s="1" t="str">
        <f t="array" ref="P6876">INDEX(T_Natures[Nature],MATCH(TRUE,ISNUMBER(FIND(T_Natures[Libellé],F6876)),0))</f>
        <v>Commission/Vir</v>
      </c>
    </row>
    <row r="6877" spans="2:16" x14ac:dyDescent="0.2">
      <c r="B6877" s="1">
        <f t="shared" si="321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323"/>
        <v>2145109.0719997212</v>
      </c>
      <c r="L6877" s="9" t="str">
        <f t="shared" si="322"/>
        <v>Commission/Vir</v>
      </c>
      <c r="P6877" s="1" t="str">
        <f t="array" ref="P6877">INDEX(T_Natures[Nature],MATCH(TRUE,ISNUMBER(FIND(T_Natures[Libellé],F6877)),0))</f>
        <v>Commission/Vir</v>
      </c>
    </row>
    <row r="6878" spans="2:16" x14ac:dyDescent="0.2">
      <c r="B6878" s="1">
        <f t="shared" si="321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323"/>
        <v>2145108.7739997213</v>
      </c>
      <c r="L6878" s="9" t="str">
        <f t="shared" si="322"/>
        <v>Commission/Vir</v>
      </c>
      <c r="P6878" s="1" t="str">
        <f t="array" ref="P6878">INDEX(T_Natures[Nature],MATCH(TRUE,ISNUMBER(FIND(T_Natures[Libellé],F6878)),0))</f>
        <v>Commission/Vir</v>
      </c>
    </row>
    <row r="6879" spans="2:16" x14ac:dyDescent="0.2">
      <c r="B6879" s="1">
        <f t="shared" si="321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323"/>
        <v>2145108.4759997213</v>
      </c>
      <c r="L6879" s="9" t="str">
        <f t="shared" si="322"/>
        <v>Commission/Vir</v>
      </c>
      <c r="P6879" s="1" t="str">
        <f t="array" ref="P6879">INDEX(T_Natures[Nature],MATCH(TRUE,ISNUMBER(FIND(T_Natures[Libellé],F6879)),0))</f>
        <v>Commission/Vir</v>
      </c>
    </row>
    <row r="6880" spans="2:16" x14ac:dyDescent="0.2">
      <c r="B6880" s="1">
        <f t="shared" si="321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323"/>
        <v>2145108.1779997214</v>
      </c>
      <c r="L6880" s="9" t="str">
        <f t="shared" si="322"/>
        <v>Commission/Vir</v>
      </c>
      <c r="P6880" s="1" t="str">
        <f t="array" ref="P6880">INDEX(T_Natures[Nature],MATCH(TRUE,ISNUMBER(FIND(T_Natures[Libellé],F6880)),0))</f>
        <v>Commission/Vir</v>
      </c>
    </row>
    <row r="6881" spans="2:16" x14ac:dyDescent="0.2">
      <c r="B6881" s="1">
        <f t="shared" si="321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323"/>
        <v>2145107.8799997214</v>
      </c>
      <c r="L6881" s="9" t="str">
        <f t="shared" si="322"/>
        <v>Commission/Vir</v>
      </c>
      <c r="P6881" s="1" t="str">
        <f t="array" ref="P6881">INDEX(T_Natures[Nature],MATCH(TRUE,ISNUMBER(FIND(T_Natures[Libellé],F6881)),0))</f>
        <v>Commission/Vir</v>
      </c>
    </row>
    <row r="6882" spans="2:16" x14ac:dyDescent="0.2">
      <c r="B6882" s="1">
        <f t="shared" si="321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323"/>
        <v>2145107.5819997215</v>
      </c>
      <c r="L6882" s="9" t="str">
        <f t="shared" si="322"/>
        <v>Commission/Vir</v>
      </c>
      <c r="P6882" s="1" t="str">
        <f t="array" ref="P6882">INDEX(T_Natures[Nature],MATCH(TRUE,ISNUMBER(FIND(T_Natures[Libellé],F6882)),0))</f>
        <v>Commission/Vir</v>
      </c>
    </row>
    <row r="6883" spans="2:16" x14ac:dyDescent="0.2">
      <c r="B6883" s="1">
        <f t="shared" si="321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323"/>
        <v>2145107.2839997215</v>
      </c>
      <c r="L6883" s="9" t="str">
        <f t="shared" si="322"/>
        <v>Commission/Vir</v>
      </c>
      <c r="P6883" s="1" t="str">
        <f t="array" ref="P6883">INDEX(T_Natures[Nature],MATCH(TRUE,ISNUMBER(FIND(T_Natures[Libellé],F6883)),0))</f>
        <v>Commission/Vir</v>
      </c>
    </row>
    <row r="6884" spans="2:16" x14ac:dyDescent="0.2">
      <c r="B6884" s="1">
        <f t="shared" si="321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323"/>
        <v>2145106.9859997216</v>
      </c>
      <c r="L6884" s="9" t="str">
        <f t="shared" si="322"/>
        <v>Commission/Vir</v>
      </c>
      <c r="P6884" s="1" t="str">
        <f t="array" ref="P6884">INDEX(T_Natures[Nature],MATCH(TRUE,ISNUMBER(FIND(T_Natures[Libellé],F6884)),0))</f>
        <v>Commission/Vir</v>
      </c>
    </row>
    <row r="6885" spans="2:16" x14ac:dyDescent="0.2">
      <c r="B6885" s="1">
        <f t="shared" si="321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323"/>
        <v>2145106.6879997216</v>
      </c>
      <c r="L6885" s="9" t="str">
        <f t="shared" si="322"/>
        <v>Commission/Vir</v>
      </c>
      <c r="P6885" s="1" t="str">
        <f t="array" ref="P6885">INDEX(T_Natures[Nature],MATCH(TRUE,ISNUMBER(FIND(T_Natures[Libellé],F6885)),0))</f>
        <v>Commission/Vir</v>
      </c>
    </row>
    <row r="6886" spans="2:16" x14ac:dyDescent="0.2">
      <c r="B6886" s="1">
        <f t="shared" si="321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323"/>
        <v>2145106.3899997217</v>
      </c>
      <c r="L6886" s="9" t="str">
        <f t="shared" si="322"/>
        <v>Commission/Vir</v>
      </c>
      <c r="P6886" s="1" t="str">
        <f t="array" ref="P6886">INDEX(T_Natures[Nature],MATCH(TRUE,ISNUMBER(FIND(T_Natures[Libellé],F6886)),0))</f>
        <v>Commission/Vir</v>
      </c>
    </row>
    <row r="6887" spans="2:16" x14ac:dyDescent="0.2">
      <c r="B6887" s="1">
        <f t="shared" si="321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323"/>
        <v>2145106.0919997217</v>
      </c>
      <c r="L6887" s="9" t="str">
        <f t="shared" si="322"/>
        <v>Commission/Vir</v>
      </c>
      <c r="P6887" s="1" t="str">
        <f t="array" ref="P6887">INDEX(T_Natures[Nature],MATCH(TRUE,ISNUMBER(FIND(T_Natures[Libellé],F6887)),0))</f>
        <v>Commission/Vir</v>
      </c>
    </row>
    <row r="6888" spans="2:16" x14ac:dyDescent="0.2">
      <c r="B6888" s="1">
        <f t="shared" si="321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323"/>
        <v>2145105.7939997218</v>
      </c>
      <c r="L6888" s="9" t="str">
        <f t="shared" si="322"/>
        <v>Commission/Vir</v>
      </c>
      <c r="P6888" s="1" t="str">
        <f t="array" ref="P6888">INDEX(T_Natures[Nature],MATCH(TRUE,ISNUMBER(FIND(T_Natures[Libellé],F6888)),0))</f>
        <v>Commission/Vir</v>
      </c>
    </row>
    <row r="6889" spans="2:16" x14ac:dyDescent="0.2">
      <c r="B6889" s="1">
        <f t="shared" si="321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323"/>
        <v>2145105.4959997218</v>
      </c>
      <c r="L6889" s="9" t="str">
        <f t="shared" si="322"/>
        <v>Commission/Vir</v>
      </c>
      <c r="P6889" s="1" t="str">
        <f t="array" ref="P6889">INDEX(T_Natures[Nature],MATCH(TRUE,ISNUMBER(FIND(T_Natures[Libellé],F6889)),0))</f>
        <v>Commission/Vir</v>
      </c>
    </row>
    <row r="6890" spans="2:16" x14ac:dyDescent="0.2">
      <c r="B6890" s="1">
        <f t="shared" si="321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323"/>
        <v>2145105.1979997219</v>
      </c>
      <c r="L6890" s="9" t="str">
        <f t="shared" si="322"/>
        <v>Commission/Vir</v>
      </c>
      <c r="P6890" s="1" t="str">
        <f t="array" ref="P6890">INDEX(T_Natures[Nature],MATCH(TRUE,ISNUMBER(FIND(T_Natures[Libellé],F6890)),0))</f>
        <v>Commission/Vir</v>
      </c>
    </row>
    <row r="6891" spans="2:16" x14ac:dyDescent="0.2">
      <c r="B6891" s="1">
        <f t="shared" si="321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323"/>
        <v>2145104.8999997219</v>
      </c>
      <c r="L6891" s="9" t="str">
        <f t="shared" si="322"/>
        <v>Commission/Vir</v>
      </c>
      <c r="P6891" s="1" t="str">
        <f t="array" ref="P6891">INDEX(T_Natures[Nature],MATCH(TRUE,ISNUMBER(FIND(T_Natures[Libellé],F6891)),0))</f>
        <v>Commission/Vir</v>
      </c>
    </row>
    <row r="6892" spans="2:16" x14ac:dyDescent="0.2">
      <c r="B6892" s="1">
        <f t="shared" si="321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323"/>
        <v>2145104.601999722</v>
      </c>
      <c r="L6892" s="9" t="str">
        <f t="shared" si="322"/>
        <v>Commission/Vir</v>
      </c>
      <c r="P6892" s="1" t="str">
        <f t="array" ref="P6892">INDEX(T_Natures[Nature],MATCH(TRUE,ISNUMBER(FIND(T_Natures[Libellé],F6892)),0))</f>
        <v>Commission/Vir</v>
      </c>
    </row>
    <row r="6893" spans="2:16" x14ac:dyDescent="0.2">
      <c r="B6893" s="1">
        <f t="shared" si="321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323"/>
        <v>2145104.303999722</v>
      </c>
      <c r="L6893" s="9" t="str">
        <f t="shared" si="322"/>
        <v>Commission/Vir</v>
      </c>
      <c r="P6893" s="1" t="str">
        <f t="array" ref="P6893">INDEX(T_Natures[Nature],MATCH(TRUE,ISNUMBER(FIND(T_Natures[Libellé],F6893)),0))</f>
        <v>Commission/Vir</v>
      </c>
    </row>
    <row r="6894" spans="2:16" x14ac:dyDescent="0.2">
      <c r="B6894" s="1">
        <f t="shared" si="321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323"/>
        <v>2145104.0059997221</v>
      </c>
      <c r="L6894" s="9" t="str">
        <f t="shared" si="322"/>
        <v>Commission/Vir</v>
      </c>
      <c r="P6894" s="1" t="str">
        <f t="array" ref="P6894">INDEX(T_Natures[Nature],MATCH(TRUE,ISNUMBER(FIND(T_Natures[Libellé],F6894)),0))</f>
        <v>Commission/Vir</v>
      </c>
    </row>
    <row r="6895" spans="2:16" x14ac:dyDescent="0.2">
      <c r="B6895" s="1">
        <f t="shared" si="321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323"/>
        <v>2145103.7079997221</v>
      </c>
      <c r="L6895" s="9" t="str">
        <f t="shared" si="322"/>
        <v>Commission/Vir</v>
      </c>
      <c r="P6895" s="1" t="str">
        <f t="array" ref="P6895">INDEX(T_Natures[Nature],MATCH(TRUE,ISNUMBER(FIND(T_Natures[Libellé],F6895)),0))</f>
        <v>Commission/Vir</v>
      </c>
    </row>
    <row r="6896" spans="2:16" x14ac:dyDescent="0.2">
      <c r="B6896" s="1">
        <f t="shared" si="321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323"/>
        <v>2145103.4099997221</v>
      </c>
      <c r="L6896" s="9" t="str">
        <f t="shared" si="322"/>
        <v>Commission/Vir</v>
      </c>
      <c r="P6896" s="1" t="str">
        <f t="array" ref="P6896">INDEX(T_Natures[Nature],MATCH(TRUE,ISNUMBER(FIND(T_Natures[Libellé],F6896)),0))</f>
        <v>Commission/Vir</v>
      </c>
    </row>
    <row r="6897" spans="2:16" x14ac:dyDescent="0.2">
      <c r="B6897" s="1">
        <f t="shared" si="321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323"/>
        <v>2145103.1119997222</v>
      </c>
      <c r="L6897" s="9" t="str">
        <f t="shared" si="322"/>
        <v>Commission/Vir</v>
      </c>
      <c r="P6897" s="1" t="str">
        <f t="array" ref="P6897">INDEX(T_Natures[Nature],MATCH(TRUE,ISNUMBER(FIND(T_Natures[Libellé],F6897)),0))</f>
        <v>Commission/Vir</v>
      </c>
    </row>
    <row r="6898" spans="2:16" x14ac:dyDescent="0.2">
      <c r="B6898" s="1">
        <f t="shared" si="321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323"/>
        <v>2145102.8139997222</v>
      </c>
      <c r="L6898" s="9" t="str">
        <f t="shared" si="322"/>
        <v>Commission/Vir</v>
      </c>
      <c r="P6898" s="1" t="str">
        <f t="array" ref="P6898">INDEX(T_Natures[Nature],MATCH(TRUE,ISNUMBER(FIND(T_Natures[Libellé],F6898)),0))</f>
        <v>Commission/Vir</v>
      </c>
    </row>
    <row r="6899" spans="2:16" x14ac:dyDescent="0.2">
      <c r="B6899" s="1">
        <f t="shared" si="321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323"/>
        <v>2145102.5159997223</v>
      </c>
      <c r="L6899" s="9" t="str">
        <f t="shared" si="322"/>
        <v>Commission/Vir</v>
      </c>
      <c r="P6899" s="1" t="str">
        <f t="array" ref="P6899">INDEX(T_Natures[Nature],MATCH(TRUE,ISNUMBER(FIND(T_Natures[Libellé],F6899)),0))</f>
        <v>Commission/Vir</v>
      </c>
    </row>
    <row r="6900" spans="2:16" x14ac:dyDescent="0.2">
      <c r="B6900" s="1">
        <f t="shared" si="321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323"/>
        <v>2145102.2179997223</v>
      </c>
      <c r="L6900" s="9" t="str">
        <f t="shared" si="322"/>
        <v>Commission/Vir</v>
      </c>
      <c r="P6900" s="1" t="str">
        <f t="array" ref="P6900">INDEX(T_Natures[Nature],MATCH(TRUE,ISNUMBER(FIND(T_Natures[Libellé],F6900)),0))</f>
        <v>Commission/Vir</v>
      </c>
    </row>
    <row r="6901" spans="2:16" x14ac:dyDescent="0.2">
      <c r="B6901" s="1">
        <f t="shared" si="321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323"/>
        <v>2145101.9199997224</v>
      </c>
      <c r="L6901" s="9" t="str">
        <f t="shared" si="322"/>
        <v>Commission/Vir</v>
      </c>
      <c r="P6901" s="1" t="str">
        <f t="array" ref="P6901">INDEX(T_Natures[Nature],MATCH(TRUE,ISNUMBER(FIND(T_Natures[Libellé],F6901)),0))</f>
        <v>Commission/Vir</v>
      </c>
    </row>
    <row r="6902" spans="2:16" x14ac:dyDescent="0.2">
      <c r="B6902" s="1">
        <f t="shared" si="321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323"/>
        <v>2145101.6219997224</v>
      </c>
      <c r="L6902" s="9" t="str">
        <f t="shared" si="322"/>
        <v>Commission/Vir</v>
      </c>
      <c r="P6902" s="1" t="str">
        <f t="array" ref="P6902">INDEX(T_Natures[Nature],MATCH(TRUE,ISNUMBER(FIND(T_Natures[Libellé],F6902)),0))</f>
        <v>Commission/Vir</v>
      </c>
    </row>
    <row r="6903" spans="2:16" x14ac:dyDescent="0.2">
      <c r="B6903" s="1">
        <f t="shared" si="321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323"/>
        <v>2145101.3239997225</v>
      </c>
      <c r="L6903" s="9" t="str">
        <f t="shared" si="322"/>
        <v>Commission/Vir</v>
      </c>
      <c r="P6903" s="1" t="str">
        <f t="array" ref="P6903">INDEX(T_Natures[Nature],MATCH(TRUE,ISNUMBER(FIND(T_Natures[Libellé],F6903)),0))</f>
        <v>Commission/Vir</v>
      </c>
    </row>
    <row r="6904" spans="2:16" x14ac:dyDescent="0.2">
      <c r="B6904" s="1">
        <f t="shared" si="321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323"/>
        <v>2145101.0259997225</v>
      </c>
      <c r="L6904" s="9" t="str">
        <f t="shared" si="322"/>
        <v>Commission/Vir</v>
      </c>
      <c r="P6904" s="1" t="str">
        <f t="array" ref="P6904">INDEX(T_Natures[Nature],MATCH(TRUE,ISNUMBER(FIND(T_Natures[Libellé],F6904)),0))</f>
        <v>Commission/Vir</v>
      </c>
    </row>
    <row r="6905" spans="2:16" x14ac:dyDescent="0.2">
      <c r="B6905" s="1">
        <f t="shared" si="321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323"/>
        <v>2145100.7279997226</v>
      </c>
      <c r="L6905" s="9" t="str">
        <f t="shared" si="322"/>
        <v>Commission/Vir</v>
      </c>
      <c r="P6905" s="1" t="str">
        <f t="array" ref="P6905">INDEX(T_Natures[Nature],MATCH(TRUE,ISNUMBER(FIND(T_Natures[Libellé],F6905)),0))</f>
        <v>Commission/Vir</v>
      </c>
    </row>
    <row r="6906" spans="2:16" x14ac:dyDescent="0.2">
      <c r="B6906" s="1">
        <f t="shared" si="321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323"/>
        <v>2145100.4299997226</v>
      </c>
      <c r="L6906" s="9" t="str">
        <f t="shared" si="322"/>
        <v>Commission/Vir</v>
      </c>
      <c r="P6906" s="1" t="str">
        <f t="array" ref="P6906">INDEX(T_Natures[Nature],MATCH(TRUE,ISNUMBER(FIND(T_Natures[Libellé],F6906)),0))</f>
        <v>Commission/Vir</v>
      </c>
    </row>
    <row r="6907" spans="2:16" x14ac:dyDescent="0.2">
      <c r="B6907" s="1">
        <f t="shared" si="321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323"/>
        <v>2145100.1319997227</v>
      </c>
      <c r="L6907" s="9" t="str">
        <f t="shared" si="322"/>
        <v>Commission/Vir</v>
      </c>
      <c r="P6907" s="1" t="str">
        <f t="array" ref="P6907">INDEX(T_Natures[Nature],MATCH(TRUE,ISNUMBER(FIND(T_Natures[Libellé],F6907)),0))</f>
        <v>Commission/Vir</v>
      </c>
    </row>
    <row r="6908" spans="2:16" x14ac:dyDescent="0.2">
      <c r="B6908" s="1">
        <f t="shared" si="321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323"/>
        <v>2145099.8339997227</v>
      </c>
      <c r="L6908" s="9" t="str">
        <f t="shared" si="322"/>
        <v>Commission/Vir</v>
      </c>
      <c r="P6908" s="1" t="str">
        <f t="array" ref="P6908">INDEX(T_Natures[Nature],MATCH(TRUE,ISNUMBER(FIND(T_Natures[Libellé],F6908)),0))</f>
        <v>Commission/Vir</v>
      </c>
    </row>
    <row r="6909" spans="2:16" x14ac:dyDescent="0.2">
      <c r="B6909" s="1">
        <f t="shared" si="321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323"/>
        <v>2145099.5359997228</v>
      </c>
      <c r="L6909" s="9" t="str">
        <f t="shared" si="322"/>
        <v>Commission/Vir</v>
      </c>
      <c r="P6909" s="1" t="str">
        <f t="array" ref="P6909">INDEX(T_Natures[Nature],MATCH(TRUE,ISNUMBER(FIND(T_Natures[Libellé],F6909)),0))</f>
        <v>Commission/Vir</v>
      </c>
    </row>
    <row r="6910" spans="2:16" x14ac:dyDescent="0.2">
      <c r="B6910" s="1">
        <f t="shared" si="321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323"/>
        <v>2145159.5359997228</v>
      </c>
      <c r="L6910" s="9" t="str">
        <f t="shared" si="322"/>
        <v>Virement Local</v>
      </c>
      <c r="P6910" s="1" t="str">
        <f t="array" ref="P6910">INDEX(T_Natures[Nature],MATCH(TRUE,ISNUMBER(FIND(T_Natures[Libellé],F6910)),0))</f>
        <v>Virement Local</v>
      </c>
    </row>
    <row r="6911" spans="2:16" x14ac:dyDescent="0.2">
      <c r="B6911" s="1">
        <f t="shared" si="321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323"/>
        <v>2145309.5359997228</v>
      </c>
      <c r="L6911" s="9" t="str">
        <f t="shared" si="322"/>
        <v>Virement Local</v>
      </c>
      <c r="P6911" s="1" t="str">
        <f t="array" ref="P6911">INDEX(T_Natures[Nature],MATCH(TRUE,ISNUMBER(FIND(T_Natures[Libellé],F6911)),0))</f>
        <v>Virement Local</v>
      </c>
    </row>
    <row r="6912" spans="2:16" x14ac:dyDescent="0.2">
      <c r="B6912" s="1">
        <f t="shared" si="321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323"/>
        <v>2145344.5359997228</v>
      </c>
      <c r="L6912" s="9" t="str">
        <f t="shared" si="322"/>
        <v>Virement Local</v>
      </c>
      <c r="P6912" s="1" t="str">
        <f t="array" ref="P6912">INDEX(T_Natures[Nature],MATCH(TRUE,ISNUMBER(FIND(T_Natures[Libellé],F6912)),0))</f>
        <v>Virement Local</v>
      </c>
    </row>
    <row r="6913" spans="2:16" x14ac:dyDescent="0.2">
      <c r="B6913" s="1">
        <f t="shared" si="321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323"/>
        <v>2145444.5359997228</v>
      </c>
      <c r="L6913" s="9" t="str">
        <f t="shared" si="322"/>
        <v>Virement Local</v>
      </c>
      <c r="P6913" s="1" t="str">
        <f t="array" ref="P6913">INDEX(T_Natures[Nature],MATCH(TRUE,ISNUMBER(FIND(T_Natures[Libellé],F6913)),0))</f>
        <v>Virement Local</v>
      </c>
    </row>
    <row r="6914" spans="2:16" x14ac:dyDescent="0.2">
      <c r="B6914" s="1">
        <f t="shared" si="321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323"/>
        <v>2145474.5359997228</v>
      </c>
      <c r="L6914" s="9" t="str">
        <f t="shared" si="322"/>
        <v>Virement Local</v>
      </c>
      <c r="P6914" s="1" t="str">
        <f t="array" ref="P6914">INDEX(T_Natures[Nature],MATCH(TRUE,ISNUMBER(FIND(T_Natures[Libellé],F6914)),0))</f>
        <v>Virement Local</v>
      </c>
    </row>
    <row r="6915" spans="2:16" x14ac:dyDescent="0.2">
      <c r="B6915" s="1">
        <f t="shared" si="321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323"/>
        <v>2145504.5359997228</v>
      </c>
      <c r="L6915" s="9" t="str">
        <f t="shared" si="322"/>
        <v>Virement Local</v>
      </c>
      <c r="P6915" s="1" t="str">
        <f t="array" ref="P6915">INDEX(T_Natures[Nature],MATCH(TRUE,ISNUMBER(FIND(T_Natures[Libellé],F6915)),0))</f>
        <v>Virement Local</v>
      </c>
    </row>
    <row r="6916" spans="2:16" x14ac:dyDescent="0.2">
      <c r="B6916" s="1">
        <f t="shared" si="321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323"/>
        <v>2145554.5359997228</v>
      </c>
      <c r="L6916" s="9" t="str">
        <f t="shared" si="322"/>
        <v>Virement Local</v>
      </c>
      <c r="P6916" s="1" t="str">
        <f t="array" ref="P6916">INDEX(T_Natures[Nature],MATCH(TRUE,ISNUMBER(FIND(T_Natures[Libellé],F6916)),0))</f>
        <v>Virement Local</v>
      </c>
    </row>
    <row r="6917" spans="2:16" x14ac:dyDescent="0.2">
      <c r="B6917" s="1">
        <f t="shared" ref="B6917:B6980" si="324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323"/>
        <v>2145584.5359997228</v>
      </c>
      <c r="L6917" s="9" t="str">
        <f t="shared" ref="L6917:L6980" si="325">IF(ISNUMBER(FIND(LEFT($R$4,$S$4),F6917))=TRUE,$T$4,IF(ISNUMBER(FIND(LEFT($R$5,$S$5),F6917))=TRUE,$T$5,IF(ISNUMBER(FIND(LEFT($R$6,$S$6),F6917))=TRUE,$T$6,IF(ISNUMBER(FIND(LEFT($R$7,$S$7),F6917))=TRUE,$T$7,IF(ISNUMBER(FIND(LEFT($R$8,$S$8),F6917))=TRUE,$T$8,IF(ISNUMBER(FIND(LEFT($R$9,$S$9),F6917))=TRUE,$T$9,IF(ISNUMBER(FIND(LEFT($R$10,$S$10),F6917))=TRUE,$T$10,IF(ISNUMBER(FIND(LEFT($R$11,$S$11),F6917))=TRUE,$T$11,IF(ISNUMBER(FIND(LEFT($R$12,$S$12),F6917))=TRUE,$T$12,IF(ISNUMBER(FIND(LEFT($R$13,$S$13),F6917))=TRUE,$T$13,IF(ISNUMBER(FIND(LEFT($R$14,$S$14),F6917))=TRUE,$T$14,IF(ISNUMBER(FIND(LEFT($R$15,$S$15),F6917))=TRUE,$T$15,IF(ISNUMBER(FIND(LEFT($R$16,$S$16),F6917))=TRUE,$T$16,IF(ISNUMBER(FIND(LEFT($R$17,$S$17),F6917))=TRUE,$T$17,IF(ISNUMBER(FIND(LEFT($R$18,$S$18),F6917))=TRUE,$T$18,IF(ISNUMBER(FIND(LEFT($R$19,$S$19),F6917))=TRUE,$T$19,IF(ISNUMBER(FIND(LEFT($R$20,$S$20),F6917))=TRUE,$T$20,IF(ISNUMBER(FIND(LEFT($R$21,$S$21),F6917))=TRUE,$T$21,IF(ISNUMBER(FIND(LEFT($R$24,$S$24),F6917))=TRUE,$T$24,IF(ISNUMBER(FIND(LEFT($R$25,$S$25),F6917))=TRUE,$T$25,IF(ISNUMBER(FIND(LEFT($R$26,$S$26),F6917))=TRUE,$T$26,IF(ISNUMBER(FIND(LEFT($R$27,$S$27),F6917))=TRUE,$T$27,IF(ISNUMBER(FIND(LEFT($R$28,$S$28),F6917))=TRUE,$T$28,IF(ISNUMBER(FIND(LEFT($R$22,$S$22),F6917))=TRUE,$T$22,IF(ISNUMBER(FIND(LEFT($R$23,$S$23),F6917))=TRUE,$T$23,IF(ISNUMBER(FIND(LEFT($R$29,$S$29),F6917))=TRUE,$T$29))))))))))))))))))))))))))</f>
        <v>Virement Local</v>
      </c>
      <c r="P6917" s="1" t="str">
        <f t="array" ref="P6917">INDEX(T_Natures[Nature],MATCH(TRUE,ISNUMBER(FIND(T_Natures[Libellé],F6917)),0))</f>
        <v>Virement Local</v>
      </c>
    </row>
    <row r="6918" spans="2:16" x14ac:dyDescent="0.2">
      <c r="B6918" s="1">
        <f t="shared" si="324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326">K6917+J6918-I6918</f>
        <v>2146034.5359997228</v>
      </c>
      <c r="L6918" s="9" t="str">
        <f t="shared" si="325"/>
        <v>Virement Local</v>
      </c>
      <c r="P6918" s="1" t="str">
        <f t="array" ref="P6918">INDEX(T_Natures[Nature],MATCH(TRUE,ISNUMBER(FIND(T_Natures[Libellé],F6918)),0))</f>
        <v>Virement Local</v>
      </c>
    </row>
    <row r="6919" spans="2:16" x14ac:dyDescent="0.2">
      <c r="B6919" s="1">
        <f t="shared" si="324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326"/>
        <v>2146254.5359997228</v>
      </c>
      <c r="L6919" s="9" t="str">
        <f t="shared" si="325"/>
        <v>Virement Local</v>
      </c>
      <c r="P6919" s="1" t="str">
        <f t="array" ref="P6919">INDEX(T_Natures[Nature],MATCH(TRUE,ISNUMBER(FIND(T_Natures[Libellé],F6919)),0))</f>
        <v>Virement Local</v>
      </c>
    </row>
    <row r="6920" spans="2:16" x14ac:dyDescent="0.2">
      <c r="B6920" s="1">
        <f t="shared" si="324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326"/>
        <v>2146304.5359997228</v>
      </c>
      <c r="L6920" s="9" t="str">
        <f t="shared" si="325"/>
        <v>Virement Local</v>
      </c>
      <c r="P6920" s="1" t="str">
        <f t="array" ref="P6920">INDEX(T_Natures[Nature],MATCH(TRUE,ISNUMBER(FIND(T_Natures[Libellé],F6920)),0))</f>
        <v>Virement Local</v>
      </c>
    </row>
    <row r="6921" spans="2:16" x14ac:dyDescent="0.2">
      <c r="B6921" s="1">
        <f t="shared" si="324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326"/>
        <v>2146334.5359997228</v>
      </c>
      <c r="L6921" s="9" t="str">
        <f t="shared" si="325"/>
        <v>Virement Local</v>
      </c>
      <c r="P6921" s="1" t="str">
        <f t="array" ref="P6921">INDEX(T_Natures[Nature],MATCH(TRUE,ISNUMBER(FIND(T_Natures[Libellé],F6921)),0))</f>
        <v>Virement Local</v>
      </c>
    </row>
    <row r="6922" spans="2:16" x14ac:dyDescent="0.2">
      <c r="B6922" s="1">
        <f t="shared" si="324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326"/>
        <v>2146434.5359997228</v>
      </c>
      <c r="L6922" s="9" t="str">
        <f t="shared" si="325"/>
        <v>Virement Local</v>
      </c>
      <c r="P6922" s="1" t="str">
        <f t="array" ref="P6922">INDEX(T_Natures[Nature],MATCH(TRUE,ISNUMBER(FIND(T_Natures[Libellé],F6922)),0))</f>
        <v>Virement Local</v>
      </c>
    </row>
    <row r="6923" spans="2:16" x14ac:dyDescent="0.2">
      <c r="B6923" s="1">
        <f t="shared" si="324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326"/>
        <v>2146494.5359997228</v>
      </c>
      <c r="L6923" s="9" t="str">
        <f t="shared" si="325"/>
        <v>Virement Local</v>
      </c>
      <c r="P6923" s="1" t="str">
        <f t="array" ref="P6923">INDEX(T_Natures[Nature],MATCH(TRUE,ISNUMBER(FIND(T_Natures[Libellé],F6923)),0))</f>
        <v>Virement Local</v>
      </c>
    </row>
    <row r="6924" spans="2:16" x14ac:dyDescent="0.2">
      <c r="B6924" s="1">
        <f t="shared" si="324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326"/>
        <v>2146594.5359997228</v>
      </c>
      <c r="L6924" s="9" t="str">
        <f t="shared" si="325"/>
        <v>Virement Local</v>
      </c>
      <c r="P6924" s="1" t="str">
        <f t="array" ref="P6924">INDEX(T_Natures[Nature],MATCH(TRUE,ISNUMBER(FIND(T_Natures[Libellé],F6924)),0))</f>
        <v>Virement Local</v>
      </c>
    </row>
    <row r="6925" spans="2:16" x14ac:dyDescent="0.2">
      <c r="B6925" s="1">
        <f t="shared" si="324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326"/>
        <v>2146624.5359997228</v>
      </c>
      <c r="L6925" s="9" t="str">
        <f t="shared" si="325"/>
        <v>Virement Local</v>
      </c>
      <c r="P6925" s="1" t="str">
        <f t="array" ref="P6925">INDEX(T_Natures[Nature],MATCH(TRUE,ISNUMBER(FIND(T_Natures[Libellé],F6925)),0))</f>
        <v>Virement Local</v>
      </c>
    </row>
    <row r="6926" spans="2:16" x14ac:dyDescent="0.2">
      <c r="B6926" s="1">
        <f t="shared" si="324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326"/>
        <v>2146724.5359997228</v>
      </c>
      <c r="L6926" s="9" t="str">
        <f t="shared" si="325"/>
        <v>Virement Local</v>
      </c>
      <c r="P6926" s="1" t="str">
        <f t="array" ref="P6926">INDEX(T_Natures[Nature],MATCH(TRUE,ISNUMBER(FIND(T_Natures[Libellé],F6926)),0))</f>
        <v>Virement Local</v>
      </c>
    </row>
    <row r="6927" spans="2:16" x14ac:dyDescent="0.2">
      <c r="B6927" s="1">
        <f t="shared" si="324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326"/>
        <v>2146754.5359997228</v>
      </c>
      <c r="L6927" s="9" t="str">
        <f t="shared" si="325"/>
        <v>Virement Local</v>
      </c>
      <c r="P6927" s="1" t="str">
        <f t="array" ref="P6927">INDEX(T_Natures[Nature],MATCH(TRUE,ISNUMBER(FIND(T_Natures[Libellé],F6927)),0))</f>
        <v>Virement Local</v>
      </c>
    </row>
    <row r="6928" spans="2:16" x14ac:dyDescent="0.2">
      <c r="B6928" s="1">
        <f t="shared" si="324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326"/>
        <v>2146794.5359997228</v>
      </c>
      <c r="L6928" s="9" t="str">
        <f t="shared" si="325"/>
        <v>Virement Local</v>
      </c>
      <c r="P6928" s="1" t="str">
        <f t="array" ref="P6928">INDEX(T_Natures[Nature],MATCH(TRUE,ISNUMBER(FIND(T_Natures[Libellé],F6928)),0))</f>
        <v>Virement Local</v>
      </c>
    </row>
    <row r="6929" spans="2:16" x14ac:dyDescent="0.2">
      <c r="B6929" s="1">
        <f t="shared" si="324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326"/>
        <v>2146864.5359997228</v>
      </c>
      <c r="L6929" s="9" t="str">
        <f t="shared" si="325"/>
        <v>Virement Local</v>
      </c>
      <c r="P6929" s="1" t="str">
        <f t="array" ref="P6929">INDEX(T_Natures[Nature],MATCH(TRUE,ISNUMBER(FIND(T_Natures[Libellé],F6929)),0))</f>
        <v>Virement Local</v>
      </c>
    </row>
    <row r="6930" spans="2:16" x14ac:dyDescent="0.2">
      <c r="B6930" s="1">
        <f t="shared" si="324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326"/>
        <v>2146894.5359997228</v>
      </c>
      <c r="L6930" s="9" t="str">
        <f t="shared" si="325"/>
        <v>Virement Local</v>
      </c>
      <c r="P6930" s="1" t="str">
        <f t="array" ref="P6930">INDEX(T_Natures[Nature],MATCH(TRUE,ISNUMBER(FIND(T_Natures[Libellé],F6930)),0))</f>
        <v>Virement Local</v>
      </c>
    </row>
    <row r="6931" spans="2:16" x14ac:dyDescent="0.2">
      <c r="B6931" s="1">
        <f t="shared" si="324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326"/>
        <v>2146944.5359997228</v>
      </c>
      <c r="L6931" s="9" t="str">
        <f t="shared" si="325"/>
        <v>Virement Local</v>
      </c>
      <c r="P6931" s="1" t="str">
        <f t="array" ref="P6931">INDEX(T_Natures[Nature],MATCH(TRUE,ISNUMBER(FIND(T_Natures[Libellé],F6931)),0))</f>
        <v>Virement Local</v>
      </c>
    </row>
    <row r="6932" spans="2:16" x14ac:dyDescent="0.2">
      <c r="B6932" s="1">
        <f t="shared" si="324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326"/>
        <v>2146974.5359997228</v>
      </c>
      <c r="L6932" s="9" t="str">
        <f t="shared" si="325"/>
        <v>Virement Local</v>
      </c>
      <c r="P6932" s="1" t="str">
        <f t="array" ref="P6932">INDEX(T_Natures[Nature],MATCH(TRUE,ISNUMBER(FIND(T_Natures[Libellé],F6932)),0))</f>
        <v>Virement Local</v>
      </c>
    </row>
    <row r="6933" spans="2:16" x14ac:dyDescent="0.2">
      <c r="B6933" s="1">
        <f t="shared" si="324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326"/>
        <v>2147074.5359997228</v>
      </c>
      <c r="L6933" s="9" t="str">
        <f t="shared" si="325"/>
        <v>Virement Local</v>
      </c>
      <c r="P6933" s="1" t="str">
        <f t="array" ref="P6933">INDEX(T_Natures[Nature],MATCH(TRUE,ISNUMBER(FIND(T_Natures[Libellé],F6933)),0))</f>
        <v>Virement Local</v>
      </c>
    </row>
    <row r="6934" spans="2:16" x14ac:dyDescent="0.2">
      <c r="B6934" s="1">
        <f t="shared" si="324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326"/>
        <v>2147274.5359997228</v>
      </c>
      <c r="L6934" s="9" t="str">
        <f t="shared" si="325"/>
        <v>Virement Local</v>
      </c>
      <c r="P6934" s="1" t="str">
        <f t="array" ref="P6934">INDEX(T_Natures[Nature],MATCH(TRUE,ISNUMBER(FIND(T_Natures[Libellé],F6934)),0))</f>
        <v>Virement Local</v>
      </c>
    </row>
    <row r="6935" spans="2:16" x14ac:dyDescent="0.2">
      <c r="B6935" s="1">
        <f t="shared" si="324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326"/>
        <v>2147374.5359997228</v>
      </c>
      <c r="L6935" s="9" t="str">
        <f t="shared" si="325"/>
        <v>Virement Local</v>
      </c>
      <c r="P6935" s="1" t="str">
        <f t="array" ref="P6935">INDEX(T_Natures[Nature],MATCH(TRUE,ISNUMBER(FIND(T_Natures[Libellé],F6935)),0))</f>
        <v>Virement Local</v>
      </c>
    </row>
    <row r="6936" spans="2:16" x14ac:dyDescent="0.2">
      <c r="B6936" s="1">
        <f t="shared" si="324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326"/>
        <v>2147474.5359997228</v>
      </c>
      <c r="L6936" s="9" t="str">
        <f t="shared" si="325"/>
        <v>Virement Local</v>
      </c>
      <c r="P6936" s="1" t="str">
        <f t="array" ref="P6936">INDEX(T_Natures[Nature],MATCH(TRUE,ISNUMBER(FIND(T_Natures[Libellé],F6936)),0))</f>
        <v>Virement Local</v>
      </c>
    </row>
    <row r="6937" spans="2:16" x14ac:dyDescent="0.2">
      <c r="B6937" s="1">
        <f t="shared" si="324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326"/>
        <v>2147674.5359997228</v>
      </c>
      <c r="L6937" s="9" t="str">
        <f t="shared" si="325"/>
        <v>Virement Local</v>
      </c>
      <c r="P6937" s="1" t="str">
        <f t="array" ref="P6937">INDEX(T_Natures[Nature],MATCH(TRUE,ISNUMBER(FIND(T_Natures[Libellé],F6937)),0))</f>
        <v>Virement Local</v>
      </c>
    </row>
    <row r="6938" spans="2:16" x14ac:dyDescent="0.2">
      <c r="B6938" s="1">
        <f t="shared" si="324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326"/>
        <v>647674.53599972278</v>
      </c>
      <c r="L6938" s="9" t="str">
        <f t="shared" si="325"/>
        <v>Souscription Placement</v>
      </c>
      <c r="P6938" s="1" t="str">
        <f t="array" ref="P6938">INDEX(T_Natures[Nature],MATCH(TRUE,ISNUMBER(FIND(T_Natures[Libellé],F6938)),0))</f>
        <v>Souscription Placement</v>
      </c>
    </row>
    <row r="6939" spans="2:16" x14ac:dyDescent="0.2">
      <c r="B6939" s="1">
        <f t="shared" si="324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326"/>
        <v>647674.23799972283</v>
      </c>
      <c r="L6939" s="9" t="str">
        <f t="shared" si="325"/>
        <v>Commission/Vir</v>
      </c>
      <c r="P6939" s="1" t="str">
        <f t="array" ref="P6939">INDEX(T_Natures[Nature],MATCH(TRUE,ISNUMBER(FIND(T_Natures[Libellé],F6939)),0))</f>
        <v>Commission/Vir</v>
      </c>
    </row>
    <row r="6940" spans="2:16" x14ac:dyDescent="0.2">
      <c r="B6940" s="1">
        <f t="shared" si="324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326"/>
        <v>647673.93999972288</v>
      </c>
      <c r="L6940" s="9" t="str">
        <f t="shared" si="325"/>
        <v>Commission/Vir</v>
      </c>
      <c r="P6940" s="1" t="str">
        <f t="array" ref="P6940">INDEX(T_Natures[Nature],MATCH(TRUE,ISNUMBER(FIND(T_Natures[Libellé],F6940)),0))</f>
        <v>Commission/Vir</v>
      </c>
    </row>
    <row r="6941" spans="2:16" x14ac:dyDescent="0.2">
      <c r="B6941" s="1">
        <f t="shared" si="324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326"/>
        <v>647673.64199972292</v>
      </c>
      <c r="L6941" s="9" t="str">
        <f t="shared" si="325"/>
        <v>Commission/Vir</v>
      </c>
      <c r="P6941" s="1" t="str">
        <f t="array" ref="P6941">INDEX(T_Natures[Nature],MATCH(TRUE,ISNUMBER(FIND(T_Natures[Libellé],F6941)),0))</f>
        <v>Commission/Vir</v>
      </c>
    </row>
    <row r="6942" spans="2:16" x14ac:dyDescent="0.2">
      <c r="B6942" s="1">
        <f t="shared" si="324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326"/>
        <v>647673.34399972297</v>
      </c>
      <c r="L6942" s="9" t="str">
        <f t="shared" si="325"/>
        <v>Commission/Vir</v>
      </c>
      <c r="P6942" s="1" t="str">
        <f t="array" ref="P6942">INDEX(T_Natures[Nature],MATCH(TRUE,ISNUMBER(FIND(T_Natures[Libellé],F6942)),0))</f>
        <v>Commission/Vir</v>
      </c>
    </row>
    <row r="6943" spans="2:16" x14ac:dyDescent="0.2">
      <c r="B6943" s="1">
        <f t="shared" si="324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326"/>
        <v>647673.04599972302</v>
      </c>
      <c r="L6943" s="9" t="str">
        <f t="shared" si="325"/>
        <v>Commission/Vir</v>
      </c>
      <c r="P6943" s="1" t="str">
        <f t="array" ref="P6943">INDEX(T_Natures[Nature],MATCH(TRUE,ISNUMBER(FIND(T_Natures[Libellé],F6943)),0))</f>
        <v>Commission/Vir</v>
      </c>
    </row>
    <row r="6944" spans="2:16" x14ac:dyDescent="0.2">
      <c r="B6944" s="1">
        <f t="shared" si="324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326"/>
        <v>647672.74799972307</v>
      </c>
      <c r="L6944" s="9" t="str">
        <f t="shared" si="325"/>
        <v>Commission/Vir</v>
      </c>
      <c r="P6944" s="1" t="str">
        <f t="array" ref="P6944">INDEX(T_Natures[Nature],MATCH(TRUE,ISNUMBER(FIND(T_Natures[Libellé],F6944)),0))</f>
        <v>Commission/Vir</v>
      </c>
    </row>
    <row r="6945" spans="2:16" x14ac:dyDescent="0.2">
      <c r="B6945" s="1">
        <f t="shared" si="324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326"/>
        <v>647672.44999972312</v>
      </c>
      <c r="L6945" s="9" t="str">
        <f t="shared" si="325"/>
        <v>Commission/Vir</v>
      </c>
      <c r="P6945" s="1" t="str">
        <f t="array" ref="P6945">INDEX(T_Natures[Nature],MATCH(TRUE,ISNUMBER(FIND(T_Natures[Libellé],F6945)),0))</f>
        <v>Commission/Vir</v>
      </c>
    </row>
    <row r="6946" spans="2:16" x14ac:dyDescent="0.2">
      <c r="B6946" s="1">
        <f t="shared" si="324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326"/>
        <v>647672.15199972317</v>
      </c>
      <c r="L6946" s="9" t="str">
        <f t="shared" si="325"/>
        <v>Commission/Vir</v>
      </c>
      <c r="P6946" s="1" t="str">
        <f t="array" ref="P6946">INDEX(T_Natures[Nature],MATCH(TRUE,ISNUMBER(FIND(T_Natures[Libellé],F6946)),0))</f>
        <v>Commission/Vir</v>
      </c>
    </row>
    <row r="6947" spans="2:16" x14ac:dyDescent="0.2">
      <c r="B6947" s="1">
        <f t="shared" si="324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326"/>
        <v>647671.85399972321</v>
      </c>
      <c r="L6947" s="9" t="str">
        <f t="shared" si="325"/>
        <v>Commission/Vir</v>
      </c>
      <c r="P6947" s="1" t="str">
        <f t="array" ref="P6947">INDEX(T_Natures[Nature],MATCH(TRUE,ISNUMBER(FIND(T_Natures[Libellé],F6947)),0))</f>
        <v>Commission/Vir</v>
      </c>
    </row>
    <row r="6948" spans="2:16" x14ac:dyDescent="0.2">
      <c r="B6948" s="1">
        <f t="shared" si="324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326"/>
        <v>647671.55599972326</v>
      </c>
      <c r="L6948" s="9" t="str">
        <f t="shared" si="325"/>
        <v>Commission/Vir</v>
      </c>
      <c r="P6948" s="1" t="str">
        <f t="array" ref="P6948">INDEX(T_Natures[Nature],MATCH(TRUE,ISNUMBER(FIND(T_Natures[Libellé],F6948)),0))</f>
        <v>Commission/Vir</v>
      </c>
    </row>
    <row r="6949" spans="2:16" x14ac:dyDescent="0.2">
      <c r="B6949" s="1">
        <f t="shared" si="324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326"/>
        <v>647671.25799972331</v>
      </c>
      <c r="L6949" s="9" t="str">
        <f t="shared" si="325"/>
        <v>Commission/Vir</v>
      </c>
      <c r="P6949" s="1" t="str">
        <f t="array" ref="P6949">INDEX(T_Natures[Nature],MATCH(TRUE,ISNUMBER(FIND(T_Natures[Libellé],F6949)),0))</f>
        <v>Commission/Vir</v>
      </c>
    </row>
    <row r="6950" spans="2:16" x14ac:dyDescent="0.2">
      <c r="B6950" s="1">
        <f t="shared" si="324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326"/>
        <v>647670.95999972336</v>
      </c>
      <c r="L6950" s="9" t="str">
        <f t="shared" si="325"/>
        <v>Commission/Vir</v>
      </c>
      <c r="P6950" s="1" t="str">
        <f t="array" ref="P6950">INDEX(T_Natures[Nature],MATCH(TRUE,ISNUMBER(FIND(T_Natures[Libellé],F6950)),0))</f>
        <v>Commission/Vir</v>
      </c>
    </row>
    <row r="6951" spans="2:16" x14ac:dyDescent="0.2">
      <c r="B6951" s="1">
        <f t="shared" si="324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326"/>
        <v>647670.66199972341</v>
      </c>
      <c r="L6951" s="9" t="str">
        <f t="shared" si="325"/>
        <v>Commission/Vir</v>
      </c>
      <c r="P6951" s="1" t="str">
        <f t="array" ref="P6951">INDEX(T_Natures[Nature],MATCH(TRUE,ISNUMBER(FIND(T_Natures[Libellé],F6951)),0))</f>
        <v>Commission/Vir</v>
      </c>
    </row>
    <row r="6952" spans="2:16" x14ac:dyDescent="0.2">
      <c r="B6952" s="1">
        <f t="shared" si="324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326"/>
        <v>647670.36399972346</v>
      </c>
      <c r="L6952" s="9" t="str">
        <f t="shared" si="325"/>
        <v>Commission/Vir</v>
      </c>
      <c r="P6952" s="1" t="str">
        <f t="array" ref="P6952">INDEX(T_Natures[Nature],MATCH(TRUE,ISNUMBER(FIND(T_Natures[Libellé],F6952)),0))</f>
        <v>Commission/Vir</v>
      </c>
    </row>
    <row r="6953" spans="2:16" x14ac:dyDescent="0.2">
      <c r="B6953" s="1">
        <f t="shared" si="324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326"/>
        <v>647670.06599972351</v>
      </c>
      <c r="L6953" s="9" t="str">
        <f t="shared" si="325"/>
        <v>Commission/Vir</v>
      </c>
      <c r="P6953" s="1" t="str">
        <f t="array" ref="P6953">INDEX(T_Natures[Nature],MATCH(TRUE,ISNUMBER(FIND(T_Natures[Libellé],F6953)),0))</f>
        <v>Commission/Vir</v>
      </c>
    </row>
    <row r="6954" spans="2:16" x14ac:dyDescent="0.2">
      <c r="B6954" s="1">
        <f t="shared" si="324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326"/>
        <v>647690.06599972351</v>
      </c>
      <c r="L6954" s="9" t="str">
        <f t="shared" si="325"/>
        <v>Versement</v>
      </c>
      <c r="P6954" s="1" t="str">
        <f t="array" ref="P6954">INDEX(T_Natures[Nature],MATCH(TRUE,ISNUMBER(FIND(T_Natures[Libellé],F6954)),0))</f>
        <v>Versement</v>
      </c>
    </row>
    <row r="6955" spans="2:16" x14ac:dyDescent="0.2">
      <c r="B6955" s="1">
        <f t="shared" si="324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326"/>
        <v>647810.06599972351</v>
      </c>
      <c r="L6955" s="9" t="str">
        <f t="shared" si="325"/>
        <v>Versement</v>
      </c>
      <c r="P6955" s="1" t="str">
        <f t="array" ref="P6955">INDEX(T_Natures[Nature],MATCH(TRUE,ISNUMBER(FIND(T_Natures[Libellé],F6955)),0))</f>
        <v>Versement</v>
      </c>
    </row>
    <row r="6956" spans="2:16" x14ac:dyDescent="0.2">
      <c r="B6956" s="1">
        <f t="shared" si="324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326"/>
        <v>647860.06599972351</v>
      </c>
      <c r="L6956" s="9" t="str">
        <f t="shared" si="325"/>
        <v>Virement Local</v>
      </c>
      <c r="P6956" s="1" t="str">
        <f t="array" ref="P6956">INDEX(T_Natures[Nature],MATCH(TRUE,ISNUMBER(FIND(T_Natures[Libellé],F6956)),0))</f>
        <v>Virement Local</v>
      </c>
    </row>
    <row r="6957" spans="2:16" x14ac:dyDescent="0.2">
      <c r="B6957" s="1">
        <f t="shared" si="324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326"/>
        <v>647960.06599972351</v>
      </c>
      <c r="L6957" s="9" t="str">
        <f t="shared" si="325"/>
        <v>Virement Local</v>
      </c>
      <c r="P6957" s="1" t="str">
        <f t="array" ref="P6957">INDEX(T_Natures[Nature],MATCH(TRUE,ISNUMBER(FIND(T_Natures[Libellé],F6957)),0))</f>
        <v>Virement Local</v>
      </c>
    </row>
    <row r="6958" spans="2:16" x14ac:dyDescent="0.2">
      <c r="B6958" s="1">
        <f t="shared" si="324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326"/>
        <v>647990.06599972351</v>
      </c>
      <c r="L6958" s="9" t="str">
        <f t="shared" si="325"/>
        <v>Virement Local</v>
      </c>
      <c r="P6958" s="1" t="str">
        <f t="array" ref="P6958">INDEX(T_Natures[Nature],MATCH(TRUE,ISNUMBER(FIND(T_Natures[Libellé],F6958)),0))</f>
        <v>Virement Local</v>
      </c>
    </row>
    <row r="6959" spans="2:16" x14ac:dyDescent="0.2">
      <c r="B6959" s="1">
        <f t="shared" si="324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326"/>
        <v>648050.06599972351</v>
      </c>
      <c r="L6959" s="9" t="str">
        <f t="shared" si="325"/>
        <v>Virement Local</v>
      </c>
      <c r="P6959" s="1" t="str">
        <f t="array" ref="P6959">INDEX(T_Natures[Nature],MATCH(TRUE,ISNUMBER(FIND(T_Natures[Libellé],F6959)),0))</f>
        <v>Virement Local</v>
      </c>
    </row>
    <row r="6960" spans="2:16" x14ac:dyDescent="0.2">
      <c r="B6960" s="1">
        <f t="shared" si="324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326"/>
        <v>648130.06599972351</v>
      </c>
      <c r="L6960" s="9" t="str">
        <f t="shared" si="325"/>
        <v>Virement Local</v>
      </c>
      <c r="P6960" s="1" t="str">
        <f t="array" ref="P6960">INDEX(T_Natures[Nature],MATCH(TRUE,ISNUMBER(FIND(T_Natures[Libellé],F6960)),0))</f>
        <v>Virement Local</v>
      </c>
    </row>
    <row r="6961" spans="2:16" x14ac:dyDescent="0.2">
      <c r="B6961" s="1">
        <f t="shared" si="324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326"/>
        <v>648260.06599972351</v>
      </c>
      <c r="L6961" s="9" t="str">
        <f t="shared" si="325"/>
        <v>Virement Local</v>
      </c>
      <c r="P6961" s="1" t="str">
        <f t="array" ref="P6961">INDEX(T_Natures[Nature],MATCH(TRUE,ISNUMBER(FIND(T_Natures[Libellé],F6961)),0))</f>
        <v>Virement Local</v>
      </c>
    </row>
    <row r="6962" spans="2:16" x14ac:dyDescent="0.2">
      <c r="B6962" s="1">
        <f t="shared" si="324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326"/>
        <v>648360.06599972351</v>
      </c>
      <c r="L6962" s="9" t="str">
        <f t="shared" si="325"/>
        <v>Virement Local</v>
      </c>
      <c r="P6962" s="1" t="str">
        <f t="array" ref="P6962">INDEX(T_Natures[Nature],MATCH(TRUE,ISNUMBER(FIND(T_Natures[Libellé],F6962)),0))</f>
        <v>Virement Local</v>
      </c>
    </row>
    <row r="6963" spans="2:16" x14ac:dyDescent="0.2">
      <c r="B6963" s="1">
        <f t="shared" si="324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326"/>
        <v>648610.06599972351</v>
      </c>
      <c r="L6963" s="9" t="str">
        <f t="shared" si="325"/>
        <v>Virement Local</v>
      </c>
      <c r="P6963" s="1" t="str">
        <f t="array" ref="P6963">INDEX(T_Natures[Nature],MATCH(TRUE,ISNUMBER(FIND(T_Natures[Libellé],F6963)),0))</f>
        <v>Virement Local</v>
      </c>
    </row>
    <row r="6964" spans="2:16" x14ac:dyDescent="0.2">
      <c r="B6964" s="1">
        <f t="shared" si="324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326"/>
        <v>648640.06599972351</v>
      </c>
      <c r="L6964" s="9" t="str">
        <f t="shared" si="325"/>
        <v>Virement Local</v>
      </c>
      <c r="P6964" s="1" t="str">
        <f t="array" ref="P6964">INDEX(T_Natures[Nature],MATCH(TRUE,ISNUMBER(FIND(T_Natures[Libellé],F6964)),0))</f>
        <v>Virement Local</v>
      </c>
    </row>
    <row r="6965" spans="2:16" x14ac:dyDescent="0.2">
      <c r="B6965" s="1">
        <f t="shared" si="324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326"/>
        <v>648690.06599972351</v>
      </c>
      <c r="L6965" s="9" t="str">
        <f t="shared" si="325"/>
        <v>Virement Local</v>
      </c>
      <c r="P6965" s="1" t="str">
        <f t="array" ref="P6965">INDEX(T_Natures[Nature],MATCH(TRUE,ISNUMBER(FIND(T_Natures[Libellé],F6965)),0))</f>
        <v>Virement Local</v>
      </c>
    </row>
    <row r="6966" spans="2:16" x14ac:dyDescent="0.2">
      <c r="B6966" s="1">
        <f t="shared" si="324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326"/>
        <v>648990.06599972351</v>
      </c>
      <c r="L6966" s="9" t="str">
        <f t="shared" si="325"/>
        <v>Virement Local</v>
      </c>
      <c r="P6966" s="1" t="str">
        <f t="array" ref="P6966">INDEX(T_Natures[Nature],MATCH(TRUE,ISNUMBER(FIND(T_Natures[Libellé],F6966)),0))</f>
        <v>Virement Local</v>
      </c>
    </row>
    <row r="6967" spans="2:16" x14ac:dyDescent="0.2">
      <c r="B6967" s="1">
        <f t="shared" si="324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326"/>
        <v>649040.06599972351</v>
      </c>
      <c r="L6967" s="9" t="str">
        <f t="shared" si="325"/>
        <v>Virement Local</v>
      </c>
      <c r="P6967" s="1" t="str">
        <f t="array" ref="P6967">INDEX(T_Natures[Nature],MATCH(TRUE,ISNUMBER(FIND(T_Natures[Libellé],F6967)),0))</f>
        <v>Virement Local</v>
      </c>
    </row>
    <row r="6968" spans="2:16" x14ac:dyDescent="0.2">
      <c r="B6968" s="1">
        <f t="shared" si="324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326"/>
        <v>649090.06599972351</v>
      </c>
      <c r="L6968" s="9" t="str">
        <f t="shared" si="325"/>
        <v>Virement Local</v>
      </c>
      <c r="P6968" s="1" t="str">
        <f t="array" ref="P6968">INDEX(T_Natures[Nature],MATCH(TRUE,ISNUMBER(FIND(T_Natures[Libellé],F6968)),0))</f>
        <v>Virement Local</v>
      </c>
    </row>
    <row r="6969" spans="2:16" x14ac:dyDescent="0.2">
      <c r="B6969" s="1">
        <f t="shared" si="324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326"/>
        <v>649190.06599972351</v>
      </c>
      <c r="L6969" s="9" t="str">
        <f t="shared" si="325"/>
        <v>Virement Local</v>
      </c>
      <c r="P6969" s="1" t="str">
        <f t="array" ref="P6969">INDEX(T_Natures[Nature],MATCH(TRUE,ISNUMBER(FIND(T_Natures[Libellé],F6969)),0))</f>
        <v>Virement Local</v>
      </c>
    </row>
    <row r="6970" spans="2:16" x14ac:dyDescent="0.2">
      <c r="B6970" s="1">
        <f t="shared" si="324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326"/>
        <v>649290.06599972351</v>
      </c>
      <c r="L6970" s="9" t="str">
        <f t="shared" si="325"/>
        <v>Virement Local</v>
      </c>
      <c r="P6970" s="1" t="str">
        <f t="array" ref="P6970">INDEX(T_Natures[Nature],MATCH(TRUE,ISNUMBER(FIND(T_Natures[Libellé],F6970)),0))</f>
        <v>Virement Local</v>
      </c>
    </row>
    <row r="6971" spans="2:16" x14ac:dyDescent="0.2">
      <c r="B6971" s="1">
        <f t="shared" si="324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326"/>
        <v>649360.06599972351</v>
      </c>
      <c r="L6971" s="9" t="str">
        <f t="shared" si="325"/>
        <v>Virement Local</v>
      </c>
      <c r="P6971" s="1" t="str">
        <f t="array" ref="P6971">INDEX(T_Natures[Nature],MATCH(TRUE,ISNUMBER(FIND(T_Natures[Libellé],F6971)),0))</f>
        <v>Virement Local</v>
      </c>
    </row>
    <row r="6972" spans="2:16" x14ac:dyDescent="0.2">
      <c r="B6972" s="1">
        <f t="shared" si="324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326"/>
        <v>649420.06599972351</v>
      </c>
      <c r="L6972" s="9" t="str">
        <f t="shared" si="325"/>
        <v>Virement Local</v>
      </c>
      <c r="P6972" s="1" t="str">
        <f t="array" ref="P6972">INDEX(T_Natures[Nature],MATCH(TRUE,ISNUMBER(FIND(T_Natures[Libellé],F6972)),0))</f>
        <v>Virement Local</v>
      </c>
    </row>
    <row r="6973" spans="2:16" x14ac:dyDescent="0.2">
      <c r="B6973" s="1">
        <f t="shared" si="324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326"/>
        <v>649450.06599972351</v>
      </c>
      <c r="L6973" s="9" t="str">
        <f t="shared" si="325"/>
        <v>Virement Local</v>
      </c>
      <c r="P6973" s="1" t="str">
        <f t="array" ref="P6973">INDEX(T_Natures[Nature],MATCH(TRUE,ISNUMBER(FIND(T_Natures[Libellé],F6973)),0))</f>
        <v>Virement Local</v>
      </c>
    </row>
    <row r="6974" spans="2:16" x14ac:dyDescent="0.2">
      <c r="B6974" s="1">
        <f t="shared" si="324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326"/>
        <v>649500.06599972351</v>
      </c>
      <c r="L6974" s="9" t="str">
        <f t="shared" si="325"/>
        <v>Virement Local</v>
      </c>
      <c r="P6974" s="1" t="str">
        <f t="array" ref="P6974">INDEX(T_Natures[Nature],MATCH(TRUE,ISNUMBER(FIND(T_Natures[Libellé],F6974)),0))</f>
        <v>Virement Local</v>
      </c>
    </row>
    <row r="6975" spans="2:16" x14ac:dyDescent="0.2">
      <c r="B6975" s="1">
        <f t="shared" si="324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326"/>
        <v>649550.06599972351</v>
      </c>
      <c r="L6975" s="9" t="str">
        <f t="shared" si="325"/>
        <v>Virement Local</v>
      </c>
      <c r="P6975" s="1" t="str">
        <f t="array" ref="P6975">INDEX(T_Natures[Nature],MATCH(TRUE,ISNUMBER(FIND(T_Natures[Libellé],F6975)),0))</f>
        <v>Virement Local</v>
      </c>
    </row>
    <row r="6976" spans="2:16" x14ac:dyDescent="0.2">
      <c r="B6976" s="1">
        <f t="shared" si="324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326"/>
        <v>649610.06599972351</v>
      </c>
      <c r="L6976" s="9" t="str">
        <f t="shared" si="325"/>
        <v>Virement Local</v>
      </c>
      <c r="P6976" s="1" t="str">
        <f t="array" ref="P6976">INDEX(T_Natures[Nature],MATCH(TRUE,ISNUMBER(FIND(T_Natures[Libellé],F6976)),0))</f>
        <v>Virement Local</v>
      </c>
    </row>
    <row r="6977" spans="2:16" x14ac:dyDescent="0.2">
      <c r="B6977" s="1">
        <f t="shared" si="324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326"/>
        <v>649640.06599972351</v>
      </c>
      <c r="L6977" s="9" t="str">
        <f t="shared" si="325"/>
        <v>Virement Local</v>
      </c>
      <c r="P6977" s="1" t="str">
        <f t="array" ref="P6977">INDEX(T_Natures[Nature],MATCH(TRUE,ISNUMBER(FIND(T_Natures[Libellé],F6977)),0))</f>
        <v>Virement Local</v>
      </c>
    </row>
    <row r="6978" spans="2:16" x14ac:dyDescent="0.2">
      <c r="B6978" s="1">
        <f t="shared" si="324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326"/>
        <v>649690.06599972351</v>
      </c>
      <c r="L6978" s="9" t="str">
        <f t="shared" si="325"/>
        <v>Virement Local</v>
      </c>
      <c r="P6978" s="1" t="str">
        <f t="array" ref="P6978">INDEX(T_Natures[Nature],MATCH(TRUE,ISNUMBER(FIND(T_Natures[Libellé],F6978)),0))</f>
        <v>Virement Local</v>
      </c>
    </row>
    <row r="6979" spans="2:16" x14ac:dyDescent="0.2">
      <c r="B6979" s="1">
        <f t="shared" si="324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326"/>
        <v>650690.06599972351</v>
      </c>
      <c r="L6979" s="9" t="str">
        <f t="shared" si="325"/>
        <v>Virement Local</v>
      </c>
      <c r="P6979" s="1" t="str">
        <f t="array" ref="P6979">INDEX(T_Natures[Nature],MATCH(TRUE,ISNUMBER(FIND(T_Natures[Libellé],F6979)),0))</f>
        <v>Virement Local</v>
      </c>
    </row>
    <row r="6980" spans="2:16" x14ac:dyDescent="0.2">
      <c r="B6980" s="1">
        <f t="shared" si="324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326"/>
        <v>650790.06599972351</v>
      </c>
      <c r="L6980" s="9" t="str">
        <f t="shared" si="325"/>
        <v>Virement Local</v>
      </c>
      <c r="P6980" s="1" t="str">
        <f t="array" ref="P6980">INDEX(T_Natures[Nature],MATCH(TRUE,ISNUMBER(FIND(T_Natures[Libellé],F6980)),0))</f>
        <v>Virement Local</v>
      </c>
    </row>
    <row r="6981" spans="2:16" x14ac:dyDescent="0.2">
      <c r="B6981" s="1">
        <f t="shared" ref="B6981:B7044" si="327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326"/>
        <v>650820.06599972351</v>
      </c>
      <c r="L6981" s="9" t="str">
        <f t="shared" ref="L6981:L7044" si="328">IF(ISNUMBER(FIND(LEFT($R$4,$S$4),F6981))=TRUE,$T$4,IF(ISNUMBER(FIND(LEFT($R$5,$S$5),F6981))=TRUE,$T$5,IF(ISNUMBER(FIND(LEFT($R$6,$S$6),F6981))=TRUE,$T$6,IF(ISNUMBER(FIND(LEFT($R$7,$S$7),F6981))=TRUE,$T$7,IF(ISNUMBER(FIND(LEFT($R$8,$S$8),F6981))=TRUE,$T$8,IF(ISNUMBER(FIND(LEFT($R$9,$S$9),F6981))=TRUE,$T$9,IF(ISNUMBER(FIND(LEFT($R$10,$S$10),F6981))=TRUE,$T$10,IF(ISNUMBER(FIND(LEFT($R$11,$S$11),F6981))=TRUE,$T$11,IF(ISNUMBER(FIND(LEFT($R$12,$S$12),F6981))=TRUE,$T$12,IF(ISNUMBER(FIND(LEFT($R$13,$S$13),F6981))=TRUE,$T$13,IF(ISNUMBER(FIND(LEFT($R$14,$S$14),F6981))=TRUE,$T$14,IF(ISNUMBER(FIND(LEFT($R$15,$S$15),F6981))=TRUE,$T$15,IF(ISNUMBER(FIND(LEFT($R$16,$S$16),F6981))=TRUE,$T$16,IF(ISNUMBER(FIND(LEFT($R$17,$S$17),F6981))=TRUE,$T$17,IF(ISNUMBER(FIND(LEFT($R$18,$S$18),F6981))=TRUE,$T$18,IF(ISNUMBER(FIND(LEFT($R$19,$S$19),F6981))=TRUE,$T$19,IF(ISNUMBER(FIND(LEFT($R$20,$S$20),F6981))=TRUE,$T$20,IF(ISNUMBER(FIND(LEFT($R$21,$S$21),F6981))=TRUE,$T$21,IF(ISNUMBER(FIND(LEFT($R$24,$S$24),F6981))=TRUE,$T$24,IF(ISNUMBER(FIND(LEFT($R$25,$S$25),F6981))=TRUE,$T$25,IF(ISNUMBER(FIND(LEFT($R$26,$S$26),F6981))=TRUE,$T$26,IF(ISNUMBER(FIND(LEFT($R$27,$S$27),F6981))=TRUE,$T$27,IF(ISNUMBER(FIND(LEFT($R$28,$S$28),F6981))=TRUE,$T$28,IF(ISNUMBER(FIND(LEFT($R$22,$S$22),F6981))=TRUE,$T$22,IF(ISNUMBER(FIND(LEFT($R$23,$S$23),F6981))=TRUE,$T$23,IF(ISNUMBER(FIND(LEFT($R$29,$S$29),F6981))=TRUE,$T$29))))))))))))))))))))))))))</f>
        <v>Virement Local</v>
      </c>
      <c r="P6981" s="1" t="str">
        <f t="array" ref="P6981">INDEX(T_Natures[Nature],MATCH(TRUE,ISNUMBER(FIND(T_Natures[Libellé],F6981)),0))</f>
        <v>Virement Local</v>
      </c>
    </row>
    <row r="6982" spans="2:16" x14ac:dyDescent="0.2">
      <c r="B6982" s="1">
        <f t="shared" si="327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329">K6981+J6982-I6982</f>
        <v>650860.06599972351</v>
      </c>
      <c r="L6982" s="9" t="str">
        <f t="shared" si="328"/>
        <v>Virement Local</v>
      </c>
      <c r="P6982" s="1" t="str">
        <f t="array" ref="P6982">INDEX(T_Natures[Nature],MATCH(TRUE,ISNUMBER(FIND(T_Natures[Libellé],F6982)),0))</f>
        <v>Virement Local</v>
      </c>
    </row>
    <row r="6983" spans="2:16" x14ac:dyDescent="0.2">
      <c r="B6983" s="1">
        <f t="shared" si="327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329"/>
        <v>650859.77999972354</v>
      </c>
      <c r="L6983" s="9" t="str">
        <f t="shared" si="328"/>
        <v>Commission/Encaissement</v>
      </c>
      <c r="P6983" s="1" t="str">
        <f t="array" ref="P6983">INDEX(T_Natures[Nature],MATCH(TRUE,ISNUMBER(FIND(T_Natures[Libellé],F6983)),0))</f>
        <v>Commission/Encaissement</v>
      </c>
    </row>
    <row r="6984" spans="2:16" x14ac:dyDescent="0.2">
      <c r="B6984" s="1">
        <f t="shared" si="327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329"/>
        <v>650575.03099972359</v>
      </c>
      <c r="L6984" s="9" t="str">
        <f t="shared" si="328"/>
        <v>Frais/Rapatriement</v>
      </c>
      <c r="P6984" s="1" t="str">
        <f t="array" ref="P6984">INDEX(T_Natures[Nature],MATCH(TRUE,ISNUMBER(FIND(T_Natures[Libellé],F6984)),0))</f>
        <v>Frais/Rapatriement</v>
      </c>
    </row>
    <row r="6985" spans="2:16" x14ac:dyDescent="0.2">
      <c r="B6985" s="1">
        <f t="shared" si="327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329"/>
        <v>650574.73299972364</v>
      </c>
      <c r="L6985" s="9" t="str">
        <f t="shared" si="328"/>
        <v>Commission/Vir</v>
      </c>
      <c r="P6985" s="1" t="str">
        <f t="array" ref="P6985">INDEX(T_Natures[Nature],MATCH(TRUE,ISNUMBER(FIND(T_Natures[Libellé],F6985)),0))</f>
        <v>Commission/Vir</v>
      </c>
    </row>
    <row r="6986" spans="2:16" x14ac:dyDescent="0.2">
      <c r="B6986" s="1">
        <f t="shared" si="327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329"/>
        <v>650574.43499972369</v>
      </c>
      <c r="L6986" s="9" t="str">
        <f t="shared" si="328"/>
        <v>Commission/Vir</v>
      </c>
      <c r="P6986" s="1" t="str">
        <f t="array" ref="P6986">INDEX(T_Natures[Nature],MATCH(TRUE,ISNUMBER(FIND(T_Natures[Libellé],F6986)),0))</f>
        <v>Commission/Vir</v>
      </c>
    </row>
    <row r="6987" spans="2:16" x14ac:dyDescent="0.2">
      <c r="B6987" s="1">
        <f t="shared" si="327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329"/>
        <v>650574.13699972373</v>
      </c>
      <c r="L6987" s="9" t="str">
        <f t="shared" si="328"/>
        <v>Commission/Vir</v>
      </c>
      <c r="P6987" s="1" t="str">
        <f t="array" ref="P6987">INDEX(T_Natures[Nature],MATCH(TRUE,ISNUMBER(FIND(T_Natures[Libellé],F6987)),0))</f>
        <v>Commission/Vir</v>
      </c>
    </row>
    <row r="6988" spans="2:16" x14ac:dyDescent="0.2">
      <c r="B6988" s="1">
        <f t="shared" si="327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329"/>
        <v>650573.83899972378</v>
      </c>
      <c r="L6988" s="9" t="str">
        <f t="shared" si="328"/>
        <v>Commission/Vir</v>
      </c>
      <c r="P6988" s="1" t="str">
        <f t="array" ref="P6988">INDEX(T_Natures[Nature],MATCH(TRUE,ISNUMBER(FIND(T_Natures[Libellé],F6988)),0))</f>
        <v>Commission/Vir</v>
      </c>
    </row>
    <row r="6989" spans="2:16" x14ac:dyDescent="0.2">
      <c r="B6989" s="1">
        <f t="shared" si="327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329"/>
        <v>650573.54099972383</v>
      </c>
      <c r="L6989" s="9" t="str">
        <f t="shared" si="328"/>
        <v>Commission/Vir</v>
      </c>
      <c r="P6989" s="1" t="str">
        <f t="array" ref="P6989">INDEX(T_Natures[Nature],MATCH(TRUE,ISNUMBER(FIND(T_Natures[Libellé],F6989)),0))</f>
        <v>Commission/Vir</v>
      </c>
    </row>
    <row r="6990" spans="2:16" x14ac:dyDescent="0.2">
      <c r="B6990" s="1">
        <f t="shared" si="327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329"/>
        <v>650573.24299972388</v>
      </c>
      <c r="L6990" s="9" t="str">
        <f t="shared" si="328"/>
        <v>Commission/Vir</v>
      </c>
      <c r="P6990" s="1" t="str">
        <f t="array" ref="P6990">INDEX(T_Natures[Nature],MATCH(TRUE,ISNUMBER(FIND(T_Natures[Libellé],F6990)),0))</f>
        <v>Commission/Vir</v>
      </c>
    </row>
    <row r="6991" spans="2:16" x14ac:dyDescent="0.2">
      <c r="B6991" s="1">
        <f t="shared" si="327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329"/>
        <v>650572.94499972393</v>
      </c>
      <c r="L6991" s="9" t="str">
        <f t="shared" si="328"/>
        <v>Commission/Vir</v>
      </c>
      <c r="P6991" s="1" t="str">
        <f t="array" ref="P6991">INDEX(T_Natures[Nature],MATCH(TRUE,ISNUMBER(FIND(T_Natures[Libellé],F6991)),0))</f>
        <v>Commission/Vir</v>
      </c>
    </row>
    <row r="6992" spans="2:16" x14ac:dyDescent="0.2">
      <c r="B6992" s="1">
        <f t="shared" si="327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329"/>
        <v>650572.64699972398</v>
      </c>
      <c r="L6992" s="9" t="str">
        <f t="shared" si="328"/>
        <v>Commission/Vir</v>
      </c>
      <c r="P6992" s="1" t="str">
        <f t="array" ref="P6992">INDEX(T_Natures[Nature],MATCH(TRUE,ISNUMBER(FIND(T_Natures[Libellé],F6992)),0))</f>
        <v>Commission/Vir</v>
      </c>
    </row>
    <row r="6993" spans="2:16" x14ac:dyDescent="0.2">
      <c r="B6993" s="1">
        <f t="shared" si="327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329"/>
        <v>650572.34899972402</v>
      </c>
      <c r="L6993" s="9" t="str">
        <f t="shared" si="328"/>
        <v>Commission/Vir</v>
      </c>
      <c r="P6993" s="1" t="str">
        <f t="array" ref="P6993">INDEX(T_Natures[Nature],MATCH(TRUE,ISNUMBER(FIND(T_Natures[Libellé],F6993)),0))</f>
        <v>Commission/Vir</v>
      </c>
    </row>
    <row r="6994" spans="2:16" x14ac:dyDescent="0.2">
      <c r="B6994" s="1">
        <f t="shared" si="327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329"/>
        <v>650572.05099972407</v>
      </c>
      <c r="L6994" s="9" t="str">
        <f t="shared" si="328"/>
        <v>Commission/Vir</v>
      </c>
      <c r="P6994" s="1" t="str">
        <f t="array" ref="P6994">INDEX(T_Natures[Nature],MATCH(TRUE,ISNUMBER(FIND(T_Natures[Libellé],F6994)),0))</f>
        <v>Commission/Vir</v>
      </c>
    </row>
    <row r="6995" spans="2:16" x14ac:dyDescent="0.2">
      <c r="B6995" s="1">
        <f t="shared" si="327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329"/>
        <v>650571.75299972412</v>
      </c>
      <c r="L6995" s="9" t="str">
        <f t="shared" si="328"/>
        <v>Commission/Vir</v>
      </c>
      <c r="P6995" s="1" t="str">
        <f t="array" ref="P6995">INDEX(T_Natures[Nature],MATCH(TRUE,ISNUMBER(FIND(T_Natures[Libellé],F6995)),0))</f>
        <v>Commission/Vir</v>
      </c>
    </row>
    <row r="6996" spans="2:16" x14ac:dyDescent="0.2">
      <c r="B6996" s="1">
        <f t="shared" si="327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329"/>
        <v>650571.45499972417</v>
      </c>
      <c r="L6996" s="9" t="str">
        <f t="shared" si="328"/>
        <v>Commission/Vir</v>
      </c>
      <c r="P6996" s="1" t="str">
        <f t="array" ref="P6996">INDEX(T_Natures[Nature],MATCH(TRUE,ISNUMBER(FIND(T_Natures[Libellé],F6996)),0))</f>
        <v>Commission/Vir</v>
      </c>
    </row>
    <row r="6997" spans="2:16" x14ac:dyDescent="0.2">
      <c r="B6997" s="1">
        <f t="shared" si="327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329"/>
        <v>650571.15699972422</v>
      </c>
      <c r="L6997" s="9" t="str">
        <f t="shared" si="328"/>
        <v>Commission/Vir</v>
      </c>
      <c r="P6997" s="1" t="str">
        <f t="array" ref="P6997">INDEX(T_Natures[Nature],MATCH(TRUE,ISNUMBER(FIND(T_Natures[Libellé],F6997)),0))</f>
        <v>Commission/Vir</v>
      </c>
    </row>
    <row r="6998" spans="2:16" x14ac:dyDescent="0.2">
      <c r="B6998" s="1">
        <f t="shared" si="327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329"/>
        <v>650570.85899972427</v>
      </c>
      <c r="L6998" s="9" t="str">
        <f t="shared" si="328"/>
        <v>Commission/Vir</v>
      </c>
      <c r="P6998" s="1" t="str">
        <f t="array" ref="P6998">INDEX(T_Natures[Nature],MATCH(TRUE,ISNUMBER(FIND(T_Natures[Libellé],F6998)),0))</f>
        <v>Commission/Vir</v>
      </c>
    </row>
    <row r="6999" spans="2:16" x14ac:dyDescent="0.2">
      <c r="B6999" s="1">
        <f t="shared" si="327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329"/>
        <v>650570.56099972432</v>
      </c>
      <c r="L6999" s="9" t="str">
        <f t="shared" si="328"/>
        <v>Commission/Vir</v>
      </c>
      <c r="P6999" s="1" t="str">
        <f t="array" ref="P6999">INDEX(T_Natures[Nature],MATCH(TRUE,ISNUMBER(FIND(T_Natures[Libellé],F6999)),0))</f>
        <v>Commission/Vir</v>
      </c>
    </row>
    <row r="7000" spans="2:16" x14ac:dyDescent="0.2">
      <c r="B7000" s="1">
        <f t="shared" si="327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329"/>
        <v>650570.26299972436</v>
      </c>
      <c r="L7000" s="9" t="str">
        <f t="shared" si="328"/>
        <v>Commission/Vir</v>
      </c>
      <c r="P7000" s="1" t="str">
        <f t="array" ref="P7000">INDEX(T_Natures[Nature],MATCH(TRUE,ISNUMBER(FIND(T_Natures[Libellé],F7000)),0))</f>
        <v>Commission/Vir</v>
      </c>
    </row>
    <row r="7001" spans="2:16" x14ac:dyDescent="0.2">
      <c r="B7001" s="1">
        <f t="shared" si="327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329"/>
        <v>650569.96499972441</v>
      </c>
      <c r="L7001" s="9" t="str">
        <f t="shared" si="328"/>
        <v>Commission/Vir</v>
      </c>
      <c r="P7001" s="1" t="str">
        <f t="array" ref="P7001">INDEX(T_Natures[Nature],MATCH(TRUE,ISNUMBER(FIND(T_Natures[Libellé],F7001)),0))</f>
        <v>Commission/Vir</v>
      </c>
    </row>
    <row r="7002" spans="2:16" x14ac:dyDescent="0.2">
      <c r="B7002" s="1">
        <f t="shared" si="327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329"/>
        <v>650569.66699972446</v>
      </c>
      <c r="L7002" s="9" t="str">
        <f t="shared" si="328"/>
        <v>Commission/Vir</v>
      </c>
      <c r="P7002" s="1" t="str">
        <f t="array" ref="P7002">INDEX(T_Natures[Nature],MATCH(TRUE,ISNUMBER(FIND(T_Natures[Libellé],F7002)),0))</f>
        <v>Commission/Vir</v>
      </c>
    </row>
    <row r="7003" spans="2:16" x14ac:dyDescent="0.2">
      <c r="B7003" s="1">
        <f t="shared" si="327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329"/>
        <v>650569.36899972451</v>
      </c>
      <c r="L7003" s="9" t="str">
        <f t="shared" si="328"/>
        <v>Commission/Vir</v>
      </c>
      <c r="P7003" s="1" t="str">
        <f t="array" ref="P7003">INDEX(T_Natures[Nature],MATCH(TRUE,ISNUMBER(FIND(T_Natures[Libellé],F7003)),0))</f>
        <v>Commission/Vir</v>
      </c>
    </row>
    <row r="7004" spans="2:16" x14ac:dyDescent="0.2">
      <c r="B7004" s="1">
        <f t="shared" si="327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329"/>
        <v>650569.07099972456</v>
      </c>
      <c r="L7004" s="9" t="str">
        <f t="shared" si="328"/>
        <v>Commission/Vir</v>
      </c>
      <c r="P7004" s="1" t="str">
        <f t="array" ref="P7004">INDEX(T_Natures[Nature],MATCH(TRUE,ISNUMBER(FIND(T_Natures[Libellé],F7004)),0))</f>
        <v>Commission/Vir</v>
      </c>
    </row>
    <row r="7005" spans="2:16" x14ac:dyDescent="0.2">
      <c r="B7005" s="1">
        <f t="shared" si="327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329"/>
        <v>650568.77299972461</v>
      </c>
      <c r="L7005" s="9" t="str">
        <f t="shared" si="328"/>
        <v>Commission/Vir</v>
      </c>
      <c r="P7005" s="1" t="str">
        <f t="array" ref="P7005">INDEX(T_Natures[Nature],MATCH(TRUE,ISNUMBER(FIND(T_Natures[Libellé],F7005)),0))</f>
        <v>Commission/Vir</v>
      </c>
    </row>
    <row r="7006" spans="2:16" x14ac:dyDescent="0.2">
      <c r="B7006" s="1">
        <f t="shared" si="327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329"/>
        <v>650568.47499972465</v>
      </c>
      <c r="L7006" s="9" t="str">
        <f t="shared" si="328"/>
        <v>Commission/Vir</v>
      </c>
      <c r="P7006" s="1" t="str">
        <f t="array" ref="P7006">INDEX(T_Natures[Nature],MATCH(TRUE,ISNUMBER(FIND(T_Natures[Libellé],F7006)),0))</f>
        <v>Commission/Vir</v>
      </c>
    </row>
    <row r="7007" spans="2:16" x14ac:dyDescent="0.2">
      <c r="B7007" s="1">
        <f t="shared" si="327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329"/>
        <v>650568.1769997247</v>
      </c>
      <c r="L7007" s="9" t="str">
        <f t="shared" si="328"/>
        <v>Commission/Vir</v>
      </c>
      <c r="P7007" s="1" t="str">
        <f t="array" ref="P7007">INDEX(T_Natures[Nature],MATCH(TRUE,ISNUMBER(FIND(T_Natures[Libellé],F7007)),0))</f>
        <v>Commission/Vir</v>
      </c>
    </row>
    <row r="7008" spans="2:16" x14ac:dyDescent="0.2">
      <c r="B7008" s="1">
        <f t="shared" si="327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329"/>
        <v>650567.87899972475</v>
      </c>
      <c r="L7008" s="9" t="str">
        <f t="shared" si="328"/>
        <v>Commission/Vir</v>
      </c>
      <c r="P7008" s="1" t="str">
        <f t="array" ref="P7008">INDEX(T_Natures[Nature],MATCH(TRUE,ISNUMBER(FIND(T_Natures[Libellé],F7008)),0))</f>
        <v>Commission/Vir</v>
      </c>
    </row>
    <row r="7009" spans="2:16" x14ac:dyDescent="0.2">
      <c r="B7009" s="1">
        <f t="shared" si="327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329"/>
        <v>650567.5809997248</v>
      </c>
      <c r="L7009" s="9" t="str">
        <f t="shared" si="328"/>
        <v>Commission/Vir</v>
      </c>
      <c r="P7009" s="1" t="str">
        <f t="array" ref="P7009">INDEX(T_Natures[Nature],MATCH(TRUE,ISNUMBER(FIND(T_Natures[Libellé],F7009)),0))</f>
        <v>Commission/Vir</v>
      </c>
    </row>
    <row r="7010" spans="2:16" x14ac:dyDescent="0.2">
      <c r="B7010" s="1">
        <f t="shared" si="327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329"/>
        <v>650567.28299972485</v>
      </c>
      <c r="L7010" s="9" t="str">
        <f t="shared" si="328"/>
        <v>Commission/Vir</v>
      </c>
      <c r="P7010" s="1" t="str">
        <f t="array" ref="P7010">INDEX(T_Natures[Nature],MATCH(TRUE,ISNUMBER(FIND(T_Natures[Libellé],F7010)),0))</f>
        <v>Commission/Vir</v>
      </c>
    </row>
    <row r="7011" spans="2:16" x14ac:dyDescent="0.2">
      <c r="B7011" s="1">
        <f t="shared" si="327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329"/>
        <v>650566.9849997249</v>
      </c>
      <c r="L7011" s="9" t="str">
        <f t="shared" si="328"/>
        <v>Commission/Vir</v>
      </c>
      <c r="P7011" s="1" t="str">
        <f t="array" ref="P7011">INDEX(T_Natures[Nature],MATCH(TRUE,ISNUMBER(FIND(T_Natures[Libellé],F7011)),0))</f>
        <v>Commission/Vir</v>
      </c>
    </row>
    <row r="7012" spans="2:16" x14ac:dyDescent="0.2">
      <c r="B7012" s="1">
        <f t="shared" si="327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329"/>
        <v>650566.68699972495</v>
      </c>
      <c r="L7012" s="9" t="str">
        <f t="shared" si="328"/>
        <v>Commission/Vir</v>
      </c>
      <c r="P7012" s="1" t="str">
        <f t="array" ref="P7012">INDEX(T_Natures[Nature],MATCH(TRUE,ISNUMBER(FIND(T_Natures[Libellé],F7012)),0))</f>
        <v>Commission/Vir</v>
      </c>
    </row>
    <row r="7013" spans="2:16" x14ac:dyDescent="0.2">
      <c r="B7013" s="1">
        <f t="shared" si="327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329"/>
        <v>650566.38899972499</v>
      </c>
      <c r="L7013" s="9" t="str">
        <f t="shared" si="328"/>
        <v>Commission/Vir</v>
      </c>
      <c r="P7013" s="1" t="str">
        <f t="array" ref="P7013">INDEX(T_Natures[Nature],MATCH(TRUE,ISNUMBER(FIND(T_Natures[Libellé],F7013)),0))</f>
        <v>Commission/Vir</v>
      </c>
    </row>
    <row r="7014" spans="2:16" x14ac:dyDescent="0.2">
      <c r="B7014" s="1">
        <f t="shared" si="327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329"/>
        <v>650591.38899972499</v>
      </c>
      <c r="L7014" s="9" t="str">
        <f t="shared" si="328"/>
        <v>Virement</v>
      </c>
      <c r="P7014" s="1" t="str">
        <f t="array" ref="P7014">INDEX(T_Natures[Nature],MATCH(TRUE,ISNUMBER(FIND(T_Natures[Libellé],F7014)),0))</f>
        <v>Virement</v>
      </c>
    </row>
    <row r="7015" spans="2:16" x14ac:dyDescent="0.2">
      <c r="B7015" s="1">
        <f t="shared" si="327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329"/>
        <v>650589.00899972499</v>
      </c>
      <c r="L7015" s="9" t="str">
        <f t="shared" si="328"/>
        <v>Virement</v>
      </c>
      <c r="P7015" s="1" t="str">
        <f t="array" ref="P7015">INDEX(T_Natures[Nature],MATCH(TRUE,ISNUMBER(FIND(T_Natures[Libellé],F7015)),0))</f>
        <v>Virement</v>
      </c>
    </row>
    <row r="7016" spans="2:16" x14ac:dyDescent="0.2">
      <c r="B7016" s="1">
        <f t="shared" si="327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329"/>
        <v>650649.00899972499</v>
      </c>
      <c r="L7016" s="9" t="str">
        <f t="shared" si="328"/>
        <v>Versement</v>
      </c>
      <c r="P7016" s="1" t="str">
        <f t="array" ref="P7016">INDEX(T_Natures[Nature],MATCH(TRUE,ISNUMBER(FIND(T_Natures[Libellé],F7016)),0))</f>
        <v>Versement</v>
      </c>
    </row>
    <row r="7017" spans="2:16" x14ac:dyDescent="0.2">
      <c r="B7017" s="1">
        <f t="shared" si="327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329"/>
        <v>651174.00899972499</v>
      </c>
      <c r="L7017" s="9" t="str">
        <f t="shared" si="328"/>
        <v>Versement</v>
      </c>
      <c r="P7017" s="1" t="str">
        <f t="array" ref="P7017">INDEX(T_Natures[Nature],MATCH(TRUE,ISNUMBER(FIND(T_Natures[Libellé],F7017)),0))</f>
        <v>Versement</v>
      </c>
    </row>
    <row r="7018" spans="2:16" x14ac:dyDescent="0.2">
      <c r="B7018" s="1">
        <f t="shared" si="327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329"/>
        <v>890457.79199972493</v>
      </c>
      <c r="L7018" s="9" t="str">
        <f t="shared" si="328"/>
        <v>Rapatriement</v>
      </c>
      <c r="P7018" s="1" t="str">
        <f t="array" ref="P7018">INDEX(T_Natures[Nature],MATCH(TRUE,ISNUMBER(FIND(T_Natures[Libellé],F7018)),0))</f>
        <v>Rapatriement</v>
      </c>
    </row>
    <row r="7019" spans="2:16" x14ac:dyDescent="0.2">
      <c r="B7019" s="1">
        <f t="shared" si="327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329"/>
        <v>890517.79199972493</v>
      </c>
      <c r="L7019" s="9" t="str">
        <f t="shared" si="328"/>
        <v>Virement Local</v>
      </c>
      <c r="P7019" s="1" t="str">
        <f t="array" ref="P7019">INDEX(T_Natures[Nature],MATCH(TRUE,ISNUMBER(FIND(T_Natures[Libellé],F7019)),0))</f>
        <v>Virement Local</v>
      </c>
    </row>
    <row r="7020" spans="2:16" x14ac:dyDescent="0.2">
      <c r="B7020" s="1">
        <f t="shared" si="327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329"/>
        <v>890587.79199972493</v>
      </c>
      <c r="L7020" s="9" t="str">
        <f t="shared" si="328"/>
        <v>Virement Local</v>
      </c>
      <c r="P7020" s="1" t="str">
        <f t="array" ref="P7020">INDEX(T_Natures[Nature],MATCH(TRUE,ISNUMBER(FIND(T_Natures[Libellé],F7020)),0))</f>
        <v>Virement Local</v>
      </c>
    </row>
    <row r="7021" spans="2:16" x14ac:dyDescent="0.2">
      <c r="B7021" s="1">
        <f t="shared" si="327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329"/>
        <v>890617.79199972493</v>
      </c>
      <c r="L7021" s="9" t="str">
        <f t="shared" si="328"/>
        <v>Virement Local</v>
      </c>
      <c r="P7021" s="1" t="str">
        <f t="array" ref="P7021">INDEX(T_Natures[Nature],MATCH(TRUE,ISNUMBER(FIND(T_Natures[Libellé],F7021)),0))</f>
        <v>Virement Local</v>
      </c>
    </row>
    <row r="7022" spans="2:16" x14ac:dyDescent="0.2">
      <c r="B7022" s="1">
        <f t="shared" si="327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329"/>
        <v>890657.79199972493</v>
      </c>
      <c r="L7022" s="9" t="str">
        <f t="shared" si="328"/>
        <v>Virement Local</v>
      </c>
      <c r="P7022" s="1" t="str">
        <f t="array" ref="P7022">INDEX(T_Natures[Nature],MATCH(TRUE,ISNUMBER(FIND(T_Natures[Libellé],F7022)),0))</f>
        <v>Virement Local</v>
      </c>
    </row>
    <row r="7023" spans="2:16" x14ac:dyDescent="0.2">
      <c r="B7023" s="1">
        <f t="shared" si="327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329"/>
        <v>890677.79199972493</v>
      </c>
      <c r="L7023" s="9" t="str">
        <f t="shared" si="328"/>
        <v>Virement Local</v>
      </c>
      <c r="P7023" s="1" t="str">
        <f t="array" ref="P7023">INDEX(T_Natures[Nature],MATCH(TRUE,ISNUMBER(FIND(T_Natures[Libellé],F7023)),0))</f>
        <v>Virement Local</v>
      </c>
    </row>
    <row r="7024" spans="2:16" x14ac:dyDescent="0.2">
      <c r="B7024" s="1">
        <f t="shared" si="327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329"/>
        <v>895264.54199972493</v>
      </c>
      <c r="L7024" s="9" t="str">
        <f t="shared" si="328"/>
        <v>Virement Local</v>
      </c>
      <c r="P7024" s="1" t="str">
        <f t="array" ref="P7024">INDEX(T_Natures[Nature],MATCH(TRUE,ISNUMBER(FIND(T_Natures[Libellé],F7024)),0))</f>
        <v>Virement Local</v>
      </c>
    </row>
    <row r="7025" spans="2:16" x14ac:dyDescent="0.2">
      <c r="B7025" s="1">
        <f t="shared" si="327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329"/>
        <v>895414.54199972493</v>
      </c>
      <c r="L7025" s="9" t="str">
        <f t="shared" si="328"/>
        <v>Virement Local</v>
      </c>
      <c r="P7025" s="1" t="str">
        <f t="array" ref="P7025">INDEX(T_Natures[Nature],MATCH(TRUE,ISNUMBER(FIND(T_Natures[Libellé],F7025)),0))</f>
        <v>Virement Local</v>
      </c>
    </row>
    <row r="7026" spans="2:16" x14ac:dyDescent="0.2">
      <c r="B7026" s="1">
        <f t="shared" si="327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329"/>
        <v>895514.54199972493</v>
      </c>
      <c r="L7026" s="9" t="str">
        <f t="shared" si="328"/>
        <v>Virement Local</v>
      </c>
      <c r="P7026" s="1" t="str">
        <f t="array" ref="P7026">INDEX(T_Natures[Nature],MATCH(TRUE,ISNUMBER(FIND(T_Natures[Libellé],F7026)),0))</f>
        <v>Virement Local</v>
      </c>
    </row>
    <row r="7027" spans="2:16" x14ac:dyDescent="0.2">
      <c r="B7027" s="1">
        <f t="shared" si="327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329"/>
        <v>895544.54199972493</v>
      </c>
      <c r="L7027" s="9" t="str">
        <f t="shared" si="328"/>
        <v>Virement Local</v>
      </c>
      <c r="P7027" s="1" t="str">
        <f t="array" ref="P7027">INDEX(T_Natures[Nature],MATCH(TRUE,ISNUMBER(FIND(T_Natures[Libellé],F7027)),0))</f>
        <v>Virement Local</v>
      </c>
    </row>
    <row r="7028" spans="2:16" x14ac:dyDescent="0.2">
      <c r="B7028" s="1">
        <f t="shared" si="327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329"/>
        <v>895644.54199972493</v>
      </c>
      <c r="L7028" s="9" t="str">
        <f t="shared" si="328"/>
        <v>Virement Local</v>
      </c>
      <c r="P7028" s="1" t="str">
        <f t="array" ref="P7028">INDEX(T_Natures[Nature],MATCH(TRUE,ISNUMBER(FIND(T_Natures[Libellé],F7028)),0))</f>
        <v>Virement Local</v>
      </c>
    </row>
    <row r="7029" spans="2:16" x14ac:dyDescent="0.2">
      <c r="B7029" s="1">
        <f t="shared" si="327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329"/>
        <v>895694.54199972493</v>
      </c>
      <c r="L7029" s="9" t="str">
        <f t="shared" si="328"/>
        <v>Virement Local</v>
      </c>
      <c r="P7029" s="1" t="str">
        <f t="array" ref="P7029">INDEX(T_Natures[Nature],MATCH(TRUE,ISNUMBER(FIND(T_Natures[Libellé],F7029)),0))</f>
        <v>Virement Local</v>
      </c>
    </row>
    <row r="7030" spans="2:16" x14ac:dyDescent="0.2">
      <c r="B7030" s="1">
        <f t="shared" si="327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329"/>
        <v>895724.54199972493</v>
      </c>
      <c r="L7030" s="9" t="str">
        <f t="shared" si="328"/>
        <v>Virement Local</v>
      </c>
      <c r="P7030" s="1" t="str">
        <f t="array" ref="P7030">INDEX(T_Natures[Nature],MATCH(TRUE,ISNUMBER(FIND(T_Natures[Libellé],F7030)),0))</f>
        <v>Virement Local</v>
      </c>
    </row>
    <row r="7031" spans="2:16" x14ac:dyDescent="0.2">
      <c r="B7031" s="1">
        <f t="shared" si="327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329"/>
        <v>895774.54199972493</v>
      </c>
      <c r="L7031" s="9" t="str">
        <f t="shared" si="328"/>
        <v>Virement Local</v>
      </c>
      <c r="P7031" s="1" t="str">
        <f t="array" ref="P7031">INDEX(T_Natures[Nature],MATCH(TRUE,ISNUMBER(FIND(T_Natures[Libellé],F7031)),0))</f>
        <v>Virement Local</v>
      </c>
    </row>
    <row r="7032" spans="2:16" x14ac:dyDescent="0.2">
      <c r="B7032" s="1">
        <f t="shared" si="327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329"/>
        <v>895824.54199972493</v>
      </c>
      <c r="L7032" s="9" t="str">
        <f t="shared" si="328"/>
        <v>Virement Local</v>
      </c>
      <c r="P7032" s="1" t="str">
        <f t="array" ref="P7032">INDEX(T_Natures[Nature],MATCH(TRUE,ISNUMBER(FIND(T_Natures[Libellé],F7032)),0))</f>
        <v>Virement Local</v>
      </c>
    </row>
    <row r="7033" spans="2:16" x14ac:dyDescent="0.2">
      <c r="B7033" s="1">
        <f t="shared" si="327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329"/>
        <v>895844.54199972493</v>
      </c>
      <c r="L7033" s="9" t="str">
        <f t="shared" si="328"/>
        <v>Virement Local</v>
      </c>
      <c r="P7033" s="1" t="str">
        <f t="array" ref="P7033">INDEX(T_Natures[Nature],MATCH(TRUE,ISNUMBER(FIND(T_Natures[Libellé],F7033)),0))</f>
        <v>Virement Local</v>
      </c>
    </row>
    <row r="7034" spans="2:16" x14ac:dyDescent="0.2">
      <c r="B7034" s="1">
        <f t="shared" si="327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329"/>
        <v>895864.54199972493</v>
      </c>
      <c r="L7034" s="9" t="str">
        <f t="shared" si="328"/>
        <v>Virement Local</v>
      </c>
      <c r="P7034" s="1" t="str">
        <f t="array" ref="P7034">INDEX(T_Natures[Nature],MATCH(TRUE,ISNUMBER(FIND(T_Natures[Libellé],F7034)),0))</f>
        <v>Virement Local</v>
      </c>
    </row>
    <row r="7035" spans="2:16" x14ac:dyDescent="0.2">
      <c r="B7035" s="1">
        <f t="shared" si="327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329"/>
        <v>895861.56699972495</v>
      </c>
      <c r="L7035" s="9" t="str">
        <f t="shared" si="328"/>
        <v>Abonnement UIB</v>
      </c>
      <c r="P7035" s="1" t="str">
        <f t="array" ref="P7035">INDEX(T_Natures[Nature],MATCH(TRUE,ISNUMBER(FIND(T_Natures[Libellé],F7035)),0))</f>
        <v>Abonnement UIB</v>
      </c>
    </row>
    <row r="7036" spans="2:16" x14ac:dyDescent="0.2">
      <c r="B7036" s="1">
        <f t="shared" si="327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329"/>
        <v>896011.56699972495</v>
      </c>
      <c r="L7036" s="9" t="str">
        <f t="shared" si="328"/>
        <v>Virement Local</v>
      </c>
      <c r="P7036" s="1" t="str">
        <f t="array" ref="P7036">INDEX(T_Natures[Nature],MATCH(TRUE,ISNUMBER(FIND(T_Natures[Libellé],F7036)),0))</f>
        <v>Virement Local</v>
      </c>
    </row>
    <row r="7037" spans="2:16" x14ac:dyDescent="0.2">
      <c r="B7037" s="1">
        <f t="shared" si="327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329"/>
        <v>896011.268999725</v>
      </c>
      <c r="L7037" s="9" t="str">
        <f t="shared" si="328"/>
        <v>Commission/Vir</v>
      </c>
      <c r="P7037" s="1" t="str">
        <f t="array" ref="P7037">INDEX(T_Natures[Nature],MATCH(TRUE,ISNUMBER(FIND(T_Natures[Libellé],F7037)),0))</f>
        <v>Commission/Vir</v>
      </c>
    </row>
    <row r="7038" spans="2:16" x14ac:dyDescent="0.2">
      <c r="B7038" s="1">
        <f t="shared" si="327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329"/>
        <v>896010.97099972505</v>
      </c>
      <c r="L7038" s="9" t="str">
        <f t="shared" si="328"/>
        <v>Commission/Vir</v>
      </c>
      <c r="P7038" s="1" t="str">
        <f t="array" ref="P7038">INDEX(T_Natures[Nature],MATCH(TRUE,ISNUMBER(FIND(T_Natures[Libellé],F7038)),0))</f>
        <v>Commission/Vir</v>
      </c>
    </row>
    <row r="7039" spans="2:16" x14ac:dyDescent="0.2">
      <c r="B7039" s="1">
        <f t="shared" si="327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329"/>
        <v>896010.67299972509</v>
      </c>
      <c r="L7039" s="9" t="str">
        <f t="shared" si="328"/>
        <v>Commission/Vir</v>
      </c>
      <c r="P7039" s="1" t="str">
        <f t="array" ref="P7039">INDEX(T_Natures[Nature],MATCH(TRUE,ISNUMBER(FIND(T_Natures[Libellé],F7039)),0))</f>
        <v>Commission/Vir</v>
      </c>
    </row>
    <row r="7040" spans="2:16" x14ac:dyDescent="0.2">
      <c r="B7040" s="1">
        <f t="shared" si="327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329"/>
        <v>896010.37499972514</v>
      </c>
      <c r="L7040" s="9" t="str">
        <f t="shared" si="328"/>
        <v>Commission/Vir</v>
      </c>
      <c r="P7040" s="1" t="str">
        <f t="array" ref="P7040">INDEX(T_Natures[Nature],MATCH(TRUE,ISNUMBER(FIND(T_Natures[Libellé],F7040)),0))</f>
        <v>Commission/Vir</v>
      </c>
    </row>
    <row r="7041" spans="2:16" x14ac:dyDescent="0.2">
      <c r="B7041" s="1">
        <f t="shared" si="327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329"/>
        <v>896010.07699972519</v>
      </c>
      <c r="L7041" s="9" t="str">
        <f t="shared" si="328"/>
        <v>Commission/Vir</v>
      </c>
      <c r="P7041" s="1" t="str">
        <f t="array" ref="P7041">INDEX(T_Natures[Nature],MATCH(TRUE,ISNUMBER(FIND(T_Natures[Libellé],F7041)),0))</f>
        <v>Commission/Vir</v>
      </c>
    </row>
    <row r="7042" spans="2:16" x14ac:dyDescent="0.2">
      <c r="B7042" s="1">
        <f t="shared" si="327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329"/>
        <v>896009.77899972524</v>
      </c>
      <c r="L7042" s="9" t="str">
        <f t="shared" si="328"/>
        <v>Commission/Vir</v>
      </c>
      <c r="P7042" s="1" t="str">
        <f t="array" ref="P7042">INDEX(T_Natures[Nature],MATCH(TRUE,ISNUMBER(FIND(T_Natures[Libellé],F7042)),0))</f>
        <v>Commission/Vir</v>
      </c>
    </row>
    <row r="7043" spans="2:16" x14ac:dyDescent="0.2">
      <c r="B7043" s="1">
        <f t="shared" si="327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329"/>
        <v>896009.48099972529</v>
      </c>
      <c r="L7043" s="9" t="str">
        <f t="shared" si="328"/>
        <v>Commission/Vir</v>
      </c>
      <c r="P7043" s="1" t="str">
        <f t="array" ref="P7043">INDEX(T_Natures[Nature],MATCH(TRUE,ISNUMBER(FIND(T_Natures[Libellé],F7043)),0))</f>
        <v>Commission/Vir</v>
      </c>
    </row>
    <row r="7044" spans="2:16" x14ac:dyDescent="0.2">
      <c r="B7044" s="1">
        <f t="shared" si="327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329"/>
        <v>896009.18299972534</v>
      </c>
      <c r="L7044" s="9" t="str">
        <f t="shared" si="328"/>
        <v>Commission/Vir</v>
      </c>
      <c r="P7044" s="1" t="str">
        <f t="array" ref="P7044">INDEX(T_Natures[Nature],MATCH(TRUE,ISNUMBER(FIND(T_Natures[Libellé],F7044)),0))</f>
        <v>Commission/Vir</v>
      </c>
    </row>
    <row r="7045" spans="2:16" x14ac:dyDescent="0.2">
      <c r="B7045" s="1">
        <f t="shared" ref="B7045:B7108" si="330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329"/>
        <v>896008.88499972539</v>
      </c>
      <c r="L7045" s="9" t="str">
        <f t="shared" ref="L7045:L7108" si="331">IF(ISNUMBER(FIND(LEFT($R$4,$S$4),F7045))=TRUE,$T$4,IF(ISNUMBER(FIND(LEFT($R$5,$S$5),F7045))=TRUE,$T$5,IF(ISNUMBER(FIND(LEFT($R$6,$S$6),F7045))=TRUE,$T$6,IF(ISNUMBER(FIND(LEFT($R$7,$S$7),F7045))=TRUE,$T$7,IF(ISNUMBER(FIND(LEFT($R$8,$S$8),F7045))=TRUE,$T$8,IF(ISNUMBER(FIND(LEFT($R$9,$S$9),F7045))=TRUE,$T$9,IF(ISNUMBER(FIND(LEFT($R$10,$S$10),F7045))=TRUE,$T$10,IF(ISNUMBER(FIND(LEFT($R$11,$S$11),F7045))=TRUE,$T$11,IF(ISNUMBER(FIND(LEFT($R$12,$S$12),F7045))=TRUE,$T$12,IF(ISNUMBER(FIND(LEFT($R$13,$S$13),F7045))=TRUE,$T$13,IF(ISNUMBER(FIND(LEFT($R$14,$S$14),F7045))=TRUE,$T$14,IF(ISNUMBER(FIND(LEFT($R$15,$S$15),F7045))=TRUE,$T$15,IF(ISNUMBER(FIND(LEFT($R$16,$S$16),F7045))=TRUE,$T$16,IF(ISNUMBER(FIND(LEFT($R$17,$S$17),F7045))=TRUE,$T$17,IF(ISNUMBER(FIND(LEFT($R$18,$S$18),F7045))=TRUE,$T$18,IF(ISNUMBER(FIND(LEFT($R$19,$S$19),F7045))=TRUE,$T$19,IF(ISNUMBER(FIND(LEFT($R$20,$S$20),F7045))=TRUE,$T$20,IF(ISNUMBER(FIND(LEFT($R$21,$S$21),F7045))=TRUE,$T$21,IF(ISNUMBER(FIND(LEFT($R$24,$S$24),F7045))=TRUE,$T$24,IF(ISNUMBER(FIND(LEFT($R$25,$S$25),F7045))=TRUE,$T$25,IF(ISNUMBER(FIND(LEFT($R$26,$S$26),F7045))=TRUE,$T$26,IF(ISNUMBER(FIND(LEFT($R$27,$S$27),F7045))=TRUE,$T$27,IF(ISNUMBER(FIND(LEFT($R$28,$S$28),F7045))=TRUE,$T$28,IF(ISNUMBER(FIND(LEFT($R$22,$S$22),F7045))=TRUE,$T$22,IF(ISNUMBER(FIND(LEFT($R$23,$S$23),F7045))=TRUE,$T$23,IF(ISNUMBER(FIND(LEFT($R$29,$S$29),F7045))=TRUE,$T$29))))))))))))))))))))))))))</f>
        <v>Commission/Vir</v>
      </c>
      <c r="P7045" s="1" t="str">
        <f t="array" ref="P7045">INDEX(T_Natures[Nature],MATCH(TRUE,ISNUMBER(FIND(T_Natures[Libellé],F7045)),0))</f>
        <v>Commission/Vir</v>
      </c>
    </row>
    <row r="7046" spans="2:16" x14ac:dyDescent="0.2">
      <c r="B7046" s="1">
        <f t="shared" si="330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332">K7045+J7046-I7046</f>
        <v>896008.58699972543</v>
      </c>
      <c r="L7046" s="9" t="str">
        <f t="shared" si="331"/>
        <v>Commission/Vir</v>
      </c>
      <c r="P7046" s="1" t="str">
        <f t="array" ref="P7046">INDEX(T_Natures[Nature],MATCH(TRUE,ISNUMBER(FIND(T_Natures[Libellé],F7046)),0))</f>
        <v>Commission/Vir</v>
      </c>
    </row>
    <row r="7047" spans="2:16" x14ac:dyDescent="0.2">
      <c r="B7047" s="1">
        <f t="shared" si="330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332"/>
        <v>896008.28899972548</v>
      </c>
      <c r="L7047" s="9" t="str">
        <f t="shared" si="331"/>
        <v>Commission/Vir</v>
      </c>
      <c r="P7047" s="1" t="str">
        <f t="array" ref="P7047">INDEX(T_Natures[Nature],MATCH(TRUE,ISNUMBER(FIND(T_Natures[Libellé],F7047)),0))</f>
        <v>Commission/Vir</v>
      </c>
    </row>
    <row r="7048" spans="2:16" x14ac:dyDescent="0.2">
      <c r="B7048" s="1">
        <f t="shared" si="330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332"/>
        <v>896007.99099972553</v>
      </c>
      <c r="L7048" s="9" t="str">
        <f t="shared" si="331"/>
        <v>Commission/Vir</v>
      </c>
      <c r="P7048" s="1" t="str">
        <f t="array" ref="P7048">INDEX(T_Natures[Nature],MATCH(TRUE,ISNUMBER(FIND(T_Natures[Libellé],F7048)),0))</f>
        <v>Commission/Vir</v>
      </c>
    </row>
    <row r="7049" spans="2:16" x14ac:dyDescent="0.2">
      <c r="B7049" s="1">
        <f t="shared" si="330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332"/>
        <v>896007.69299972558</v>
      </c>
      <c r="L7049" s="9" t="str">
        <f t="shared" si="331"/>
        <v>Commission/Vir</v>
      </c>
      <c r="P7049" s="1" t="str">
        <f t="array" ref="P7049">INDEX(T_Natures[Nature],MATCH(TRUE,ISNUMBER(FIND(T_Natures[Libellé],F7049)),0))</f>
        <v>Commission/Vir</v>
      </c>
    </row>
    <row r="7050" spans="2:16" x14ac:dyDescent="0.2">
      <c r="B7050" s="1">
        <f t="shared" si="330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332"/>
        <v>896007.39499972563</v>
      </c>
      <c r="L7050" s="9" t="str">
        <f t="shared" si="331"/>
        <v>Commission/Vir</v>
      </c>
      <c r="P7050" s="1" t="str">
        <f t="array" ref="P7050">INDEX(T_Natures[Nature],MATCH(TRUE,ISNUMBER(FIND(T_Natures[Libellé],F7050)),0))</f>
        <v>Commission/Vir</v>
      </c>
    </row>
    <row r="7051" spans="2:16" x14ac:dyDescent="0.2">
      <c r="B7051" s="1">
        <f t="shared" si="330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332"/>
        <v>896507.39499972563</v>
      </c>
      <c r="L7051" s="9" t="str">
        <f t="shared" si="331"/>
        <v>Encaissement Chq</v>
      </c>
      <c r="P7051" s="1" t="str">
        <f t="array" ref="P7051">INDEX(T_Natures[Nature],MATCH(TRUE,ISNUMBER(FIND(T_Natures[Libellé],F7051)),0))</f>
        <v>Encaissement Chq</v>
      </c>
    </row>
    <row r="7052" spans="2:16" x14ac:dyDescent="0.2">
      <c r="B7052" s="1">
        <f t="shared" si="330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332"/>
        <v>896557.39499972563</v>
      </c>
      <c r="L7052" s="9" t="str">
        <f t="shared" si="331"/>
        <v>Virement</v>
      </c>
      <c r="P7052" s="1" t="str">
        <f t="array" ref="P7052">INDEX(T_Natures[Nature],MATCH(TRUE,ISNUMBER(FIND(T_Natures[Libellé],F7052)),0))</f>
        <v>Virement</v>
      </c>
    </row>
    <row r="7053" spans="2:16" x14ac:dyDescent="0.2">
      <c r="B7053" s="1">
        <f t="shared" si="330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332"/>
        <v>896554.41999972565</v>
      </c>
      <c r="L7053" s="9" t="str">
        <f t="shared" si="331"/>
        <v>Virement</v>
      </c>
      <c r="P7053" s="1" t="str">
        <f t="array" ref="P7053">INDEX(T_Natures[Nature],MATCH(TRUE,ISNUMBER(FIND(T_Natures[Libellé],F7053)),0))</f>
        <v>Virement</v>
      </c>
    </row>
    <row r="7054" spans="2:16" x14ac:dyDescent="0.2">
      <c r="B7054" s="1">
        <f t="shared" si="330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332"/>
        <v>896854.41999972565</v>
      </c>
      <c r="L7054" s="9" t="str">
        <f t="shared" si="331"/>
        <v>Versement</v>
      </c>
      <c r="P7054" s="1" t="str">
        <f t="array" ref="P7054">INDEX(T_Natures[Nature],MATCH(TRUE,ISNUMBER(FIND(T_Natures[Libellé],F7054)),0))</f>
        <v>Versement</v>
      </c>
    </row>
    <row r="7055" spans="2:16" x14ac:dyDescent="0.2">
      <c r="B7055" s="1">
        <f t="shared" si="330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332"/>
        <v>896954.41999972565</v>
      </c>
      <c r="L7055" s="9" t="str">
        <f t="shared" si="331"/>
        <v>Versement</v>
      </c>
      <c r="P7055" s="1" t="str">
        <f t="array" ref="P7055">INDEX(T_Natures[Nature],MATCH(TRUE,ISNUMBER(FIND(T_Natures[Libellé],F7055)),0))</f>
        <v>Versement</v>
      </c>
    </row>
    <row r="7056" spans="2:16" x14ac:dyDescent="0.2">
      <c r="B7056" s="1">
        <f t="shared" si="330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332"/>
        <v>897104.41999972565</v>
      </c>
      <c r="L7056" s="9" t="str">
        <f t="shared" si="331"/>
        <v>Versement</v>
      </c>
      <c r="P7056" s="1" t="str">
        <f t="array" ref="P7056">INDEX(T_Natures[Nature],MATCH(TRUE,ISNUMBER(FIND(T_Natures[Libellé],F7056)),0))</f>
        <v>Versement</v>
      </c>
    </row>
    <row r="7057" spans="2:16" x14ac:dyDescent="0.2">
      <c r="B7057" s="1">
        <f t="shared" si="330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332"/>
        <v>902704.41999972565</v>
      </c>
      <c r="L7057" s="9" t="str">
        <f t="shared" si="331"/>
        <v>Versement</v>
      </c>
      <c r="P7057" s="1" t="str">
        <f t="array" ref="P7057">INDEX(T_Natures[Nature],MATCH(TRUE,ISNUMBER(FIND(T_Natures[Libellé],F7057)),0))</f>
        <v>Versement</v>
      </c>
    </row>
    <row r="7058" spans="2:16" x14ac:dyDescent="0.2">
      <c r="B7058" s="1">
        <f t="shared" si="330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332"/>
        <v>902754.41999972565</v>
      </c>
      <c r="L7058" s="9" t="str">
        <f t="shared" si="331"/>
        <v>Virement Local</v>
      </c>
      <c r="P7058" s="1" t="str">
        <f t="array" ref="P7058">INDEX(T_Natures[Nature],MATCH(TRUE,ISNUMBER(FIND(T_Natures[Libellé],F7058)),0))</f>
        <v>Virement Local</v>
      </c>
    </row>
    <row r="7059" spans="2:16" x14ac:dyDescent="0.2">
      <c r="B7059" s="1">
        <f t="shared" si="330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332"/>
        <v>902784.41999972565</v>
      </c>
      <c r="L7059" s="9" t="str">
        <f t="shared" si="331"/>
        <v>Virement Local</v>
      </c>
      <c r="P7059" s="1" t="str">
        <f t="array" ref="P7059">INDEX(T_Natures[Nature],MATCH(TRUE,ISNUMBER(FIND(T_Natures[Libellé],F7059)),0))</f>
        <v>Virement Local</v>
      </c>
    </row>
    <row r="7060" spans="2:16" x14ac:dyDescent="0.2">
      <c r="B7060" s="1">
        <f t="shared" si="330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332"/>
        <v>902984.41999972565</v>
      </c>
      <c r="L7060" s="9" t="str">
        <f t="shared" si="331"/>
        <v>Virement Local</v>
      </c>
      <c r="P7060" s="1" t="str">
        <f t="array" ref="P7060">INDEX(T_Natures[Nature],MATCH(TRUE,ISNUMBER(FIND(T_Natures[Libellé],F7060)),0))</f>
        <v>Virement Local</v>
      </c>
    </row>
    <row r="7061" spans="2:16" x14ac:dyDescent="0.2">
      <c r="B7061" s="1">
        <f t="shared" si="330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332"/>
        <v>903084.41999972565</v>
      </c>
      <c r="L7061" s="9" t="str">
        <f t="shared" si="331"/>
        <v>Virement Local</v>
      </c>
      <c r="P7061" s="1" t="str">
        <f t="array" ref="P7061">INDEX(T_Natures[Nature],MATCH(TRUE,ISNUMBER(FIND(T_Natures[Libellé],F7061)),0))</f>
        <v>Virement Local</v>
      </c>
    </row>
    <row r="7062" spans="2:16" x14ac:dyDescent="0.2">
      <c r="B7062" s="1">
        <f t="shared" si="330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332"/>
        <v>903334.41999972565</v>
      </c>
      <c r="L7062" s="9" t="str">
        <f t="shared" si="331"/>
        <v>Virement Local</v>
      </c>
      <c r="P7062" s="1" t="str">
        <f t="array" ref="P7062">INDEX(T_Natures[Nature],MATCH(TRUE,ISNUMBER(FIND(T_Natures[Libellé],F7062)),0))</f>
        <v>Virement Local</v>
      </c>
    </row>
    <row r="7063" spans="2:16" x14ac:dyDescent="0.2">
      <c r="B7063" s="1">
        <f t="shared" si="330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332"/>
        <v>903364.41999972565</v>
      </c>
      <c r="L7063" s="9" t="str">
        <f t="shared" si="331"/>
        <v>Virement Local</v>
      </c>
      <c r="P7063" s="1" t="str">
        <f t="array" ref="P7063">INDEX(T_Natures[Nature],MATCH(TRUE,ISNUMBER(FIND(T_Natures[Libellé],F7063)),0))</f>
        <v>Virement Local</v>
      </c>
    </row>
    <row r="7064" spans="2:16" x14ac:dyDescent="0.2">
      <c r="B7064" s="1">
        <f t="shared" si="330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332"/>
        <v>903439.72999972571</v>
      </c>
      <c r="L7064" s="9" t="str">
        <f t="shared" si="331"/>
        <v>Virement Local</v>
      </c>
      <c r="P7064" s="1" t="str">
        <f t="array" ref="P7064">INDEX(T_Natures[Nature],MATCH(TRUE,ISNUMBER(FIND(T_Natures[Libellé],F7064)),0))</f>
        <v>Virement Local</v>
      </c>
    </row>
    <row r="7065" spans="2:16" x14ac:dyDescent="0.2">
      <c r="B7065" s="1">
        <f t="shared" si="330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332"/>
        <v>903459.72999972571</v>
      </c>
      <c r="L7065" s="9" t="str">
        <f t="shared" si="331"/>
        <v>Virement Local</v>
      </c>
      <c r="P7065" s="1" t="str">
        <f t="array" ref="P7065">INDEX(T_Natures[Nature],MATCH(TRUE,ISNUMBER(FIND(T_Natures[Libellé],F7065)),0))</f>
        <v>Virement Local</v>
      </c>
    </row>
    <row r="7066" spans="2:16" x14ac:dyDescent="0.2">
      <c r="B7066" s="1">
        <f t="shared" si="330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332"/>
        <v>912650.52999972575</v>
      </c>
      <c r="L7066" s="9" t="str">
        <f t="shared" si="331"/>
        <v>Virement Local</v>
      </c>
      <c r="P7066" s="1" t="str">
        <f t="array" ref="P7066">INDEX(T_Natures[Nature],MATCH(TRUE,ISNUMBER(FIND(T_Natures[Libellé],F7066)),0))</f>
        <v>Virement Local</v>
      </c>
    </row>
    <row r="7067" spans="2:16" x14ac:dyDescent="0.2">
      <c r="B7067" s="1">
        <f t="shared" si="330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332"/>
        <v>913650.52999972575</v>
      </c>
      <c r="L7067" s="9" t="str">
        <f t="shared" si="331"/>
        <v>Virement Local</v>
      </c>
      <c r="P7067" s="1" t="str">
        <f t="array" ref="P7067">INDEX(T_Natures[Nature],MATCH(TRUE,ISNUMBER(FIND(T_Natures[Libellé],F7067)),0))</f>
        <v>Virement Local</v>
      </c>
    </row>
    <row r="7068" spans="2:16" x14ac:dyDescent="0.2">
      <c r="B7068" s="1">
        <f t="shared" si="330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332"/>
        <v>913850.52999972575</v>
      </c>
      <c r="L7068" s="9" t="str">
        <f t="shared" si="331"/>
        <v>Virement Local</v>
      </c>
      <c r="P7068" s="1" t="str">
        <f t="array" ref="P7068">INDEX(T_Natures[Nature],MATCH(TRUE,ISNUMBER(FIND(T_Natures[Libellé],F7068)),0))</f>
        <v>Virement Local</v>
      </c>
    </row>
    <row r="7069" spans="2:16" x14ac:dyDescent="0.2">
      <c r="B7069" s="1">
        <f t="shared" si="330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332"/>
        <v>913900.52999972575</v>
      </c>
      <c r="L7069" s="9" t="str">
        <f t="shared" si="331"/>
        <v>Virement Local</v>
      </c>
      <c r="P7069" s="1" t="str">
        <f t="array" ref="P7069">INDEX(T_Natures[Nature],MATCH(TRUE,ISNUMBER(FIND(T_Natures[Libellé],F7069)),0))</f>
        <v>Virement Local</v>
      </c>
    </row>
    <row r="7070" spans="2:16" x14ac:dyDescent="0.2">
      <c r="B7070" s="1">
        <f t="shared" si="330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332"/>
        <v>915400.52999972575</v>
      </c>
      <c r="L7070" s="9" t="str">
        <f t="shared" si="331"/>
        <v>Virement Local</v>
      </c>
      <c r="P7070" s="1" t="str">
        <f t="array" ref="P7070">INDEX(T_Natures[Nature],MATCH(TRUE,ISNUMBER(FIND(T_Natures[Libellé],F7070)),0))</f>
        <v>Virement Local</v>
      </c>
    </row>
    <row r="7071" spans="2:16" x14ac:dyDescent="0.2">
      <c r="B7071" s="1">
        <f t="shared" si="330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332"/>
        <v>915430.52999972575</v>
      </c>
      <c r="L7071" s="9" t="str">
        <f t="shared" si="331"/>
        <v>Virement Local</v>
      </c>
      <c r="P7071" s="1" t="str">
        <f t="array" ref="P7071">INDEX(T_Natures[Nature],MATCH(TRUE,ISNUMBER(FIND(T_Natures[Libellé],F7071)),0))</f>
        <v>Virement Local</v>
      </c>
    </row>
    <row r="7072" spans="2:16" x14ac:dyDescent="0.2">
      <c r="B7072" s="1">
        <f t="shared" si="330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332"/>
        <v>915430.2319997258</v>
      </c>
      <c r="L7072" s="9" t="str">
        <f t="shared" si="331"/>
        <v>Commission/Vir</v>
      </c>
      <c r="P7072" s="1" t="str">
        <f t="array" ref="P7072">INDEX(T_Natures[Nature],MATCH(TRUE,ISNUMBER(FIND(T_Natures[Libellé],F7072)),0))</f>
        <v>Commission/Vir</v>
      </c>
    </row>
    <row r="7073" spans="2:16" x14ac:dyDescent="0.2">
      <c r="B7073" s="1">
        <f t="shared" si="330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332"/>
        <v>915480.2319997258</v>
      </c>
      <c r="L7073" s="9" t="str">
        <f t="shared" si="331"/>
        <v>Virement Local</v>
      </c>
      <c r="P7073" s="1" t="str">
        <f t="array" ref="P7073">INDEX(T_Natures[Nature],MATCH(TRUE,ISNUMBER(FIND(T_Natures[Libellé],F7073)),0))</f>
        <v>Virement Local</v>
      </c>
    </row>
    <row r="7074" spans="2:16" x14ac:dyDescent="0.2">
      <c r="B7074" s="1">
        <f t="shared" si="330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332"/>
        <v>915510.2319997258</v>
      </c>
      <c r="L7074" s="9" t="str">
        <f t="shared" si="331"/>
        <v>Virement Local</v>
      </c>
      <c r="P7074" s="1" t="str">
        <f t="array" ref="P7074">INDEX(T_Natures[Nature],MATCH(TRUE,ISNUMBER(FIND(T_Natures[Libellé],F7074)),0))</f>
        <v>Virement Local</v>
      </c>
    </row>
    <row r="7075" spans="2:16" x14ac:dyDescent="0.2">
      <c r="B7075" s="1">
        <f t="shared" si="330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332"/>
        <v>915530.2319997258</v>
      </c>
      <c r="L7075" s="9" t="str">
        <f t="shared" si="331"/>
        <v>Virement Local</v>
      </c>
      <c r="P7075" s="1" t="str">
        <f t="array" ref="P7075">INDEX(T_Natures[Nature],MATCH(TRUE,ISNUMBER(FIND(T_Natures[Libellé],F7075)),0))</f>
        <v>Virement Local</v>
      </c>
    </row>
    <row r="7076" spans="2:16" x14ac:dyDescent="0.2">
      <c r="B7076" s="1">
        <f t="shared" si="330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332"/>
        <v>916530.2319997258</v>
      </c>
      <c r="L7076" s="9" t="str">
        <f t="shared" si="331"/>
        <v>Virement Local</v>
      </c>
      <c r="P7076" s="1" t="str">
        <f t="array" ref="P7076">INDEX(T_Natures[Nature],MATCH(TRUE,ISNUMBER(FIND(T_Natures[Libellé],F7076)),0))</f>
        <v>Virement Local</v>
      </c>
    </row>
    <row r="7077" spans="2:16" x14ac:dyDescent="0.2">
      <c r="B7077" s="1">
        <f t="shared" si="330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332"/>
        <v>916580.2319997258</v>
      </c>
      <c r="L7077" s="9" t="str">
        <f t="shared" si="331"/>
        <v>Virement Local</v>
      </c>
      <c r="P7077" s="1" t="str">
        <f t="array" ref="P7077">INDEX(T_Natures[Nature],MATCH(TRUE,ISNUMBER(FIND(T_Natures[Libellé],F7077)),0))</f>
        <v>Virement Local</v>
      </c>
    </row>
    <row r="7078" spans="2:16" x14ac:dyDescent="0.2">
      <c r="B7078" s="1">
        <f t="shared" si="330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332"/>
        <v>916680.2319997258</v>
      </c>
      <c r="L7078" s="9" t="str">
        <f t="shared" si="331"/>
        <v>Virement Local</v>
      </c>
      <c r="P7078" s="1" t="str">
        <f t="array" ref="P7078">INDEX(T_Natures[Nature],MATCH(TRUE,ISNUMBER(FIND(T_Natures[Libellé],F7078)),0))</f>
        <v>Virement Local</v>
      </c>
    </row>
    <row r="7079" spans="2:16" x14ac:dyDescent="0.2">
      <c r="B7079" s="1">
        <f t="shared" si="330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332"/>
        <v>916980.2319997258</v>
      </c>
      <c r="L7079" s="9" t="str">
        <f t="shared" si="331"/>
        <v>Virement Local</v>
      </c>
      <c r="P7079" s="1" t="str">
        <f t="array" ref="P7079">INDEX(T_Natures[Nature],MATCH(TRUE,ISNUMBER(FIND(T_Natures[Libellé],F7079)),0))</f>
        <v>Virement Local</v>
      </c>
    </row>
    <row r="7080" spans="2:16" x14ac:dyDescent="0.2">
      <c r="B7080" s="1">
        <f t="shared" si="330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332"/>
        <v>924480.2319997258</v>
      </c>
      <c r="L7080" s="9" t="str">
        <f t="shared" si="331"/>
        <v>Virement Local</v>
      </c>
      <c r="P7080" s="1" t="str">
        <f t="array" ref="P7080">INDEX(T_Natures[Nature],MATCH(TRUE,ISNUMBER(FIND(T_Natures[Libellé],F7080)),0))</f>
        <v>Virement Local</v>
      </c>
    </row>
    <row r="7081" spans="2:16" x14ac:dyDescent="0.2">
      <c r="B7081" s="1">
        <f t="shared" si="330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332"/>
        <v>924730.2319997258</v>
      </c>
      <c r="L7081" s="9" t="str">
        <f t="shared" si="331"/>
        <v>Virement Local</v>
      </c>
      <c r="P7081" s="1" t="str">
        <f t="array" ref="P7081">INDEX(T_Natures[Nature],MATCH(TRUE,ISNUMBER(FIND(T_Natures[Libellé],F7081)),0))</f>
        <v>Virement Local</v>
      </c>
    </row>
    <row r="7082" spans="2:16" x14ac:dyDescent="0.2">
      <c r="B7082" s="1">
        <f t="shared" si="330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332"/>
        <v>924780.2319997258</v>
      </c>
      <c r="L7082" s="9" t="str">
        <f t="shared" si="331"/>
        <v>Virement Local</v>
      </c>
      <c r="P7082" s="1" t="str">
        <f t="array" ref="P7082">INDEX(T_Natures[Nature],MATCH(TRUE,ISNUMBER(FIND(T_Natures[Libellé],F7082)),0))</f>
        <v>Virement Local</v>
      </c>
    </row>
    <row r="7083" spans="2:16" x14ac:dyDescent="0.2">
      <c r="B7083" s="1">
        <f t="shared" si="330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332"/>
        <v>924830.2319997258</v>
      </c>
      <c r="L7083" s="9" t="str">
        <f t="shared" si="331"/>
        <v>Virement Local</v>
      </c>
      <c r="P7083" s="1" t="str">
        <f t="array" ref="P7083">INDEX(T_Natures[Nature],MATCH(TRUE,ISNUMBER(FIND(T_Natures[Libellé],F7083)),0))</f>
        <v>Virement Local</v>
      </c>
    </row>
    <row r="7084" spans="2:16" x14ac:dyDescent="0.2">
      <c r="B7084" s="1">
        <f t="shared" si="330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332"/>
        <v>924880.2319997258</v>
      </c>
      <c r="L7084" s="9" t="str">
        <f t="shared" si="331"/>
        <v>Virement Local</v>
      </c>
      <c r="P7084" s="1" t="str">
        <f t="array" ref="P7084">INDEX(T_Natures[Nature],MATCH(TRUE,ISNUMBER(FIND(T_Natures[Libellé],F7084)),0))</f>
        <v>Virement Local</v>
      </c>
    </row>
    <row r="7085" spans="2:16" x14ac:dyDescent="0.2">
      <c r="B7085" s="1">
        <f t="shared" si="330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332"/>
        <v>924879.94599972584</v>
      </c>
      <c r="L7085" s="9" t="str">
        <f t="shared" si="331"/>
        <v>Commission/Encaissement</v>
      </c>
      <c r="P7085" s="1" t="str">
        <f t="array" ref="P7085">INDEX(T_Natures[Nature],MATCH(TRUE,ISNUMBER(FIND(T_Natures[Libellé],F7085)),0))</f>
        <v>Commission/Encaissement</v>
      </c>
    </row>
    <row r="7086" spans="2:16" x14ac:dyDescent="0.2">
      <c r="B7086" s="1">
        <f t="shared" si="330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332"/>
        <v>924879.65999972587</v>
      </c>
      <c r="L7086" s="9" t="str">
        <f t="shared" si="331"/>
        <v>Commission/Encaissement</v>
      </c>
      <c r="P7086" s="1" t="str">
        <f t="array" ref="P7086">INDEX(T_Natures[Nature],MATCH(TRUE,ISNUMBER(FIND(T_Natures[Libellé],F7086)),0))</f>
        <v>Commission/Encaissement</v>
      </c>
    </row>
    <row r="7087" spans="2:16" x14ac:dyDescent="0.2">
      <c r="B7087" s="1">
        <f t="shared" si="330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332"/>
        <v>924879.36199972592</v>
      </c>
      <c r="L7087" s="9" t="str">
        <f t="shared" si="331"/>
        <v>Commission/Vir</v>
      </c>
      <c r="P7087" s="1" t="str">
        <f t="array" ref="P7087">INDEX(T_Natures[Nature],MATCH(TRUE,ISNUMBER(FIND(T_Natures[Libellé],F7087)),0))</f>
        <v>Commission/Vir</v>
      </c>
    </row>
    <row r="7088" spans="2:16" x14ac:dyDescent="0.2">
      <c r="B7088" s="1">
        <f t="shared" si="330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332"/>
        <v>924879.06399972597</v>
      </c>
      <c r="L7088" s="9" t="str">
        <f t="shared" si="331"/>
        <v>Commission/Vir</v>
      </c>
      <c r="P7088" s="1" t="str">
        <f t="array" ref="P7088">INDEX(T_Natures[Nature],MATCH(TRUE,ISNUMBER(FIND(T_Natures[Libellé],F7088)),0))</f>
        <v>Commission/Vir</v>
      </c>
    </row>
    <row r="7089" spans="2:16" x14ac:dyDescent="0.2">
      <c r="B7089" s="1">
        <f t="shared" si="330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332"/>
        <v>924878.76599972602</v>
      </c>
      <c r="L7089" s="9" t="str">
        <f t="shared" si="331"/>
        <v>Commission/Vir</v>
      </c>
      <c r="P7089" s="1" t="str">
        <f t="array" ref="P7089">INDEX(T_Natures[Nature],MATCH(TRUE,ISNUMBER(FIND(T_Natures[Libellé],F7089)),0))</f>
        <v>Commission/Vir</v>
      </c>
    </row>
    <row r="7090" spans="2:16" x14ac:dyDescent="0.2">
      <c r="B7090" s="1">
        <f t="shared" si="330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332"/>
        <v>924878.46799972607</v>
      </c>
      <c r="L7090" s="9" t="str">
        <f t="shared" si="331"/>
        <v>Commission/Vir</v>
      </c>
      <c r="P7090" s="1" t="str">
        <f t="array" ref="P7090">INDEX(T_Natures[Nature],MATCH(TRUE,ISNUMBER(FIND(T_Natures[Libellé],F7090)),0))</f>
        <v>Commission/Vir</v>
      </c>
    </row>
    <row r="7091" spans="2:16" x14ac:dyDescent="0.2">
      <c r="B7091" s="1">
        <f t="shared" si="330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332"/>
        <v>924878.16999972612</v>
      </c>
      <c r="L7091" s="9" t="str">
        <f t="shared" si="331"/>
        <v>Commission/Vir</v>
      </c>
      <c r="P7091" s="1" t="str">
        <f t="array" ref="P7091">INDEX(T_Natures[Nature],MATCH(TRUE,ISNUMBER(FIND(T_Natures[Libellé],F7091)),0))</f>
        <v>Commission/Vir</v>
      </c>
    </row>
    <row r="7092" spans="2:16" x14ac:dyDescent="0.2">
      <c r="B7092" s="1">
        <f t="shared" si="330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332"/>
        <v>924877.87199972617</v>
      </c>
      <c r="L7092" s="9" t="str">
        <f t="shared" si="331"/>
        <v>Commission/Vir</v>
      </c>
      <c r="P7092" s="1" t="str">
        <f t="array" ref="P7092">INDEX(T_Natures[Nature],MATCH(TRUE,ISNUMBER(FIND(T_Natures[Libellé],F7092)),0))</f>
        <v>Commission/Vir</v>
      </c>
    </row>
    <row r="7093" spans="2:16" x14ac:dyDescent="0.2">
      <c r="B7093" s="1">
        <f t="shared" si="330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332"/>
        <v>924877.57399972621</v>
      </c>
      <c r="L7093" s="9" t="str">
        <f t="shared" si="331"/>
        <v>Commission/Vir</v>
      </c>
      <c r="P7093" s="1" t="str">
        <f t="array" ref="P7093">INDEX(T_Natures[Nature],MATCH(TRUE,ISNUMBER(FIND(T_Natures[Libellé],F7093)),0))</f>
        <v>Commission/Vir</v>
      </c>
    </row>
    <row r="7094" spans="2:16" x14ac:dyDescent="0.2">
      <c r="B7094" s="1">
        <f t="shared" si="330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332"/>
        <v>924877.27599972626</v>
      </c>
      <c r="L7094" s="9" t="str">
        <f t="shared" si="331"/>
        <v>Commission/Vir</v>
      </c>
      <c r="P7094" s="1" t="str">
        <f t="array" ref="P7094">INDEX(T_Natures[Nature],MATCH(TRUE,ISNUMBER(FIND(T_Natures[Libellé],F7094)),0))</f>
        <v>Commission/Vir</v>
      </c>
    </row>
    <row r="7095" spans="2:16" x14ac:dyDescent="0.2">
      <c r="B7095" s="1">
        <f t="shared" si="330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332"/>
        <v>924876.97799972631</v>
      </c>
      <c r="L7095" s="9" t="str">
        <f t="shared" si="331"/>
        <v>Commission/Vir</v>
      </c>
      <c r="P7095" s="1" t="str">
        <f t="array" ref="P7095">INDEX(T_Natures[Nature],MATCH(TRUE,ISNUMBER(FIND(T_Natures[Libellé],F7095)),0))</f>
        <v>Commission/Vir</v>
      </c>
    </row>
    <row r="7096" spans="2:16" x14ac:dyDescent="0.2">
      <c r="B7096" s="1">
        <f t="shared" si="330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332"/>
        <v>924876.67999972636</v>
      </c>
      <c r="L7096" s="9" t="str">
        <f t="shared" si="331"/>
        <v>Commission/Vir</v>
      </c>
      <c r="P7096" s="1" t="str">
        <f t="array" ref="P7096">INDEX(T_Natures[Nature],MATCH(TRUE,ISNUMBER(FIND(T_Natures[Libellé],F7096)),0))</f>
        <v>Commission/Vir</v>
      </c>
    </row>
    <row r="7097" spans="2:16" x14ac:dyDescent="0.2">
      <c r="B7097" s="1">
        <f t="shared" si="330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332"/>
        <v>924876.38199972641</v>
      </c>
      <c r="L7097" s="9" t="str">
        <f t="shared" si="331"/>
        <v>Commission/Vir</v>
      </c>
      <c r="P7097" s="1" t="str">
        <f t="array" ref="P7097">INDEX(T_Natures[Nature],MATCH(TRUE,ISNUMBER(FIND(T_Natures[Libellé],F7097)),0))</f>
        <v>Commission/Vir</v>
      </c>
    </row>
    <row r="7098" spans="2:16" x14ac:dyDescent="0.2">
      <c r="B7098" s="1">
        <f t="shared" si="330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332"/>
        <v>924876.08399972646</v>
      </c>
      <c r="L7098" s="9" t="str">
        <f t="shared" si="331"/>
        <v>Commission/Vir</v>
      </c>
      <c r="P7098" s="1" t="str">
        <f t="array" ref="P7098">INDEX(T_Natures[Nature],MATCH(TRUE,ISNUMBER(FIND(T_Natures[Libellé],F7098)),0))</f>
        <v>Commission/Vir</v>
      </c>
    </row>
    <row r="7099" spans="2:16" x14ac:dyDescent="0.2">
      <c r="B7099" s="1">
        <f t="shared" si="330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332"/>
        <v>924875.7859997265</v>
      </c>
      <c r="L7099" s="9" t="str">
        <f t="shared" si="331"/>
        <v>Commission/Vir</v>
      </c>
      <c r="P7099" s="1" t="str">
        <f t="array" ref="P7099">INDEX(T_Natures[Nature],MATCH(TRUE,ISNUMBER(FIND(T_Natures[Libellé],F7099)),0))</f>
        <v>Commission/Vir</v>
      </c>
    </row>
    <row r="7100" spans="2:16" x14ac:dyDescent="0.2">
      <c r="B7100" s="1">
        <f t="shared" si="330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332"/>
        <v>925075.7859997265</v>
      </c>
      <c r="L7100" s="9" t="str">
        <f t="shared" si="331"/>
        <v>Versement</v>
      </c>
      <c r="P7100" s="1" t="str">
        <f t="array" ref="P7100">INDEX(T_Natures[Nature],MATCH(TRUE,ISNUMBER(FIND(T_Natures[Libellé],F7100)),0))</f>
        <v>Versement</v>
      </c>
    </row>
    <row r="7101" spans="2:16" x14ac:dyDescent="0.2">
      <c r="B7101" s="1">
        <f t="shared" si="330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332"/>
        <v>925275.7859997265</v>
      </c>
      <c r="L7101" s="9" t="str">
        <f t="shared" si="331"/>
        <v>Versement</v>
      </c>
      <c r="P7101" s="1" t="str">
        <f t="array" ref="P7101">INDEX(T_Natures[Nature],MATCH(TRUE,ISNUMBER(FIND(T_Natures[Libellé],F7101)),0))</f>
        <v>Versement</v>
      </c>
    </row>
    <row r="7102" spans="2:16" x14ac:dyDescent="0.2">
      <c r="B7102" s="1">
        <f t="shared" si="330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332"/>
        <v>925675.7859997265</v>
      </c>
      <c r="L7102" s="9" t="str">
        <f t="shared" si="331"/>
        <v>Versement</v>
      </c>
      <c r="P7102" s="1" t="str">
        <f t="array" ref="P7102">INDEX(T_Natures[Nature],MATCH(TRUE,ISNUMBER(FIND(T_Natures[Libellé],F7102)),0))</f>
        <v>Versement</v>
      </c>
    </row>
    <row r="7103" spans="2:16" x14ac:dyDescent="0.2">
      <c r="B7103" s="1">
        <f t="shared" si="330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332"/>
        <v>926275.7859997265</v>
      </c>
      <c r="L7103" s="9" t="str">
        <f t="shared" si="331"/>
        <v>Versement</v>
      </c>
      <c r="P7103" s="1" t="str">
        <f t="array" ref="P7103">INDEX(T_Natures[Nature],MATCH(TRUE,ISNUMBER(FIND(T_Natures[Libellé],F7103)),0))</f>
        <v>Versement</v>
      </c>
    </row>
    <row r="7104" spans="2:16" x14ac:dyDescent="0.2">
      <c r="B7104" s="1">
        <f t="shared" si="330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332"/>
        <v>927075.7859997265</v>
      </c>
      <c r="L7104" s="9" t="str">
        <f t="shared" si="331"/>
        <v>Versement</v>
      </c>
      <c r="P7104" s="1" t="str">
        <f t="array" ref="P7104">INDEX(T_Natures[Nature],MATCH(TRUE,ISNUMBER(FIND(T_Natures[Libellé],F7104)),0))</f>
        <v>Versement</v>
      </c>
    </row>
    <row r="7105" spans="2:16" x14ac:dyDescent="0.2">
      <c r="B7105" s="1">
        <f t="shared" si="330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332"/>
        <v>927475.7859997265</v>
      </c>
      <c r="L7105" s="9" t="str">
        <f t="shared" si="331"/>
        <v>Versement</v>
      </c>
      <c r="P7105" s="1" t="str">
        <f t="array" ref="P7105">INDEX(T_Natures[Nature],MATCH(TRUE,ISNUMBER(FIND(T_Natures[Libellé],F7105)),0))</f>
        <v>Versement</v>
      </c>
    </row>
    <row r="7106" spans="2:16" x14ac:dyDescent="0.2">
      <c r="B7106" s="1">
        <f t="shared" si="330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332"/>
        <v>927975.7859997265</v>
      </c>
      <c r="L7106" s="9" t="str">
        <f t="shared" si="331"/>
        <v>Versement</v>
      </c>
      <c r="P7106" s="1" t="str">
        <f t="array" ref="P7106">INDEX(T_Natures[Nature],MATCH(TRUE,ISNUMBER(FIND(T_Natures[Libellé],F7106)),0))</f>
        <v>Versement</v>
      </c>
    </row>
    <row r="7107" spans="2:16" x14ac:dyDescent="0.2">
      <c r="B7107" s="1">
        <f t="shared" si="330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332"/>
        <v>928005.7859997265</v>
      </c>
      <c r="L7107" s="9" t="str">
        <f t="shared" si="331"/>
        <v>Virement Local</v>
      </c>
      <c r="P7107" s="1" t="str">
        <f t="array" ref="P7107">INDEX(T_Natures[Nature],MATCH(TRUE,ISNUMBER(FIND(T_Natures[Libellé],F7107)),0))</f>
        <v>Virement Local</v>
      </c>
    </row>
    <row r="7108" spans="2:16" x14ac:dyDescent="0.2">
      <c r="B7108" s="1">
        <f t="shared" si="330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332"/>
        <v>928205.7859997265</v>
      </c>
      <c r="L7108" s="9" t="str">
        <f t="shared" si="331"/>
        <v>Virement Local</v>
      </c>
      <c r="P7108" s="1" t="str">
        <f t="array" ref="P7108">INDEX(T_Natures[Nature],MATCH(TRUE,ISNUMBER(FIND(T_Natures[Libellé],F7108)),0))</f>
        <v>Virement Local</v>
      </c>
    </row>
    <row r="7109" spans="2:16" x14ac:dyDescent="0.2">
      <c r="B7109" s="1">
        <f t="shared" ref="B7109:B7172" si="333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332"/>
        <v>928305.7859997265</v>
      </c>
      <c r="L7109" s="9" t="str">
        <f t="shared" ref="L7109:L7172" si="334">IF(ISNUMBER(FIND(LEFT($R$4,$S$4),F7109))=TRUE,$T$4,IF(ISNUMBER(FIND(LEFT($R$5,$S$5),F7109))=TRUE,$T$5,IF(ISNUMBER(FIND(LEFT($R$6,$S$6),F7109))=TRUE,$T$6,IF(ISNUMBER(FIND(LEFT($R$7,$S$7),F7109))=TRUE,$T$7,IF(ISNUMBER(FIND(LEFT($R$8,$S$8),F7109))=TRUE,$T$8,IF(ISNUMBER(FIND(LEFT($R$9,$S$9),F7109))=TRUE,$T$9,IF(ISNUMBER(FIND(LEFT($R$10,$S$10),F7109))=TRUE,$T$10,IF(ISNUMBER(FIND(LEFT($R$11,$S$11),F7109))=TRUE,$T$11,IF(ISNUMBER(FIND(LEFT($R$12,$S$12),F7109))=TRUE,$T$12,IF(ISNUMBER(FIND(LEFT($R$13,$S$13),F7109))=TRUE,$T$13,IF(ISNUMBER(FIND(LEFT($R$14,$S$14),F7109))=TRUE,$T$14,IF(ISNUMBER(FIND(LEFT($R$15,$S$15),F7109))=TRUE,$T$15,IF(ISNUMBER(FIND(LEFT($R$16,$S$16),F7109))=TRUE,$T$16,IF(ISNUMBER(FIND(LEFT($R$17,$S$17),F7109))=TRUE,$T$17,IF(ISNUMBER(FIND(LEFT($R$18,$S$18),F7109))=TRUE,$T$18,IF(ISNUMBER(FIND(LEFT($R$19,$S$19),F7109))=TRUE,$T$19,IF(ISNUMBER(FIND(LEFT($R$20,$S$20),F7109))=TRUE,$T$20,IF(ISNUMBER(FIND(LEFT($R$21,$S$21),F7109))=TRUE,$T$21,IF(ISNUMBER(FIND(LEFT($R$24,$S$24),F7109))=TRUE,$T$24,IF(ISNUMBER(FIND(LEFT($R$25,$S$25),F7109))=TRUE,$T$25,IF(ISNUMBER(FIND(LEFT($R$26,$S$26),F7109))=TRUE,$T$26,IF(ISNUMBER(FIND(LEFT($R$27,$S$27),F7109))=TRUE,$T$27,IF(ISNUMBER(FIND(LEFT($R$28,$S$28),F7109))=TRUE,$T$28,IF(ISNUMBER(FIND(LEFT($R$22,$S$22),F7109))=TRUE,$T$22,IF(ISNUMBER(FIND(LEFT($R$23,$S$23),F7109))=TRUE,$T$23,IF(ISNUMBER(FIND(LEFT($R$29,$S$29),F7109))=TRUE,$T$29))))))))))))))))))))))))))</f>
        <v>Virement Local</v>
      </c>
      <c r="P7109" s="1" t="str">
        <f t="array" ref="P7109">INDEX(T_Natures[Nature],MATCH(TRUE,ISNUMBER(FIND(T_Natures[Libellé],F7109)),0))</f>
        <v>Virement Local</v>
      </c>
    </row>
    <row r="7110" spans="2:16" x14ac:dyDescent="0.2">
      <c r="B7110" s="1">
        <f t="shared" si="333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335">K7109+J7110-I7110</f>
        <v>928365.7859997265</v>
      </c>
      <c r="L7110" s="9" t="str">
        <f t="shared" si="334"/>
        <v>Virement Local</v>
      </c>
      <c r="P7110" s="1" t="str">
        <f t="array" ref="P7110">INDEX(T_Natures[Nature],MATCH(TRUE,ISNUMBER(FIND(T_Natures[Libellé],F7110)),0))</f>
        <v>Virement Local</v>
      </c>
    </row>
    <row r="7111" spans="2:16" x14ac:dyDescent="0.2">
      <c r="B7111" s="1">
        <f t="shared" si="333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335"/>
        <v>928395.7859997265</v>
      </c>
      <c r="L7111" s="9" t="str">
        <f t="shared" si="334"/>
        <v>Virement Local</v>
      </c>
      <c r="P7111" s="1" t="str">
        <f t="array" ref="P7111">INDEX(T_Natures[Nature],MATCH(TRUE,ISNUMBER(FIND(T_Natures[Libellé],F7111)),0))</f>
        <v>Virement Local</v>
      </c>
    </row>
    <row r="7112" spans="2:16" x14ac:dyDescent="0.2">
      <c r="B7112" s="1">
        <f t="shared" si="333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335"/>
        <v>928425.7859997265</v>
      </c>
      <c r="L7112" s="9" t="str">
        <f t="shared" si="334"/>
        <v>Virement Local</v>
      </c>
      <c r="P7112" s="1" t="str">
        <f t="array" ref="P7112">INDEX(T_Natures[Nature],MATCH(TRUE,ISNUMBER(FIND(T_Natures[Libellé],F7112)),0))</f>
        <v>Virement Local</v>
      </c>
    </row>
    <row r="7113" spans="2:16" x14ac:dyDescent="0.2">
      <c r="B7113" s="1">
        <f t="shared" si="333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335"/>
        <v>928455.7859997265</v>
      </c>
      <c r="L7113" s="9" t="str">
        <f t="shared" si="334"/>
        <v>Virement Local</v>
      </c>
      <c r="P7113" s="1" t="str">
        <f t="array" ref="P7113">INDEX(T_Natures[Nature],MATCH(TRUE,ISNUMBER(FIND(T_Natures[Libellé],F7113)),0))</f>
        <v>Virement Local</v>
      </c>
    </row>
    <row r="7114" spans="2:16" x14ac:dyDescent="0.2">
      <c r="B7114" s="1">
        <f t="shared" si="333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335"/>
        <v>928485.7859997265</v>
      </c>
      <c r="L7114" s="9" t="str">
        <f t="shared" si="334"/>
        <v>Virement Local</v>
      </c>
      <c r="P7114" s="1" t="str">
        <f t="array" ref="P7114">INDEX(T_Natures[Nature],MATCH(TRUE,ISNUMBER(FIND(T_Natures[Libellé],F7114)),0))</f>
        <v>Virement Local</v>
      </c>
    </row>
    <row r="7115" spans="2:16" x14ac:dyDescent="0.2">
      <c r="B7115" s="1">
        <f t="shared" si="333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335"/>
        <v>928515.7859997265</v>
      </c>
      <c r="L7115" s="9" t="str">
        <f t="shared" si="334"/>
        <v>Virement Local</v>
      </c>
      <c r="P7115" s="1" t="str">
        <f t="array" ref="P7115">INDEX(T_Natures[Nature],MATCH(TRUE,ISNUMBER(FIND(T_Natures[Libellé],F7115)),0))</f>
        <v>Virement Local</v>
      </c>
    </row>
    <row r="7116" spans="2:16" x14ac:dyDescent="0.2">
      <c r="B7116" s="1">
        <f t="shared" si="333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335"/>
        <v>928565.7859997265</v>
      </c>
      <c r="L7116" s="9" t="str">
        <f t="shared" si="334"/>
        <v>Virement Local</v>
      </c>
      <c r="P7116" s="1" t="str">
        <f t="array" ref="P7116">INDEX(T_Natures[Nature],MATCH(TRUE,ISNUMBER(FIND(T_Natures[Libellé],F7116)),0))</f>
        <v>Virement Local</v>
      </c>
    </row>
    <row r="7117" spans="2:16" x14ac:dyDescent="0.2">
      <c r="B7117" s="1">
        <f t="shared" si="333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335"/>
        <v>928625.7859997265</v>
      </c>
      <c r="L7117" s="9" t="str">
        <f t="shared" si="334"/>
        <v>Virement Local</v>
      </c>
      <c r="P7117" s="1" t="str">
        <f t="array" ref="P7117">INDEX(T_Natures[Nature],MATCH(TRUE,ISNUMBER(FIND(T_Natures[Libellé],F7117)),0))</f>
        <v>Virement Local</v>
      </c>
    </row>
    <row r="7118" spans="2:16" x14ac:dyDescent="0.2">
      <c r="B7118" s="1">
        <f t="shared" si="333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335"/>
        <v>928675.7859997265</v>
      </c>
      <c r="L7118" s="9" t="str">
        <f t="shared" si="334"/>
        <v>Virement Local</v>
      </c>
      <c r="P7118" s="1" t="str">
        <f t="array" ref="P7118">INDEX(T_Natures[Nature],MATCH(TRUE,ISNUMBER(FIND(T_Natures[Libellé],F7118)),0))</f>
        <v>Virement Local</v>
      </c>
    </row>
    <row r="7119" spans="2:16" x14ac:dyDescent="0.2">
      <c r="B7119" s="1">
        <f t="shared" si="333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335"/>
        <v>928705.7859997265</v>
      </c>
      <c r="L7119" s="9" t="str">
        <f t="shared" si="334"/>
        <v>Virement Local</v>
      </c>
      <c r="P7119" s="1" t="str">
        <f t="array" ref="P7119">INDEX(T_Natures[Nature],MATCH(TRUE,ISNUMBER(FIND(T_Natures[Libellé],F7119)),0))</f>
        <v>Virement Local</v>
      </c>
    </row>
    <row r="7120" spans="2:16" x14ac:dyDescent="0.2">
      <c r="B7120" s="1">
        <f t="shared" si="333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335"/>
        <v>928735.7859997265</v>
      </c>
      <c r="L7120" s="9" t="str">
        <f t="shared" si="334"/>
        <v>Virement Local</v>
      </c>
      <c r="P7120" s="1" t="str">
        <f t="array" ref="P7120">INDEX(T_Natures[Nature],MATCH(TRUE,ISNUMBER(FIND(T_Natures[Libellé],F7120)),0))</f>
        <v>Virement Local</v>
      </c>
    </row>
    <row r="7121" spans="2:16" x14ac:dyDescent="0.2">
      <c r="B7121" s="1">
        <f t="shared" si="333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335"/>
        <v>928765.7859997265</v>
      </c>
      <c r="L7121" s="9" t="str">
        <f t="shared" si="334"/>
        <v>Virement Local</v>
      </c>
      <c r="P7121" s="1" t="str">
        <f t="array" ref="P7121">INDEX(T_Natures[Nature],MATCH(TRUE,ISNUMBER(FIND(T_Natures[Libellé],F7121)),0))</f>
        <v>Virement Local</v>
      </c>
    </row>
    <row r="7122" spans="2:16" x14ac:dyDescent="0.2">
      <c r="B7122" s="1">
        <f t="shared" si="333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335"/>
        <v>928865.7859997265</v>
      </c>
      <c r="L7122" s="9" t="str">
        <f t="shared" si="334"/>
        <v>Virement Local</v>
      </c>
      <c r="P7122" s="1" t="str">
        <f t="array" ref="P7122">INDEX(T_Natures[Nature],MATCH(TRUE,ISNUMBER(FIND(T_Natures[Libellé],F7122)),0))</f>
        <v>Virement Local</v>
      </c>
    </row>
    <row r="7123" spans="2:16" x14ac:dyDescent="0.2">
      <c r="B7123" s="1">
        <f t="shared" si="333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335"/>
        <v>928895.7859997265</v>
      </c>
      <c r="L7123" s="9" t="str">
        <f t="shared" si="334"/>
        <v>Virement Local</v>
      </c>
      <c r="P7123" s="1" t="str">
        <f t="array" ref="P7123">INDEX(T_Natures[Nature],MATCH(TRUE,ISNUMBER(FIND(T_Natures[Libellé],F7123)),0))</f>
        <v>Virement Local</v>
      </c>
    </row>
    <row r="7124" spans="2:16" x14ac:dyDescent="0.2">
      <c r="B7124" s="1">
        <f t="shared" si="333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335"/>
        <v>928995.7859997265</v>
      </c>
      <c r="L7124" s="9" t="str">
        <f t="shared" si="334"/>
        <v>Virement Local</v>
      </c>
      <c r="P7124" s="1" t="str">
        <f t="array" ref="P7124">INDEX(T_Natures[Nature],MATCH(TRUE,ISNUMBER(FIND(T_Natures[Libellé],F7124)),0))</f>
        <v>Virement Local</v>
      </c>
    </row>
    <row r="7125" spans="2:16" x14ac:dyDescent="0.2">
      <c r="B7125" s="1">
        <f t="shared" si="333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335"/>
        <v>929025.7859997265</v>
      </c>
      <c r="L7125" s="9" t="str">
        <f t="shared" si="334"/>
        <v>Virement Local</v>
      </c>
      <c r="P7125" s="1" t="str">
        <f t="array" ref="P7125">INDEX(T_Natures[Nature],MATCH(TRUE,ISNUMBER(FIND(T_Natures[Libellé],F7125)),0))</f>
        <v>Virement Local</v>
      </c>
    </row>
    <row r="7126" spans="2:16" x14ac:dyDescent="0.2">
      <c r="B7126" s="1">
        <f t="shared" si="333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335"/>
        <v>929055.7859997265</v>
      </c>
      <c r="L7126" s="9" t="str">
        <f t="shared" si="334"/>
        <v>Virement Local</v>
      </c>
      <c r="P7126" s="1" t="str">
        <f t="array" ref="P7126">INDEX(T_Natures[Nature],MATCH(TRUE,ISNUMBER(FIND(T_Natures[Libellé],F7126)),0))</f>
        <v>Virement Local</v>
      </c>
    </row>
    <row r="7127" spans="2:16" x14ac:dyDescent="0.2">
      <c r="B7127" s="1">
        <f t="shared" si="333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335"/>
        <v>929105.7859997265</v>
      </c>
      <c r="L7127" s="9" t="str">
        <f t="shared" si="334"/>
        <v>Virement Local</v>
      </c>
      <c r="P7127" s="1" t="str">
        <f t="array" ref="P7127">INDEX(T_Natures[Nature],MATCH(TRUE,ISNUMBER(FIND(T_Natures[Libellé],F7127)),0))</f>
        <v>Virement Local</v>
      </c>
    </row>
    <row r="7128" spans="2:16" x14ac:dyDescent="0.2">
      <c r="B7128" s="1">
        <f t="shared" si="333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335"/>
        <v>929185.7859997265</v>
      </c>
      <c r="L7128" s="9" t="str">
        <f t="shared" si="334"/>
        <v>Virement Local</v>
      </c>
      <c r="P7128" s="1" t="str">
        <f t="array" ref="P7128">INDEX(T_Natures[Nature],MATCH(TRUE,ISNUMBER(FIND(T_Natures[Libellé],F7128)),0))</f>
        <v>Virement Local</v>
      </c>
    </row>
    <row r="7129" spans="2:16" x14ac:dyDescent="0.2">
      <c r="B7129" s="1">
        <f t="shared" si="333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335"/>
        <v>929215.7859997265</v>
      </c>
      <c r="L7129" s="9" t="str">
        <f t="shared" si="334"/>
        <v>Virement Local</v>
      </c>
      <c r="P7129" s="1" t="str">
        <f t="array" ref="P7129">INDEX(T_Natures[Nature],MATCH(TRUE,ISNUMBER(FIND(T_Natures[Libellé],F7129)),0))</f>
        <v>Virement Local</v>
      </c>
    </row>
    <row r="7130" spans="2:16" x14ac:dyDescent="0.2">
      <c r="B7130" s="1">
        <f t="shared" si="333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335"/>
        <v>929245.7859997265</v>
      </c>
      <c r="L7130" s="9" t="str">
        <f t="shared" si="334"/>
        <v>Virement Local</v>
      </c>
      <c r="P7130" s="1" t="str">
        <f t="array" ref="P7130">INDEX(T_Natures[Nature],MATCH(TRUE,ISNUMBER(FIND(T_Natures[Libellé],F7130)),0))</f>
        <v>Virement Local</v>
      </c>
    </row>
    <row r="7131" spans="2:16" x14ac:dyDescent="0.2">
      <c r="B7131" s="1">
        <f t="shared" si="333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335"/>
        <v>929295.7859997265</v>
      </c>
      <c r="L7131" s="9" t="str">
        <f t="shared" si="334"/>
        <v>Virement Local</v>
      </c>
      <c r="P7131" s="1" t="str">
        <f t="array" ref="P7131">INDEX(T_Natures[Nature],MATCH(TRUE,ISNUMBER(FIND(T_Natures[Libellé],F7131)),0))</f>
        <v>Virement Local</v>
      </c>
    </row>
    <row r="7132" spans="2:16" x14ac:dyDescent="0.2">
      <c r="B7132" s="1">
        <f t="shared" si="333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335"/>
        <v>929330.7859997265</v>
      </c>
      <c r="L7132" s="9" t="str">
        <f t="shared" si="334"/>
        <v>Virement Local</v>
      </c>
      <c r="P7132" s="1" t="str">
        <f t="array" ref="P7132">INDEX(T_Natures[Nature],MATCH(TRUE,ISNUMBER(FIND(T_Natures[Libellé],F7132)),0))</f>
        <v>Virement Local</v>
      </c>
    </row>
    <row r="7133" spans="2:16" x14ac:dyDescent="0.2">
      <c r="B7133" s="1">
        <f t="shared" si="333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335"/>
        <v>929380.7859997265</v>
      </c>
      <c r="L7133" s="9" t="str">
        <f t="shared" si="334"/>
        <v>Virement Local</v>
      </c>
      <c r="P7133" s="1" t="str">
        <f t="array" ref="P7133">INDEX(T_Natures[Nature],MATCH(TRUE,ISNUMBER(FIND(T_Natures[Libellé],F7133)),0))</f>
        <v>Virement Local</v>
      </c>
    </row>
    <row r="7134" spans="2:16" x14ac:dyDescent="0.2">
      <c r="B7134" s="1">
        <f t="shared" si="333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335"/>
        <v>930380.7859997265</v>
      </c>
      <c r="L7134" s="9" t="str">
        <f t="shared" si="334"/>
        <v>Virement Local</v>
      </c>
      <c r="P7134" s="1" t="str">
        <f t="array" ref="P7134">INDEX(T_Natures[Nature],MATCH(TRUE,ISNUMBER(FIND(T_Natures[Libellé],F7134)),0))</f>
        <v>Virement Local</v>
      </c>
    </row>
    <row r="7135" spans="2:16" x14ac:dyDescent="0.2">
      <c r="B7135" s="1">
        <f t="shared" si="333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335"/>
        <v>931380.7859997265</v>
      </c>
      <c r="L7135" s="9" t="str">
        <f t="shared" si="334"/>
        <v>Virement Local</v>
      </c>
      <c r="P7135" s="1" t="str">
        <f t="array" ref="P7135">INDEX(T_Natures[Nature],MATCH(TRUE,ISNUMBER(FIND(T_Natures[Libellé],F7135)),0))</f>
        <v>Virement Local</v>
      </c>
    </row>
    <row r="7136" spans="2:16" x14ac:dyDescent="0.2">
      <c r="B7136" s="1">
        <f t="shared" si="333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335"/>
        <v>931400.7859997265</v>
      </c>
      <c r="L7136" s="9" t="str">
        <f t="shared" si="334"/>
        <v>Virement Local</v>
      </c>
      <c r="P7136" s="1" t="str">
        <f t="array" ref="P7136">INDEX(T_Natures[Nature],MATCH(TRUE,ISNUMBER(FIND(T_Natures[Libellé],F7136)),0))</f>
        <v>Virement Local</v>
      </c>
    </row>
    <row r="7137" spans="2:16" x14ac:dyDescent="0.2">
      <c r="B7137" s="1">
        <f t="shared" si="333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335"/>
        <v>931400.49999972654</v>
      </c>
      <c r="L7137" s="9" t="str">
        <f t="shared" si="334"/>
        <v>Commission/Encaissement</v>
      </c>
      <c r="P7137" s="1" t="str">
        <f t="array" ref="P7137">INDEX(T_Natures[Nature],MATCH(TRUE,ISNUMBER(FIND(T_Natures[Libellé],F7137)),0))</f>
        <v>Commission/Encaissement</v>
      </c>
    </row>
    <row r="7138" spans="2:16" x14ac:dyDescent="0.2">
      <c r="B7138" s="1">
        <f t="shared" si="333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335"/>
        <v>931400.21399972658</v>
      </c>
      <c r="L7138" s="9" t="str">
        <f t="shared" si="334"/>
        <v>Commission/Encaissement</v>
      </c>
      <c r="P7138" s="1" t="str">
        <f t="array" ref="P7138">INDEX(T_Natures[Nature],MATCH(TRUE,ISNUMBER(FIND(T_Natures[Libellé],F7138)),0))</f>
        <v>Commission/Encaissement</v>
      </c>
    </row>
    <row r="7139" spans="2:16" x14ac:dyDescent="0.2">
      <c r="B7139" s="1">
        <f t="shared" si="333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335"/>
        <v>931399.92799972661</v>
      </c>
      <c r="L7139" s="9" t="str">
        <f t="shared" si="334"/>
        <v>Commission/Encaissement</v>
      </c>
      <c r="P7139" s="1" t="str">
        <f t="array" ref="P7139">INDEX(T_Natures[Nature],MATCH(TRUE,ISNUMBER(FIND(T_Natures[Libellé],F7139)),0))</f>
        <v>Commission/Encaissement</v>
      </c>
    </row>
    <row r="7140" spans="2:16" x14ac:dyDescent="0.2">
      <c r="B7140" s="1">
        <f t="shared" si="333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335"/>
        <v>931399.62999972666</v>
      </c>
      <c r="L7140" s="9" t="str">
        <f t="shared" si="334"/>
        <v>Commission/Vir</v>
      </c>
      <c r="P7140" s="1" t="str">
        <f t="array" ref="P7140">INDEX(T_Natures[Nature],MATCH(TRUE,ISNUMBER(FIND(T_Natures[Libellé],F7140)),0))</f>
        <v>Commission/Vir</v>
      </c>
    </row>
    <row r="7141" spans="2:16" x14ac:dyDescent="0.2">
      <c r="B7141" s="1">
        <f t="shared" si="333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335"/>
        <v>931399.33199972671</v>
      </c>
      <c r="L7141" s="9" t="str">
        <f t="shared" si="334"/>
        <v>Commission/Vir</v>
      </c>
      <c r="P7141" s="1" t="str">
        <f t="array" ref="P7141">INDEX(T_Natures[Nature],MATCH(TRUE,ISNUMBER(FIND(T_Natures[Libellé],F7141)),0))</f>
        <v>Commission/Vir</v>
      </c>
    </row>
    <row r="7142" spans="2:16" x14ac:dyDescent="0.2">
      <c r="B7142" s="1">
        <f t="shared" si="333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335"/>
        <v>931399.03399972676</v>
      </c>
      <c r="L7142" s="9" t="str">
        <f t="shared" si="334"/>
        <v>Commission/Vir</v>
      </c>
      <c r="P7142" s="1" t="str">
        <f t="array" ref="P7142">INDEX(T_Natures[Nature],MATCH(TRUE,ISNUMBER(FIND(T_Natures[Libellé],F7142)),0))</f>
        <v>Commission/Vir</v>
      </c>
    </row>
    <row r="7143" spans="2:16" x14ac:dyDescent="0.2">
      <c r="B7143" s="1">
        <f t="shared" si="333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335"/>
        <v>931398.73599972681</v>
      </c>
      <c r="L7143" s="9" t="str">
        <f t="shared" si="334"/>
        <v>Commission/Vir</v>
      </c>
      <c r="P7143" s="1" t="str">
        <f t="array" ref="P7143">INDEX(T_Natures[Nature],MATCH(TRUE,ISNUMBER(FIND(T_Natures[Libellé],F7143)),0))</f>
        <v>Commission/Vir</v>
      </c>
    </row>
    <row r="7144" spans="2:16" x14ac:dyDescent="0.2">
      <c r="B7144" s="1">
        <f t="shared" si="333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335"/>
        <v>931398.43799972686</v>
      </c>
      <c r="L7144" s="9" t="str">
        <f t="shared" si="334"/>
        <v>Commission/Vir</v>
      </c>
      <c r="P7144" s="1" t="str">
        <f t="array" ref="P7144">INDEX(T_Natures[Nature],MATCH(TRUE,ISNUMBER(FIND(T_Natures[Libellé],F7144)),0))</f>
        <v>Commission/Vir</v>
      </c>
    </row>
    <row r="7145" spans="2:16" x14ac:dyDescent="0.2">
      <c r="B7145" s="1">
        <f t="shared" si="333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335"/>
        <v>931398.1399997269</v>
      </c>
      <c r="L7145" s="9" t="str">
        <f t="shared" si="334"/>
        <v>Commission/Vir</v>
      </c>
      <c r="P7145" s="1" t="str">
        <f t="array" ref="P7145">INDEX(T_Natures[Nature],MATCH(TRUE,ISNUMBER(FIND(T_Natures[Libellé],F7145)),0))</f>
        <v>Commission/Vir</v>
      </c>
    </row>
    <row r="7146" spans="2:16" x14ac:dyDescent="0.2">
      <c r="B7146" s="1">
        <f t="shared" si="333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335"/>
        <v>931397.84199972695</v>
      </c>
      <c r="L7146" s="9" t="str">
        <f t="shared" si="334"/>
        <v>Commission/Vir</v>
      </c>
      <c r="P7146" s="1" t="str">
        <f t="array" ref="P7146">INDEX(T_Natures[Nature],MATCH(TRUE,ISNUMBER(FIND(T_Natures[Libellé],F7146)),0))</f>
        <v>Commission/Vir</v>
      </c>
    </row>
    <row r="7147" spans="2:16" x14ac:dyDescent="0.2">
      <c r="B7147" s="1">
        <f t="shared" si="333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335"/>
        <v>931397.543999727</v>
      </c>
      <c r="L7147" s="9" t="str">
        <f t="shared" si="334"/>
        <v>Commission/Vir</v>
      </c>
      <c r="P7147" s="1" t="str">
        <f t="array" ref="P7147">INDEX(T_Natures[Nature],MATCH(TRUE,ISNUMBER(FIND(T_Natures[Libellé],F7147)),0))</f>
        <v>Commission/Vir</v>
      </c>
    </row>
    <row r="7148" spans="2:16" x14ac:dyDescent="0.2">
      <c r="B7148" s="1">
        <f t="shared" si="333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335"/>
        <v>931397.24599972705</v>
      </c>
      <c r="L7148" s="9" t="str">
        <f t="shared" si="334"/>
        <v>Commission/Vir</v>
      </c>
      <c r="P7148" s="1" t="str">
        <f t="array" ref="P7148">INDEX(T_Natures[Nature],MATCH(TRUE,ISNUMBER(FIND(T_Natures[Libellé],F7148)),0))</f>
        <v>Commission/Vir</v>
      </c>
    </row>
    <row r="7149" spans="2:16" x14ac:dyDescent="0.2">
      <c r="B7149" s="1">
        <f t="shared" si="333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335"/>
        <v>931396.9479997271</v>
      </c>
      <c r="L7149" s="9" t="str">
        <f t="shared" si="334"/>
        <v>Commission/Vir</v>
      </c>
      <c r="P7149" s="1" t="str">
        <f t="array" ref="P7149">INDEX(T_Natures[Nature],MATCH(TRUE,ISNUMBER(FIND(T_Natures[Libellé],F7149)),0))</f>
        <v>Commission/Vir</v>
      </c>
    </row>
    <row r="7150" spans="2:16" x14ac:dyDescent="0.2">
      <c r="B7150" s="1">
        <f t="shared" si="333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335"/>
        <v>931396.64999972715</v>
      </c>
      <c r="L7150" s="9" t="str">
        <f t="shared" si="334"/>
        <v>Commission/Vir</v>
      </c>
      <c r="P7150" s="1" t="str">
        <f t="array" ref="P7150">INDEX(T_Natures[Nature],MATCH(TRUE,ISNUMBER(FIND(T_Natures[Libellé],F7150)),0))</f>
        <v>Commission/Vir</v>
      </c>
    </row>
    <row r="7151" spans="2:16" x14ac:dyDescent="0.2">
      <c r="B7151" s="1">
        <f t="shared" si="333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335"/>
        <v>931396.35199972719</v>
      </c>
      <c r="L7151" s="9" t="str">
        <f t="shared" si="334"/>
        <v>Commission/Vir</v>
      </c>
      <c r="P7151" s="1" t="str">
        <f t="array" ref="P7151">INDEX(T_Natures[Nature],MATCH(TRUE,ISNUMBER(FIND(T_Natures[Libellé],F7151)),0))</f>
        <v>Commission/Vir</v>
      </c>
    </row>
    <row r="7152" spans="2:16" x14ac:dyDescent="0.2">
      <c r="B7152" s="1">
        <f t="shared" si="333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335"/>
        <v>931396.05399972724</v>
      </c>
      <c r="L7152" s="9" t="str">
        <f t="shared" si="334"/>
        <v>Commission/Vir</v>
      </c>
      <c r="P7152" s="1" t="str">
        <f t="array" ref="P7152">INDEX(T_Natures[Nature],MATCH(TRUE,ISNUMBER(FIND(T_Natures[Libellé],F7152)),0))</f>
        <v>Commission/Vir</v>
      </c>
    </row>
    <row r="7153" spans="2:16" x14ac:dyDescent="0.2">
      <c r="B7153" s="1">
        <f t="shared" si="333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335"/>
        <v>931395.75599972729</v>
      </c>
      <c r="L7153" s="9" t="str">
        <f t="shared" si="334"/>
        <v>Commission/Vir</v>
      </c>
      <c r="P7153" s="1" t="str">
        <f t="array" ref="P7153">INDEX(T_Natures[Nature],MATCH(TRUE,ISNUMBER(FIND(T_Natures[Libellé],F7153)),0))</f>
        <v>Commission/Vir</v>
      </c>
    </row>
    <row r="7154" spans="2:16" x14ac:dyDescent="0.2">
      <c r="B7154" s="1">
        <f t="shared" si="333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335"/>
        <v>931395.45799972734</v>
      </c>
      <c r="L7154" s="9" t="str">
        <f t="shared" si="334"/>
        <v>Commission/Vir</v>
      </c>
      <c r="P7154" s="1" t="str">
        <f t="array" ref="P7154">INDEX(T_Natures[Nature],MATCH(TRUE,ISNUMBER(FIND(T_Natures[Libellé],F7154)),0))</f>
        <v>Commission/Vir</v>
      </c>
    </row>
    <row r="7155" spans="2:16" x14ac:dyDescent="0.2">
      <c r="B7155" s="1">
        <f t="shared" si="333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335"/>
        <v>931395.15999972739</v>
      </c>
      <c r="L7155" s="9" t="str">
        <f t="shared" si="334"/>
        <v>Commission/Vir</v>
      </c>
      <c r="P7155" s="1" t="str">
        <f t="array" ref="P7155">INDEX(T_Natures[Nature],MATCH(TRUE,ISNUMBER(FIND(T_Natures[Libellé],F7155)),0))</f>
        <v>Commission/Vir</v>
      </c>
    </row>
    <row r="7156" spans="2:16" x14ac:dyDescent="0.2">
      <c r="B7156" s="1">
        <f t="shared" si="333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335"/>
        <v>931394.86199972744</v>
      </c>
      <c r="L7156" s="9" t="str">
        <f t="shared" si="334"/>
        <v>Commission/Vir</v>
      </c>
      <c r="P7156" s="1" t="str">
        <f t="array" ref="P7156">INDEX(T_Natures[Nature],MATCH(TRUE,ISNUMBER(FIND(T_Natures[Libellé],F7156)),0))</f>
        <v>Commission/Vir</v>
      </c>
    </row>
    <row r="7157" spans="2:16" x14ac:dyDescent="0.2">
      <c r="B7157" s="1">
        <f t="shared" si="333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335"/>
        <v>931394.56399972748</v>
      </c>
      <c r="L7157" s="9" t="str">
        <f t="shared" si="334"/>
        <v>Commission/Vir</v>
      </c>
      <c r="P7157" s="1" t="str">
        <f t="array" ref="P7157">INDEX(T_Natures[Nature],MATCH(TRUE,ISNUMBER(FIND(T_Natures[Libellé],F7157)),0))</f>
        <v>Commission/Vir</v>
      </c>
    </row>
    <row r="7158" spans="2:16" x14ac:dyDescent="0.2">
      <c r="B7158" s="1">
        <f t="shared" si="333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335"/>
        <v>931394.26599972753</v>
      </c>
      <c r="L7158" s="9" t="str">
        <f t="shared" si="334"/>
        <v>Commission/Vir</v>
      </c>
      <c r="P7158" s="1" t="str">
        <f t="array" ref="P7158">INDEX(T_Natures[Nature],MATCH(TRUE,ISNUMBER(FIND(T_Natures[Libellé],F7158)),0))</f>
        <v>Commission/Vir</v>
      </c>
    </row>
    <row r="7159" spans="2:16" x14ac:dyDescent="0.2">
      <c r="B7159" s="1">
        <f t="shared" si="333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335"/>
        <v>931393.96799972758</v>
      </c>
      <c r="L7159" s="9" t="str">
        <f t="shared" si="334"/>
        <v>Commission/Vir</v>
      </c>
      <c r="P7159" s="1" t="str">
        <f t="array" ref="P7159">INDEX(T_Natures[Nature],MATCH(TRUE,ISNUMBER(FIND(T_Natures[Libellé],F7159)),0))</f>
        <v>Commission/Vir</v>
      </c>
    </row>
    <row r="7160" spans="2:16" x14ac:dyDescent="0.2">
      <c r="B7160" s="1">
        <f t="shared" si="333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335"/>
        <v>931393.66999972763</v>
      </c>
      <c r="L7160" s="9" t="str">
        <f t="shared" si="334"/>
        <v>Commission/Vir</v>
      </c>
      <c r="P7160" s="1" t="str">
        <f t="array" ref="P7160">INDEX(T_Natures[Nature],MATCH(TRUE,ISNUMBER(FIND(T_Natures[Libellé],F7160)),0))</f>
        <v>Commission/Vir</v>
      </c>
    </row>
    <row r="7161" spans="2:16" x14ac:dyDescent="0.2">
      <c r="B7161" s="1">
        <f t="shared" si="333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335"/>
        <v>931393.37199972768</v>
      </c>
      <c r="L7161" s="9" t="str">
        <f t="shared" si="334"/>
        <v>Commission/Vir</v>
      </c>
      <c r="P7161" s="1" t="str">
        <f t="array" ref="P7161">INDEX(T_Natures[Nature],MATCH(TRUE,ISNUMBER(FIND(T_Natures[Libellé],F7161)),0))</f>
        <v>Commission/Vir</v>
      </c>
    </row>
    <row r="7162" spans="2:16" x14ac:dyDescent="0.2">
      <c r="B7162" s="1">
        <f t="shared" si="333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335"/>
        <v>931393.07399972773</v>
      </c>
      <c r="L7162" s="9" t="str">
        <f t="shared" si="334"/>
        <v>Commission/Vir</v>
      </c>
      <c r="P7162" s="1" t="str">
        <f t="array" ref="P7162">INDEX(T_Natures[Nature],MATCH(TRUE,ISNUMBER(FIND(T_Natures[Libellé],F7162)),0))</f>
        <v>Commission/Vir</v>
      </c>
    </row>
    <row r="7163" spans="2:16" x14ac:dyDescent="0.2">
      <c r="B7163" s="1">
        <f t="shared" si="333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335"/>
        <v>931392.77599972778</v>
      </c>
      <c r="L7163" s="9" t="str">
        <f t="shared" si="334"/>
        <v>Commission/Vir</v>
      </c>
      <c r="P7163" s="1" t="str">
        <f t="array" ref="P7163">INDEX(T_Natures[Nature],MATCH(TRUE,ISNUMBER(FIND(T_Natures[Libellé],F7163)),0))</f>
        <v>Commission/Vir</v>
      </c>
    </row>
    <row r="7164" spans="2:16" x14ac:dyDescent="0.2">
      <c r="B7164" s="1">
        <f t="shared" si="333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335"/>
        <v>931392.47799972782</v>
      </c>
      <c r="L7164" s="9" t="str">
        <f t="shared" si="334"/>
        <v>Commission/Vir</v>
      </c>
      <c r="P7164" s="1" t="str">
        <f t="array" ref="P7164">INDEX(T_Natures[Nature],MATCH(TRUE,ISNUMBER(FIND(T_Natures[Libellé],F7164)),0))</f>
        <v>Commission/Vir</v>
      </c>
    </row>
    <row r="7165" spans="2:16" x14ac:dyDescent="0.2">
      <c r="B7165" s="1">
        <f t="shared" si="333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335"/>
        <v>931392.17999972787</v>
      </c>
      <c r="L7165" s="9" t="str">
        <f t="shared" si="334"/>
        <v>Commission/Vir</v>
      </c>
      <c r="P7165" s="1" t="str">
        <f t="array" ref="P7165">INDEX(T_Natures[Nature],MATCH(TRUE,ISNUMBER(FIND(T_Natures[Libellé],F7165)),0))</f>
        <v>Commission/Vir</v>
      </c>
    </row>
    <row r="7166" spans="2:16" x14ac:dyDescent="0.2">
      <c r="B7166" s="1">
        <f t="shared" si="333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335"/>
        <v>931391.88199972792</v>
      </c>
      <c r="L7166" s="9" t="str">
        <f t="shared" si="334"/>
        <v>Commission/Vir</v>
      </c>
      <c r="P7166" s="1" t="str">
        <f t="array" ref="P7166">INDEX(T_Natures[Nature],MATCH(TRUE,ISNUMBER(FIND(T_Natures[Libellé],F7166)),0))</f>
        <v>Commission/Vir</v>
      </c>
    </row>
    <row r="7167" spans="2:16" x14ac:dyDescent="0.2">
      <c r="B7167" s="1">
        <f t="shared" si="333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335"/>
        <v>931391.58399972797</v>
      </c>
      <c r="L7167" s="9" t="str">
        <f t="shared" si="334"/>
        <v>Commission/Vir</v>
      </c>
      <c r="P7167" s="1" t="str">
        <f t="array" ref="P7167">INDEX(T_Natures[Nature],MATCH(TRUE,ISNUMBER(FIND(T_Natures[Libellé],F7167)),0))</f>
        <v>Commission/Vir</v>
      </c>
    </row>
    <row r="7168" spans="2:16" x14ac:dyDescent="0.2">
      <c r="B7168" s="1">
        <f t="shared" si="333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335"/>
        <v>931391.28599972802</v>
      </c>
      <c r="L7168" s="9" t="str">
        <f t="shared" si="334"/>
        <v>Commission/Vir</v>
      </c>
      <c r="P7168" s="1" t="str">
        <f t="array" ref="P7168">INDEX(T_Natures[Nature],MATCH(TRUE,ISNUMBER(FIND(T_Natures[Libellé],F7168)),0))</f>
        <v>Commission/Vir</v>
      </c>
    </row>
    <row r="7169" spans="2:16" x14ac:dyDescent="0.2">
      <c r="B7169" s="1">
        <f t="shared" si="333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335"/>
        <v>931390.98799972807</v>
      </c>
      <c r="L7169" s="9" t="str">
        <f t="shared" si="334"/>
        <v>Commission/Vir</v>
      </c>
      <c r="P7169" s="1" t="str">
        <f t="array" ref="P7169">INDEX(T_Natures[Nature],MATCH(TRUE,ISNUMBER(FIND(T_Natures[Libellé],F7169)),0))</f>
        <v>Commission/Vir</v>
      </c>
    </row>
    <row r="7170" spans="2:16" x14ac:dyDescent="0.2">
      <c r="B7170" s="1">
        <f t="shared" si="333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335"/>
        <v>931390.68999972811</v>
      </c>
      <c r="L7170" s="9" t="str">
        <f t="shared" si="334"/>
        <v>Commission/Vir</v>
      </c>
      <c r="P7170" s="1" t="str">
        <f t="array" ref="P7170">INDEX(T_Natures[Nature],MATCH(TRUE,ISNUMBER(FIND(T_Natures[Libellé],F7170)),0))</f>
        <v>Commission/Vir</v>
      </c>
    </row>
    <row r="7171" spans="2:16" x14ac:dyDescent="0.2">
      <c r="B7171" s="1">
        <f t="shared" si="333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335"/>
        <v>931390.39199972816</v>
      </c>
      <c r="L7171" s="9" t="str">
        <f t="shared" si="334"/>
        <v>Commission/Vir</v>
      </c>
      <c r="P7171" s="1" t="str">
        <f t="array" ref="P7171">INDEX(T_Natures[Nature],MATCH(TRUE,ISNUMBER(FIND(T_Natures[Libellé],F7171)),0))</f>
        <v>Commission/Vir</v>
      </c>
    </row>
    <row r="7172" spans="2:16" x14ac:dyDescent="0.2">
      <c r="B7172" s="1">
        <f t="shared" si="333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335"/>
        <v>931390.09399972821</v>
      </c>
      <c r="L7172" s="9" t="str">
        <f t="shared" si="334"/>
        <v>Commission/Vir</v>
      </c>
      <c r="P7172" s="1" t="str">
        <f t="array" ref="P7172">INDEX(T_Natures[Nature],MATCH(TRUE,ISNUMBER(FIND(T_Natures[Libellé],F7172)),0))</f>
        <v>Commission/Vir</v>
      </c>
    </row>
    <row r="7173" spans="2:16" x14ac:dyDescent="0.2">
      <c r="B7173" s="1">
        <f t="shared" ref="B7173:B7236" si="336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335"/>
        <v>931389.79599972826</v>
      </c>
      <c r="L7173" s="9" t="str">
        <f t="shared" ref="L7173:L7236" si="337">IF(ISNUMBER(FIND(LEFT($R$4,$S$4),F7173))=TRUE,$T$4,IF(ISNUMBER(FIND(LEFT($R$5,$S$5),F7173))=TRUE,$T$5,IF(ISNUMBER(FIND(LEFT($R$6,$S$6),F7173))=TRUE,$T$6,IF(ISNUMBER(FIND(LEFT($R$7,$S$7),F7173))=TRUE,$T$7,IF(ISNUMBER(FIND(LEFT($R$8,$S$8),F7173))=TRUE,$T$8,IF(ISNUMBER(FIND(LEFT($R$9,$S$9),F7173))=TRUE,$T$9,IF(ISNUMBER(FIND(LEFT($R$10,$S$10),F7173))=TRUE,$T$10,IF(ISNUMBER(FIND(LEFT($R$11,$S$11),F7173))=TRUE,$T$11,IF(ISNUMBER(FIND(LEFT($R$12,$S$12),F7173))=TRUE,$T$12,IF(ISNUMBER(FIND(LEFT($R$13,$S$13),F7173))=TRUE,$T$13,IF(ISNUMBER(FIND(LEFT($R$14,$S$14),F7173))=TRUE,$T$14,IF(ISNUMBER(FIND(LEFT($R$15,$S$15),F7173))=TRUE,$T$15,IF(ISNUMBER(FIND(LEFT($R$16,$S$16),F7173))=TRUE,$T$16,IF(ISNUMBER(FIND(LEFT($R$17,$S$17),F7173))=TRUE,$T$17,IF(ISNUMBER(FIND(LEFT($R$18,$S$18),F7173))=TRUE,$T$18,IF(ISNUMBER(FIND(LEFT($R$19,$S$19),F7173))=TRUE,$T$19,IF(ISNUMBER(FIND(LEFT($R$20,$S$20),F7173))=TRUE,$T$20,IF(ISNUMBER(FIND(LEFT($R$21,$S$21),F7173))=TRUE,$T$21,IF(ISNUMBER(FIND(LEFT($R$24,$S$24),F7173))=TRUE,$T$24,IF(ISNUMBER(FIND(LEFT($R$25,$S$25),F7173))=TRUE,$T$25,IF(ISNUMBER(FIND(LEFT($R$26,$S$26),F7173))=TRUE,$T$26,IF(ISNUMBER(FIND(LEFT($R$27,$S$27),F7173))=TRUE,$T$27,IF(ISNUMBER(FIND(LEFT($R$28,$S$28),F7173))=TRUE,$T$28,IF(ISNUMBER(FIND(LEFT($R$22,$S$22),F7173))=TRUE,$T$22,IF(ISNUMBER(FIND(LEFT($R$23,$S$23),F7173))=TRUE,$T$23,IF(ISNUMBER(FIND(LEFT($R$29,$S$29),F7173))=TRUE,$T$29))))))))))))))))))))))))))</f>
        <v>Commission/Vir</v>
      </c>
      <c r="P7173" s="1" t="str">
        <f t="array" ref="P7173">INDEX(T_Natures[Nature],MATCH(TRUE,ISNUMBER(FIND(T_Natures[Libellé],F7173)),0))</f>
        <v>Commission/Vir</v>
      </c>
    </row>
    <row r="7174" spans="2:16" x14ac:dyDescent="0.2">
      <c r="B7174" s="1">
        <f t="shared" si="336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338">K7173+J7174-I7174</f>
        <v>931389.49799972831</v>
      </c>
      <c r="L7174" s="9" t="str">
        <f t="shared" si="337"/>
        <v>Commission/Vir</v>
      </c>
      <c r="P7174" s="1" t="str">
        <f t="array" ref="P7174">INDEX(T_Natures[Nature],MATCH(TRUE,ISNUMBER(FIND(T_Natures[Libellé],F7174)),0))</f>
        <v>Commission/Vir</v>
      </c>
    </row>
    <row r="7175" spans="2:16" x14ac:dyDescent="0.2">
      <c r="B7175" s="1">
        <f t="shared" si="336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338"/>
        <v>931389.19999972836</v>
      </c>
      <c r="L7175" s="9" t="str">
        <f t="shared" si="337"/>
        <v>Commission/Vir</v>
      </c>
      <c r="P7175" s="1" t="str">
        <f t="array" ref="P7175">INDEX(T_Natures[Nature],MATCH(TRUE,ISNUMBER(FIND(T_Natures[Libellé],F7175)),0))</f>
        <v>Commission/Vir</v>
      </c>
    </row>
    <row r="7176" spans="2:16" x14ac:dyDescent="0.2">
      <c r="B7176" s="1">
        <f t="shared" si="336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338"/>
        <v>931388.9019997284</v>
      </c>
      <c r="L7176" s="9" t="str">
        <f t="shared" si="337"/>
        <v>Commission/Vir</v>
      </c>
      <c r="P7176" s="1" t="str">
        <f t="array" ref="P7176">INDEX(T_Natures[Nature],MATCH(TRUE,ISNUMBER(FIND(T_Natures[Libellé],F7176)),0))</f>
        <v>Commission/Vir</v>
      </c>
    </row>
    <row r="7177" spans="2:16" x14ac:dyDescent="0.2">
      <c r="B7177" s="1">
        <f t="shared" si="336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338"/>
        <v>931388.60399972845</v>
      </c>
      <c r="L7177" s="9" t="str">
        <f t="shared" si="337"/>
        <v>Commission/Vir</v>
      </c>
      <c r="P7177" s="1" t="str">
        <f t="array" ref="P7177">INDEX(T_Natures[Nature],MATCH(TRUE,ISNUMBER(FIND(T_Natures[Libellé],F7177)),0))</f>
        <v>Commission/Vir</v>
      </c>
    </row>
    <row r="7178" spans="2:16" x14ac:dyDescent="0.2">
      <c r="B7178" s="1">
        <f t="shared" si="336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338"/>
        <v>931388.3059997285</v>
      </c>
      <c r="L7178" s="9" t="str">
        <f t="shared" si="337"/>
        <v>Commission/Vir</v>
      </c>
      <c r="P7178" s="1" t="str">
        <f t="array" ref="P7178">INDEX(T_Natures[Nature],MATCH(TRUE,ISNUMBER(FIND(T_Natures[Libellé],F7178)),0))</f>
        <v>Commission/Vir</v>
      </c>
    </row>
    <row r="7179" spans="2:16" x14ac:dyDescent="0.2">
      <c r="B7179" s="1">
        <f t="shared" si="336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338"/>
        <v>931388.00799972855</v>
      </c>
      <c r="L7179" s="9" t="str">
        <f t="shared" si="337"/>
        <v>Commission/Vir</v>
      </c>
      <c r="P7179" s="1" t="str">
        <f t="array" ref="P7179">INDEX(T_Natures[Nature],MATCH(TRUE,ISNUMBER(FIND(T_Natures[Libellé],F7179)),0))</f>
        <v>Commission/Vir</v>
      </c>
    </row>
    <row r="7180" spans="2:16" x14ac:dyDescent="0.2">
      <c r="B7180" s="1">
        <f t="shared" si="336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338"/>
        <v>933388.00799972855</v>
      </c>
      <c r="L7180" s="9" t="str">
        <f t="shared" si="337"/>
        <v>Encaissement Chq</v>
      </c>
      <c r="P7180" s="1" t="str">
        <f t="array" ref="P7180">INDEX(T_Natures[Nature],MATCH(TRUE,ISNUMBER(FIND(T_Natures[Libellé],F7180)),0))</f>
        <v>Encaissement Chq</v>
      </c>
    </row>
    <row r="7181" spans="2:16" x14ac:dyDescent="0.2">
      <c r="B7181" s="1">
        <f t="shared" si="336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338"/>
        <v>953388.00799972855</v>
      </c>
      <c r="L7181" s="9" t="str">
        <f t="shared" si="337"/>
        <v>Encaissement Chq</v>
      </c>
      <c r="P7181" s="1" t="str">
        <f t="array" ref="P7181">INDEX(T_Natures[Nature],MATCH(TRUE,ISNUMBER(FIND(T_Natures[Libellé],F7181)),0))</f>
        <v>Encaissement Chq</v>
      </c>
    </row>
    <row r="7182" spans="2:16" x14ac:dyDescent="0.2">
      <c r="B7182" s="1">
        <f t="shared" si="336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338"/>
        <v>954388.00799972855</v>
      </c>
      <c r="L7182" s="9" t="str">
        <f t="shared" si="337"/>
        <v>Encaissement Chq</v>
      </c>
      <c r="P7182" s="1" t="str">
        <f t="array" ref="P7182">INDEX(T_Natures[Nature],MATCH(TRUE,ISNUMBER(FIND(T_Natures[Libellé],F7182)),0))</f>
        <v>Encaissement Chq</v>
      </c>
    </row>
    <row r="7183" spans="2:16" x14ac:dyDescent="0.2">
      <c r="B7183" s="1">
        <f t="shared" si="336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338"/>
        <v>957388.00799972855</v>
      </c>
      <c r="L7183" s="9" t="str">
        <f t="shared" si="337"/>
        <v>Versement</v>
      </c>
      <c r="P7183" s="1" t="str">
        <f t="array" ref="P7183">INDEX(T_Natures[Nature],MATCH(TRUE,ISNUMBER(FIND(T_Natures[Libellé],F7183)),0))</f>
        <v>Versement</v>
      </c>
    </row>
    <row r="7184" spans="2:16" x14ac:dyDescent="0.2">
      <c r="B7184" s="1">
        <f t="shared" si="336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338"/>
        <v>958588.00799972855</v>
      </c>
      <c r="L7184" s="9" t="str">
        <f t="shared" si="337"/>
        <v>Versement</v>
      </c>
      <c r="P7184" s="1" t="str">
        <f t="array" ref="P7184">INDEX(T_Natures[Nature],MATCH(TRUE,ISNUMBER(FIND(T_Natures[Libellé],F7184)),0))</f>
        <v>Versement</v>
      </c>
    </row>
    <row r="7185" spans="2:16" x14ac:dyDescent="0.2">
      <c r="B7185" s="1">
        <f t="shared" si="336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338"/>
        <v>959189.00799972855</v>
      </c>
      <c r="L7185" s="9" t="str">
        <f t="shared" si="337"/>
        <v>Versement</v>
      </c>
      <c r="P7185" s="1" t="str">
        <f t="array" ref="P7185">INDEX(T_Natures[Nature],MATCH(TRUE,ISNUMBER(FIND(T_Natures[Libellé],F7185)),0))</f>
        <v>Versement</v>
      </c>
    </row>
    <row r="7186" spans="2:16" x14ac:dyDescent="0.2">
      <c r="B7186" s="1">
        <f t="shared" si="336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338"/>
        <v>959239.00799972855</v>
      </c>
      <c r="L7186" s="9" t="str">
        <f t="shared" si="337"/>
        <v>Versement</v>
      </c>
      <c r="P7186" s="1" t="str">
        <f t="array" ref="P7186">INDEX(T_Natures[Nature],MATCH(TRUE,ISNUMBER(FIND(T_Natures[Libellé],F7186)),0))</f>
        <v>Versement</v>
      </c>
    </row>
    <row r="7187" spans="2:16" x14ac:dyDescent="0.2">
      <c r="B7187" s="1">
        <f t="shared" si="336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338"/>
        <v>959339.00799972855</v>
      </c>
      <c r="L7187" s="9" t="str">
        <f t="shared" si="337"/>
        <v>Versement</v>
      </c>
      <c r="P7187" s="1" t="str">
        <f t="array" ref="P7187">INDEX(T_Natures[Nature],MATCH(TRUE,ISNUMBER(FIND(T_Natures[Libellé],F7187)),0))</f>
        <v>Versement</v>
      </c>
    </row>
    <row r="7188" spans="2:16" x14ac:dyDescent="0.2">
      <c r="B7188" s="1">
        <f t="shared" si="336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338"/>
        <v>959439.00799972855</v>
      </c>
      <c r="L7188" s="9" t="str">
        <f t="shared" si="337"/>
        <v>Versement</v>
      </c>
      <c r="P7188" s="1" t="str">
        <f t="array" ref="P7188">INDEX(T_Natures[Nature],MATCH(TRUE,ISNUMBER(FIND(T_Natures[Libellé],F7188)),0))</f>
        <v>Versement</v>
      </c>
    </row>
    <row r="7189" spans="2:16" x14ac:dyDescent="0.2">
      <c r="B7189" s="1">
        <f t="shared" si="336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338"/>
        <v>959499.00799972855</v>
      </c>
      <c r="L7189" s="9" t="str">
        <f t="shared" si="337"/>
        <v>Virement Local</v>
      </c>
      <c r="P7189" s="1" t="str">
        <f t="array" ref="P7189">INDEX(T_Natures[Nature],MATCH(TRUE,ISNUMBER(FIND(T_Natures[Libellé],F7189)),0))</f>
        <v>Virement Local</v>
      </c>
    </row>
    <row r="7190" spans="2:16" x14ac:dyDescent="0.2">
      <c r="B7190" s="1">
        <f t="shared" si="336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338"/>
        <v>959549.00799972855</v>
      </c>
      <c r="L7190" s="9" t="str">
        <f t="shared" si="337"/>
        <v>Virement Local</v>
      </c>
      <c r="P7190" s="1" t="str">
        <f t="array" ref="P7190">INDEX(T_Natures[Nature],MATCH(TRUE,ISNUMBER(FIND(T_Natures[Libellé],F7190)),0))</f>
        <v>Virement Local</v>
      </c>
    </row>
    <row r="7191" spans="2:16" x14ac:dyDescent="0.2">
      <c r="B7191" s="1">
        <f t="shared" si="336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338"/>
        <v>959579.00799972855</v>
      </c>
      <c r="L7191" s="9" t="str">
        <f t="shared" si="337"/>
        <v>Virement Local</v>
      </c>
      <c r="P7191" s="1" t="str">
        <f t="array" ref="P7191">INDEX(T_Natures[Nature],MATCH(TRUE,ISNUMBER(FIND(T_Natures[Libellé],F7191)),0))</f>
        <v>Virement Local</v>
      </c>
    </row>
    <row r="7192" spans="2:16" x14ac:dyDescent="0.2">
      <c r="B7192" s="1">
        <f t="shared" si="336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338"/>
        <v>959609.00799972855</v>
      </c>
      <c r="L7192" s="9" t="str">
        <f t="shared" si="337"/>
        <v>Virement Local</v>
      </c>
      <c r="P7192" s="1" t="str">
        <f t="array" ref="P7192">INDEX(T_Natures[Nature],MATCH(TRUE,ISNUMBER(FIND(T_Natures[Libellé],F7192)),0))</f>
        <v>Virement Local</v>
      </c>
    </row>
    <row r="7193" spans="2:16" x14ac:dyDescent="0.2">
      <c r="B7193" s="1">
        <f t="shared" si="336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338"/>
        <v>959639.00799972855</v>
      </c>
      <c r="L7193" s="9" t="str">
        <f t="shared" si="337"/>
        <v>Virement Local</v>
      </c>
      <c r="P7193" s="1" t="str">
        <f t="array" ref="P7193">INDEX(T_Natures[Nature],MATCH(TRUE,ISNUMBER(FIND(T_Natures[Libellé],F7193)),0))</f>
        <v>Virement Local</v>
      </c>
    </row>
    <row r="7194" spans="2:16" x14ac:dyDescent="0.2">
      <c r="B7194" s="1">
        <f t="shared" si="336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338"/>
        <v>959789.00799972855</v>
      </c>
      <c r="L7194" s="9" t="str">
        <f t="shared" si="337"/>
        <v>Virement Local</v>
      </c>
      <c r="P7194" s="1" t="str">
        <f t="array" ref="P7194">INDEX(T_Natures[Nature],MATCH(TRUE,ISNUMBER(FIND(T_Natures[Libellé],F7194)),0))</f>
        <v>Virement Local</v>
      </c>
    </row>
    <row r="7195" spans="2:16" x14ac:dyDescent="0.2">
      <c r="B7195" s="1">
        <f t="shared" si="336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338"/>
        <v>959799.00799972855</v>
      </c>
      <c r="L7195" s="9" t="str">
        <f t="shared" si="337"/>
        <v>Virement Local</v>
      </c>
      <c r="P7195" s="1" t="str">
        <f t="array" ref="P7195">INDEX(T_Natures[Nature],MATCH(TRUE,ISNUMBER(FIND(T_Natures[Libellé],F7195)),0))</f>
        <v>Virement Local</v>
      </c>
    </row>
    <row r="7196" spans="2:16" x14ac:dyDescent="0.2">
      <c r="B7196" s="1">
        <f t="shared" si="336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338"/>
        <v>959879.00799972855</v>
      </c>
      <c r="L7196" s="9" t="str">
        <f t="shared" si="337"/>
        <v>Virement Local</v>
      </c>
      <c r="P7196" s="1" t="str">
        <f t="array" ref="P7196">INDEX(T_Natures[Nature],MATCH(TRUE,ISNUMBER(FIND(T_Natures[Libellé],F7196)),0))</f>
        <v>Virement Local</v>
      </c>
    </row>
    <row r="7197" spans="2:16" x14ac:dyDescent="0.2">
      <c r="B7197" s="1">
        <f t="shared" si="336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338"/>
        <v>959929.00799972855</v>
      </c>
      <c r="L7197" s="9" t="str">
        <f t="shared" si="337"/>
        <v>Virement Local</v>
      </c>
      <c r="P7197" s="1" t="str">
        <f t="array" ref="P7197">INDEX(T_Natures[Nature],MATCH(TRUE,ISNUMBER(FIND(T_Natures[Libellé],F7197)),0))</f>
        <v>Virement Local</v>
      </c>
    </row>
    <row r="7198" spans="2:16" x14ac:dyDescent="0.2">
      <c r="B7198" s="1">
        <f t="shared" si="336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338"/>
        <v>959979.00799972855</v>
      </c>
      <c r="L7198" s="9" t="str">
        <f t="shared" si="337"/>
        <v>Virement Local</v>
      </c>
      <c r="P7198" s="1" t="str">
        <f t="array" ref="P7198">INDEX(T_Natures[Nature],MATCH(TRUE,ISNUMBER(FIND(T_Natures[Libellé],F7198)),0))</f>
        <v>Virement Local</v>
      </c>
    </row>
    <row r="7199" spans="2:16" x14ac:dyDescent="0.2">
      <c r="B7199" s="1">
        <f t="shared" si="336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338"/>
        <v>960079.00799972855</v>
      </c>
      <c r="L7199" s="9" t="str">
        <f t="shared" si="337"/>
        <v>Virement Local</v>
      </c>
      <c r="P7199" s="1" t="str">
        <f t="array" ref="P7199">INDEX(T_Natures[Nature],MATCH(TRUE,ISNUMBER(FIND(T_Natures[Libellé],F7199)),0))</f>
        <v>Virement Local</v>
      </c>
    </row>
    <row r="7200" spans="2:16" x14ac:dyDescent="0.2">
      <c r="B7200" s="1">
        <f t="shared" si="336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338"/>
        <v>960279.00799972855</v>
      </c>
      <c r="L7200" s="9" t="str">
        <f t="shared" si="337"/>
        <v>Virement Local</v>
      </c>
      <c r="P7200" s="1" t="str">
        <f t="array" ref="P7200">INDEX(T_Natures[Nature],MATCH(TRUE,ISNUMBER(FIND(T_Natures[Libellé],F7200)),0))</f>
        <v>Virement Local</v>
      </c>
    </row>
    <row r="7201" spans="2:16" x14ac:dyDescent="0.2">
      <c r="B7201" s="1">
        <f t="shared" si="336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338"/>
        <v>960309.00799972855</v>
      </c>
      <c r="L7201" s="9" t="str">
        <f t="shared" si="337"/>
        <v>Virement Local</v>
      </c>
      <c r="P7201" s="1" t="str">
        <f t="array" ref="P7201">INDEX(T_Natures[Nature],MATCH(TRUE,ISNUMBER(FIND(T_Natures[Libellé],F7201)),0))</f>
        <v>Virement Local</v>
      </c>
    </row>
    <row r="7202" spans="2:16" x14ac:dyDescent="0.2">
      <c r="B7202" s="1">
        <f t="shared" si="336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338"/>
        <v>960409.00799972855</v>
      </c>
      <c r="L7202" s="9" t="str">
        <f t="shared" si="337"/>
        <v>Virement Local</v>
      </c>
      <c r="P7202" s="1" t="str">
        <f t="array" ref="P7202">INDEX(T_Natures[Nature],MATCH(TRUE,ISNUMBER(FIND(T_Natures[Libellé],F7202)),0))</f>
        <v>Virement Local</v>
      </c>
    </row>
    <row r="7203" spans="2:16" x14ac:dyDescent="0.2">
      <c r="B7203" s="1">
        <f t="shared" si="336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338"/>
        <v>961409.00799972855</v>
      </c>
      <c r="L7203" s="9" t="str">
        <f t="shared" si="337"/>
        <v>Virement Local</v>
      </c>
      <c r="P7203" s="1" t="str">
        <f t="array" ref="P7203">INDEX(T_Natures[Nature],MATCH(TRUE,ISNUMBER(FIND(T_Natures[Libellé],F7203)),0))</f>
        <v>Virement Local</v>
      </c>
    </row>
    <row r="7204" spans="2:16" x14ac:dyDescent="0.2">
      <c r="B7204" s="1">
        <f t="shared" si="336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338"/>
        <v>961459.00799972855</v>
      </c>
      <c r="L7204" s="9" t="str">
        <f t="shared" si="337"/>
        <v>Virement Local</v>
      </c>
      <c r="P7204" s="1" t="str">
        <f t="array" ref="P7204">INDEX(T_Natures[Nature],MATCH(TRUE,ISNUMBER(FIND(T_Natures[Libellé],F7204)),0))</f>
        <v>Virement Local</v>
      </c>
    </row>
    <row r="7205" spans="2:16" x14ac:dyDescent="0.2">
      <c r="B7205" s="1">
        <f t="shared" si="336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338"/>
        <v>961458.7099997286</v>
      </c>
      <c r="L7205" s="9" t="str">
        <f t="shared" si="337"/>
        <v>Commission/Vir</v>
      </c>
      <c r="P7205" s="1" t="str">
        <f t="array" ref="P7205">INDEX(T_Natures[Nature],MATCH(TRUE,ISNUMBER(FIND(T_Natures[Libellé],F7205)),0))</f>
        <v>Commission/Vir</v>
      </c>
    </row>
    <row r="7206" spans="2:16" x14ac:dyDescent="0.2">
      <c r="B7206" s="1">
        <f t="shared" si="336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338"/>
        <v>961458.41199972865</v>
      </c>
      <c r="L7206" s="9" t="str">
        <f t="shared" si="337"/>
        <v>Commission/Vir</v>
      </c>
      <c r="P7206" s="1" t="str">
        <f t="array" ref="P7206">INDEX(T_Natures[Nature],MATCH(TRUE,ISNUMBER(FIND(T_Natures[Libellé],F7206)),0))</f>
        <v>Commission/Vir</v>
      </c>
    </row>
    <row r="7207" spans="2:16" x14ac:dyDescent="0.2">
      <c r="B7207" s="1">
        <f t="shared" si="336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338"/>
        <v>961458.1139997287</v>
      </c>
      <c r="L7207" s="9" t="str">
        <f t="shared" si="337"/>
        <v>Commission/Vir</v>
      </c>
      <c r="P7207" s="1" t="str">
        <f t="array" ref="P7207">INDEX(T_Natures[Nature],MATCH(TRUE,ISNUMBER(FIND(T_Natures[Libellé],F7207)),0))</f>
        <v>Commission/Vir</v>
      </c>
    </row>
    <row r="7208" spans="2:16" x14ac:dyDescent="0.2">
      <c r="B7208" s="1">
        <f t="shared" si="336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338"/>
        <v>961457.81599972874</v>
      </c>
      <c r="L7208" s="9" t="str">
        <f t="shared" si="337"/>
        <v>Commission/Vir</v>
      </c>
      <c r="P7208" s="1" t="str">
        <f t="array" ref="P7208">INDEX(T_Natures[Nature],MATCH(TRUE,ISNUMBER(FIND(T_Natures[Libellé],F7208)),0))</f>
        <v>Commission/Vir</v>
      </c>
    </row>
    <row r="7209" spans="2:16" x14ac:dyDescent="0.2">
      <c r="B7209" s="1">
        <f t="shared" si="336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338"/>
        <v>961457.51799972879</v>
      </c>
      <c r="L7209" s="9" t="str">
        <f t="shared" si="337"/>
        <v>Commission/Vir</v>
      </c>
      <c r="P7209" s="1" t="str">
        <f t="array" ref="P7209">INDEX(T_Natures[Nature],MATCH(TRUE,ISNUMBER(FIND(T_Natures[Libellé],F7209)),0))</f>
        <v>Commission/Vir</v>
      </c>
    </row>
    <row r="7210" spans="2:16" x14ac:dyDescent="0.2">
      <c r="B7210" s="1">
        <f t="shared" si="336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338"/>
        <v>961457.21999972884</v>
      </c>
      <c r="L7210" s="9" t="str">
        <f t="shared" si="337"/>
        <v>Commission/Vir</v>
      </c>
      <c r="P7210" s="1" t="str">
        <f t="array" ref="P7210">INDEX(T_Natures[Nature],MATCH(TRUE,ISNUMBER(FIND(T_Natures[Libellé],F7210)),0))</f>
        <v>Commission/Vir</v>
      </c>
    </row>
    <row r="7211" spans="2:16" x14ac:dyDescent="0.2">
      <c r="B7211" s="1">
        <f t="shared" si="336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338"/>
        <v>961456.92199972889</v>
      </c>
      <c r="L7211" s="9" t="str">
        <f t="shared" si="337"/>
        <v>Commission/Vir</v>
      </c>
      <c r="P7211" s="1" t="str">
        <f t="array" ref="P7211">INDEX(T_Natures[Nature],MATCH(TRUE,ISNUMBER(FIND(T_Natures[Libellé],F7211)),0))</f>
        <v>Commission/Vir</v>
      </c>
    </row>
    <row r="7212" spans="2:16" x14ac:dyDescent="0.2">
      <c r="B7212" s="1">
        <f t="shared" si="336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338"/>
        <v>961456.62399972894</v>
      </c>
      <c r="L7212" s="9" t="str">
        <f t="shared" si="337"/>
        <v>Commission/Vir</v>
      </c>
      <c r="P7212" s="1" t="str">
        <f t="array" ref="P7212">INDEX(T_Natures[Nature],MATCH(TRUE,ISNUMBER(FIND(T_Natures[Libellé],F7212)),0))</f>
        <v>Commission/Vir</v>
      </c>
    </row>
    <row r="7213" spans="2:16" x14ac:dyDescent="0.2">
      <c r="B7213" s="1">
        <f t="shared" si="336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338"/>
        <v>961456.32599972899</v>
      </c>
      <c r="L7213" s="9" t="str">
        <f t="shared" si="337"/>
        <v>Commission/Vir</v>
      </c>
      <c r="P7213" s="1" t="str">
        <f t="array" ref="P7213">INDEX(T_Natures[Nature],MATCH(TRUE,ISNUMBER(FIND(T_Natures[Libellé],F7213)),0))</f>
        <v>Commission/Vir</v>
      </c>
    </row>
    <row r="7214" spans="2:16" x14ac:dyDescent="0.2">
      <c r="B7214" s="1">
        <f t="shared" si="336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338"/>
        <v>961456.02799972903</v>
      </c>
      <c r="L7214" s="9" t="str">
        <f t="shared" si="337"/>
        <v>Commission/Vir</v>
      </c>
      <c r="P7214" s="1" t="str">
        <f t="array" ref="P7214">INDEX(T_Natures[Nature],MATCH(TRUE,ISNUMBER(FIND(T_Natures[Libellé],F7214)),0))</f>
        <v>Commission/Vir</v>
      </c>
    </row>
    <row r="7215" spans="2:16" x14ac:dyDescent="0.2">
      <c r="B7215" s="1">
        <f t="shared" si="336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338"/>
        <v>961455.72999972908</v>
      </c>
      <c r="L7215" s="9" t="str">
        <f t="shared" si="337"/>
        <v>Commission/Vir</v>
      </c>
      <c r="P7215" s="1" t="str">
        <f t="array" ref="P7215">INDEX(T_Natures[Nature],MATCH(TRUE,ISNUMBER(FIND(T_Natures[Libellé],F7215)),0))</f>
        <v>Commission/Vir</v>
      </c>
    </row>
    <row r="7216" spans="2:16" x14ac:dyDescent="0.2">
      <c r="B7216" s="1">
        <f t="shared" si="336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338"/>
        <v>961455.43199972913</v>
      </c>
      <c r="L7216" s="9" t="str">
        <f t="shared" si="337"/>
        <v>Commission/Vir</v>
      </c>
      <c r="P7216" s="1" t="str">
        <f t="array" ref="P7216">INDEX(T_Natures[Nature],MATCH(TRUE,ISNUMBER(FIND(T_Natures[Libellé],F7216)),0))</f>
        <v>Commission/Vir</v>
      </c>
    </row>
    <row r="7217" spans="2:16" x14ac:dyDescent="0.2">
      <c r="B7217" s="1">
        <f t="shared" si="336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338"/>
        <v>961455.13399972918</v>
      </c>
      <c r="L7217" s="9" t="str">
        <f t="shared" si="337"/>
        <v>Commission/Vir</v>
      </c>
      <c r="P7217" s="1" t="str">
        <f t="array" ref="P7217">INDEX(T_Natures[Nature],MATCH(TRUE,ISNUMBER(FIND(T_Natures[Libellé],F7217)),0))</f>
        <v>Commission/Vir</v>
      </c>
    </row>
    <row r="7218" spans="2:16" x14ac:dyDescent="0.2">
      <c r="B7218" s="1">
        <f t="shared" si="336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338"/>
        <v>961454.83599972923</v>
      </c>
      <c r="L7218" s="9" t="str">
        <f t="shared" si="337"/>
        <v>Commission/Vir</v>
      </c>
      <c r="P7218" s="1" t="str">
        <f t="array" ref="P7218">INDEX(T_Natures[Nature],MATCH(TRUE,ISNUMBER(FIND(T_Natures[Libellé],F7218)),0))</f>
        <v>Commission/Vir</v>
      </c>
    </row>
    <row r="7219" spans="2:16" x14ac:dyDescent="0.2">
      <c r="B7219" s="1">
        <f t="shared" si="336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338"/>
        <v>961454.53799972928</v>
      </c>
      <c r="L7219" s="9" t="str">
        <f t="shared" si="337"/>
        <v>Commission/Vir</v>
      </c>
      <c r="P7219" s="1" t="str">
        <f t="array" ref="P7219">INDEX(T_Natures[Nature],MATCH(TRUE,ISNUMBER(FIND(T_Natures[Libellé],F7219)),0))</f>
        <v>Commission/Vir</v>
      </c>
    </row>
    <row r="7220" spans="2:16" x14ac:dyDescent="0.2">
      <c r="B7220" s="1">
        <f t="shared" si="336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338"/>
        <v>961454.23999972933</v>
      </c>
      <c r="L7220" s="9" t="str">
        <f t="shared" si="337"/>
        <v>Commission/Vir</v>
      </c>
      <c r="P7220" s="1" t="str">
        <f t="array" ref="P7220">INDEX(T_Natures[Nature],MATCH(TRUE,ISNUMBER(FIND(T_Natures[Libellé],F7220)),0))</f>
        <v>Commission/Vir</v>
      </c>
    </row>
    <row r="7221" spans="2:16" x14ac:dyDescent="0.2">
      <c r="B7221" s="1">
        <f t="shared" si="336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338"/>
        <v>961654.23999972933</v>
      </c>
      <c r="L7221" s="9" t="str">
        <f t="shared" si="337"/>
        <v>Virement</v>
      </c>
      <c r="P7221" s="1" t="str">
        <f t="array" ref="P7221">INDEX(T_Natures[Nature],MATCH(TRUE,ISNUMBER(FIND(T_Natures[Libellé],F7221)),0))</f>
        <v>Virement</v>
      </c>
    </row>
    <row r="7222" spans="2:16" x14ac:dyDescent="0.2">
      <c r="B7222" s="1">
        <f t="shared" si="336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338"/>
        <v>961651.26499972935</v>
      </c>
      <c r="L7222" s="9" t="str">
        <f t="shared" si="337"/>
        <v>Virement</v>
      </c>
      <c r="P7222" s="1" t="str">
        <f t="array" ref="P7222">INDEX(T_Natures[Nature],MATCH(TRUE,ISNUMBER(FIND(T_Natures[Libellé],F7222)),0))</f>
        <v>Virement</v>
      </c>
    </row>
    <row r="7223" spans="2:16" x14ac:dyDescent="0.2">
      <c r="B7223" s="1">
        <f t="shared" si="336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338"/>
        <v>971651.26499972935</v>
      </c>
      <c r="L7223" s="9" t="str">
        <f t="shared" si="337"/>
        <v>Encaissement Chq</v>
      </c>
      <c r="P7223" s="1" t="str">
        <f t="array" ref="P7223">INDEX(T_Natures[Nature],MATCH(TRUE,ISNUMBER(FIND(T_Natures[Libellé],F7223)),0))</f>
        <v>Encaissement Chq</v>
      </c>
    </row>
    <row r="7224" spans="2:16" x14ac:dyDescent="0.2">
      <c r="B7224" s="1">
        <f t="shared" si="336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338"/>
        <v>972651.26499972935</v>
      </c>
      <c r="L7224" s="9" t="str">
        <f t="shared" si="337"/>
        <v>Encaissement Chq</v>
      </c>
      <c r="P7224" s="1" t="str">
        <f t="array" ref="P7224">INDEX(T_Natures[Nature],MATCH(TRUE,ISNUMBER(FIND(T_Natures[Libellé],F7224)),0))</f>
        <v>Encaissement Chq</v>
      </c>
    </row>
    <row r="7225" spans="2:16" x14ac:dyDescent="0.2">
      <c r="B7225" s="1">
        <f t="shared" si="336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338"/>
        <v>972851.26499972935</v>
      </c>
      <c r="L7225" s="9" t="str">
        <f t="shared" si="337"/>
        <v>Versement</v>
      </c>
      <c r="P7225" s="1" t="str">
        <f t="array" ref="P7225">INDEX(T_Natures[Nature],MATCH(TRUE,ISNUMBER(FIND(T_Natures[Libellé],F7225)),0))</f>
        <v>Versement</v>
      </c>
    </row>
    <row r="7226" spans="2:16" x14ac:dyDescent="0.2">
      <c r="B7226" s="1">
        <f t="shared" si="336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338"/>
        <v>973051.26499972935</v>
      </c>
      <c r="L7226" s="9" t="str">
        <f t="shared" si="337"/>
        <v>Versement</v>
      </c>
      <c r="P7226" s="1" t="str">
        <f t="array" ref="P7226">INDEX(T_Natures[Nature],MATCH(TRUE,ISNUMBER(FIND(T_Natures[Libellé],F7226)),0))</f>
        <v>Versement</v>
      </c>
    </row>
    <row r="7227" spans="2:16" x14ac:dyDescent="0.2">
      <c r="B7227" s="1">
        <f t="shared" si="336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338"/>
        <v>973091.26499972935</v>
      </c>
      <c r="L7227" s="9" t="str">
        <f t="shared" si="337"/>
        <v>Versement</v>
      </c>
      <c r="P7227" s="1" t="str">
        <f t="array" ref="P7227">INDEX(T_Natures[Nature],MATCH(TRUE,ISNUMBER(FIND(T_Natures[Libellé],F7227)),0))</f>
        <v>Versement</v>
      </c>
    </row>
    <row r="7228" spans="2:16" x14ac:dyDescent="0.2">
      <c r="B7228" s="1">
        <f t="shared" si="336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338"/>
        <v>973191.26499972935</v>
      </c>
      <c r="L7228" s="9" t="str">
        <f t="shared" si="337"/>
        <v>Versement</v>
      </c>
      <c r="P7228" s="1" t="str">
        <f t="array" ref="P7228">INDEX(T_Natures[Nature],MATCH(TRUE,ISNUMBER(FIND(T_Natures[Libellé],F7228)),0))</f>
        <v>Versement</v>
      </c>
    </row>
    <row r="7229" spans="2:16" x14ac:dyDescent="0.2">
      <c r="B7229" s="1">
        <f t="shared" si="336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338"/>
        <v>973211.26499972935</v>
      </c>
      <c r="L7229" s="9" t="str">
        <f t="shared" si="337"/>
        <v>Versement</v>
      </c>
      <c r="P7229" s="1" t="str">
        <f t="array" ref="P7229">INDEX(T_Natures[Nature],MATCH(TRUE,ISNUMBER(FIND(T_Natures[Libellé],F7229)),0))</f>
        <v>Versement</v>
      </c>
    </row>
    <row r="7230" spans="2:16" x14ac:dyDescent="0.2">
      <c r="B7230" s="1">
        <f t="shared" si="336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338"/>
        <v>974211.26499972935</v>
      </c>
      <c r="L7230" s="9" t="str">
        <f t="shared" si="337"/>
        <v>Versement</v>
      </c>
      <c r="P7230" s="1" t="str">
        <f t="array" ref="P7230">INDEX(T_Natures[Nature],MATCH(TRUE,ISNUMBER(FIND(T_Natures[Libellé],F7230)),0))</f>
        <v>Versement</v>
      </c>
    </row>
    <row r="7231" spans="2:16" x14ac:dyDescent="0.2">
      <c r="B7231" s="1">
        <f t="shared" si="336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338"/>
        <v>974261.26499972935</v>
      </c>
      <c r="L7231" s="9" t="str">
        <f t="shared" si="337"/>
        <v>Virement Local</v>
      </c>
      <c r="P7231" s="1" t="str">
        <f t="array" ref="P7231">INDEX(T_Natures[Nature],MATCH(TRUE,ISNUMBER(FIND(T_Natures[Libellé],F7231)),0))</f>
        <v>Virement Local</v>
      </c>
    </row>
    <row r="7232" spans="2:16" x14ac:dyDescent="0.2">
      <c r="B7232" s="1">
        <f t="shared" si="336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338"/>
        <v>974311.26499972935</v>
      </c>
      <c r="L7232" s="9" t="str">
        <f t="shared" si="337"/>
        <v>Virement Local</v>
      </c>
      <c r="P7232" s="1" t="str">
        <f t="array" ref="P7232">INDEX(T_Natures[Nature],MATCH(TRUE,ISNUMBER(FIND(T_Natures[Libellé],F7232)),0))</f>
        <v>Virement Local</v>
      </c>
    </row>
    <row r="7233" spans="2:16" x14ac:dyDescent="0.2">
      <c r="B7233" s="1">
        <f t="shared" si="336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338"/>
        <v>974361.26499972935</v>
      </c>
      <c r="L7233" s="9" t="str">
        <f t="shared" si="337"/>
        <v>Virement Local</v>
      </c>
      <c r="P7233" s="1" t="str">
        <f t="array" ref="P7233">INDEX(T_Natures[Nature],MATCH(TRUE,ISNUMBER(FIND(T_Natures[Libellé],F7233)),0))</f>
        <v>Virement Local</v>
      </c>
    </row>
    <row r="7234" spans="2:16" x14ac:dyDescent="0.2">
      <c r="B7234" s="1">
        <f t="shared" si="336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338"/>
        <v>974461.26499972935</v>
      </c>
      <c r="L7234" s="9" t="str">
        <f t="shared" si="337"/>
        <v>Virement Local</v>
      </c>
      <c r="P7234" s="1" t="str">
        <f t="array" ref="P7234">INDEX(T_Natures[Nature],MATCH(TRUE,ISNUMBER(FIND(T_Natures[Libellé],F7234)),0))</f>
        <v>Virement Local</v>
      </c>
    </row>
    <row r="7235" spans="2:16" x14ac:dyDescent="0.2">
      <c r="B7235" s="1">
        <f t="shared" si="336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338"/>
        <v>974811.26499972935</v>
      </c>
      <c r="L7235" s="9" t="str">
        <f t="shared" si="337"/>
        <v>Virement Local</v>
      </c>
      <c r="P7235" s="1" t="str">
        <f t="array" ref="P7235">INDEX(T_Natures[Nature],MATCH(TRUE,ISNUMBER(FIND(T_Natures[Libellé],F7235)),0))</f>
        <v>Virement Local</v>
      </c>
    </row>
    <row r="7236" spans="2:16" x14ac:dyDescent="0.2">
      <c r="B7236" s="1">
        <f t="shared" si="336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338"/>
        <v>974911.26499972935</v>
      </c>
      <c r="L7236" s="9" t="str">
        <f t="shared" si="337"/>
        <v>Virement Local</v>
      </c>
      <c r="P7236" s="1" t="str">
        <f t="array" ref="P7236">INDEX(T_Natures[Nature],MATCH(TRUE,ISNUMBER(FIND(T_Natures[Libellé],F7236)),0))</f>
        <v>Virement Local</v>
      </c>
    </row>
    <row r="7237" spans="2:16" x14ac:dyDescent="0.2">
      <c r="B7237" s="1">
        <f t="shared" ref="B7237:B7300" si="339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338"/>
        <v>975161.26499972935</v>
      </c>
      <c r="L7237" s="9" t="str">
        <f t="shared" ref="L7237:L7300" si="340">IF(ISNUMBER(FIND(LEFT($R$4,$S$4),F7237))=TRUE,$T$4,IF(ISNUMBER(FIND(LEFT($R$5,$S$5),F7237))=TRUE,$T$5,IF(ISNUMBER(FIND(LEFT($R$6,$S$6),F7237))=TRUE,$T$6,IF(ISNUMBER(FIND(LEFT($R$7,$S$7),F7237))=TRUE,$T$7,IF(ISNUMBER(FIND(LEFT($R$8,$S$8),F7237))=TRUE,$T$8,IF(ISNUMBER(FIND(LEFT($R$9,$S$9),F7237))=TRUE,$T$9,IF(ISNUMBER(FIND(LEFT($R$10,$S$10),F7237))=TRUE,$T$10,IF(ISNUMBER(FIND(LEFT($R$11,$S$11),F7237))=TRUE,$T$11,IF(ISNUMBER(FIND(LEFT($R$12,$S$12),F7237))=TRUE,$T$12,IF(ISNUMBER(FIND(LEFT($R$13,$S$13),F7237))=TRUE,$T$13,IF(ISNUMBER(FIND(LEFT($R$14,$S$14),F7237))=TRUE,$T$14,IF(ISNUMBER(FIND(LEFT($R$15,$S$15),F7237))=TRUE,$T$15,IF(ISNUMBER(FIND(LEFT($R$16,$S$16),F7237))=TRUE,$T$16,IF(ISNUMBER(FIND(LEFT($R$17,$S$17),F7237))=TRUE,$T$17,IF(ISNUMBER(FIND(LEFT($R$18,$S$18),F7237))=TRUE,$T$18,IF(ISNUMBER(FIND(LEFT($R$19,$S$19),F7237))=TRUE,$T$19,IF(ISNUMBER(FIND(LEFT($R$20,$S$20),F7237))=TRUE,$T$20,IF(ISNUMBER(FIND(LEFT($R$21,$S$21),F7237))=TRUE,$T$21,IF(ISNUMBER(FIND(LEFT($R$24,$S$24),F7237))=TRUE,$T$24,IF(ISNUMBER(FIND(LEFT($R$25,$S$25),F7237))=TRUE,$T$25,IF(ISNUMBER(FIND(LEFT($R$26,$S$26),F7237))=TRUE,$T$26,IF(ISNUMBER(FIND(LEFT($R$27,$S$27),F7237))=TRUE,$T$27,IF(ISNUMBER(FIND(LEFT($R$28,$S$28),F7237))=TRUE,$T$28,IF(ISNUMBER(FIND(LEFT($R$22,$S$22),F7237))=TRUE,$T$22,IF(ISNUMBER(FIND(LEFT($R$23,$S$23),F7237))=TRUE,$T$23,IF(ISNUMBER(FIND(LEFT($R$29,$S$29),F7237))=TRUE,$T$29))))))))))))))))))))))))))</f>
        <v>Virement Local</v>
      </c>
      <c r="P7237" s="1" t="str">
        <f t="array" ref="P7237">INDEX(T_Natures[Nature],MATCH(TRUE,ISNUMBER(FIND(T_Natures[Libellé],F7237)),0))</f>
        <v>Virement Local</v>
      </c>
    </row>
    <row r="7238" spans="2:16" x14ac:dyDescent="0.2">
      <c r="B7238" s="1">
        <f t="shared" si="339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341">K7237+J7238-I7238</f>
        <v>975611.26499972935</v>
      </c>
      <c r="L7238" s="9" t="str">
        <f t="shared" si="340"/>
        <v>Virement Local</v>
      </c>
      <c r="P7238" s="1" t="str">
        <f t="array" ref="P7238">INDEX(T_Natures[Nature],MATCH(TRUE,ISNUMBER(FIND(T_Natures[Libellé],F7238)),0))</f>
        <v>Virement Local</v>
      </c>
    </row>
    <row r="7239" spans="2:16" x14ac:dyDescent="0.2">
      <c r="B7239" s="1">
        <f t="shared" si="339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341"/>
        <v>976111.26499972935</v>
      </c>
      <c r="L7239" s="9" t="str">
        <f t="shared" si="340"/>
        <v>Virement Local</v>
      </c>
      <c r="P7239" s="1" t="str">
        <f t="array" ref="P7239">INDEX(T_Natures[Nature],MATCH(TRUE,ISNUMBER(FIND(T_Natures[Libellé],F7239)),0))</f>
        <v>Virement Local</v>
      </c>
    </row>
    <row r="7240" spans="2:16" x14ac:dyDescent="0.2">
      <c r="B7240" s="1">
        <f t="shared" si="339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341"/>
        <v>976611.26499972935</v>
      </c>
      <c r="L7240" s="9" t="str">
        <f t="shared" si="340"/>
        <v>Virement Local</v>
      </c>
      <c r="P7240" s="1" t="str">
        <f t="array" ref="P7240">INDEX(T_Natures[Nature],MATCH(TRUE,ISNUMBER(FIND(T_Natures[Libellé],F7240)),0))</f>
        <v>Virement Local</v>
      </c>
    </row>
    <row r="7241" spans="2:16" x14ac:dyDescent="0.2">
      <c r="B7241" s="1">
        <f t="shared" si="339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341"/>
        <v>996611.26499972935</v>
      </c>
      <c r="L7241" s="9" t="str">
        <f t="shared" si="340"/>
        <v>Virement Local</v>
      </c>
      <c r="P7241" s="1" t="str">
        <f t="array" ref="P7241">INDEX(T_Natures[Nature],MATCH(TRUE,ISNUMBER(FIND(T_Natures[Libellé],F7241)),0))</f>
        <v>Virement Local</v>
      </c>
    </row>
    <row r="7242" spans="2:16" x14ac:dyDescent="0.2">
      <c r="B7242" s="1">
        <f t="shared" si="339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341"/>
        <v>996711.26499972935</v>
      </c>
      <c r="L7242" s="9" t="str">
        <f t="shared" si="340"/>
        <v>Virement Local</v>
      </c>
      <c r="P7242" s="1" t="str">
        <f t="array" ref="P7242">INDEX(T_Natures[Nature],MATCH(TRUE,ISNUMBER(FIND(T_Natures[Libellé],F7242)),0))</f>
        <v>Virement Local</v>
      </c>
    </row>
    <row r="7243" spans="2:16" x14ac:dyDescent="0.2">
      <c r="B7243" s="1">
        <f t="shared" si="339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341"/>
        <v>996741.26499972935</v>
      </c>
      <c r="L7243" s="9" t="str">
        <f t="shared" si="340"/>
        <v>Virement Local</v>
      </c>
      <c r="P7243" s="1" t="str">
        <f t="array" ref="P7243">INDEX(T_Natures[Nature],MATCH(TRUE,ISNUMBER(FIND(T_Natures[Libellé],F7243)),0))</f>
        <v>Virement Local</v>
      </c>
    </row>
    <row r="7244" spans="2:16" x14ac:dyDescent="0.2">
      <c r="B7244" s="1">
        <f t="shared" si="339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341"/>
        <v>996771.26499972935</v>
      </c>
      <c r="L7244" s="9" t="str">
        <f t="shared" si="340"/>
        <v>Virement Local</v>
      </c>
      <c r="P7244" s="1" t="str">
        <f t="array" ref="P7244">INDEX(T_Natures[Nature],MATCH(TRUE,ISNUMBER(FIND(T_Natures[Libellé],F7244)),0))</f>
        <v>Virement Local</v>
      </c>
    </row>
    <row r="7245" spans="2:16" x14ac:dyDescent="0.2">
      <c r="B7245" s="1">
        <f t="shared" si="339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341"/>
        <v>996801.26499972935</v>
      </c>
      <c r="L7245" s="9" t="str">
        <f t="shared" si="340"/>
        <v>Virement Local</v>
      </c>
      <c r="P7245" s="1" t="str">
        <f t="array" ref="P7245">INDEX(T_Natures[Nature],MATCH(TRUE,ISNUMBER(FIND(T_Natures[Libellé],F7245)),0))</f>
        <v>Virement Local</v>
      </c>
    </row>
    <row r="7246" spans="2:16" x14ac:dyDescent="0.2">
      <c r="B7246" s="1">
        <f t="shared" si="339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341"/>
        <v>996901.26499972935</v>
      </c>
      <c r="L7246" s="9" t="str">
        <f t="shared" si="340"/>
        <v>Virement Local</v>
      </c>
      <c r="P7246" s="1" t="str">
        <f t="array" ref="P7246">INDEX(T_Natures[Nature],MATCH(TRUE,ISNUMBER(FIND(T_Natures[Libellé],F7246)),0))</f>
        <v>Virement Local</v>
      </c>
    </row>
    <row r="7247" spans="2:16" x14ac:dyDescent="0.2">
      <c r="B7247" s="1">
        <f t="shared" si="339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341"/>
        <v>996951.26499972935</v>
      </c>
      <c r="L7247" s="9" t="str">
        <f t="shared" si="340"/>
        <v>Virement Local</v>
      </c>
      <c r="P7247" s="1" t="str">
        <f t="array" ref="P7247">INDEX(T_Natures[Nature],MATCH(TRUE,ISNUMBER(FIND(T_Natures[Libellé],F7247)),0))</f>
        <v>Virement Local</v>
      </c>
    </row>
    <row r="7248" spans="2:16" x14ac:dyDescent="0.2">
      <c r="B7248" s="1">
        <f t="shared" si="339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341"/>
        <v>997355.44199972937</v>
      </c>
      <c r="L7248" s="9" t="str">
        <f t="shared" si="340"/>
        <v>Virement Local</v>
      </c>
      <c r="P7248" s="1" t="str">
        <f t="array" ref="P7248">INDEX(T_Natures[Nature],MATCH(TRUE,ISNUMBER(FIND(T_Natures[Libellé],F7248)),0))</f>
        <v>Virement Local</v>
      </c>
    </row>
    <row r="7249" spans="2:16" x14ac:dyDescent="0.2">
      <c r="B7249" s="1">
        <f t="shared" si="339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341"/>
        <v>997455.44199972937</v>
      </c>
      <c r="L7249" s="9" t="str">
        <f t="shared" si="340"/>
        <v>Virement Local</v>
      </c>
      <c r="P7249" s="1" t="str">
        <f t="array" ref="P7249">INDEX(T_Natures[Nature],MATCH(TRUE,ISNUMBER(FIND(T_Natures[Libellé],F7249)),0))</f>
        <v>Virement Local</v>
      </c>
    </row>
    <row r="7250" spans="2:16" x14ac:dyDescent="0.2">
      <c r="B7250" s="1">
        <f t="shared" si="339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341"/>
        <v>997455.14399972942</v>
      </c>
      <c r="L7250" s="9" t="str">
        <f t="shared" si="340"/>
        <v>Commission/Vir</v>
      </c>
      <c r="P7250" s="1" t="str">
        <f t="array" ref="P7250">INDEX(T_Natures[Nature],MATCH(TRUE,ISNUMBER(FIND(T_Natures[Libellé],F7250)),0))</f>
        <v>Commission/Vir</v>
      </c>
    </row>
    <row r="7251" spans="2:16" x14ac:dyDescent="0.2">
      <c r="B7251" s="1">
        <f t="shared" si="339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341"/>
        <v>997454.84599972947</v>
      </c>
      <c r="L7251" s="9" t="str">
        <f t="shared" si="340"/>
        <v>Commission/Vir</v>
      </c>
      <c r="P7251" s="1" t="str">
        <f t="array" ref="P7251">INDEX(T_Natures[Nature],MATCH(TRUE,ISNUMBER(FIND(T_Natures[Libellé],F7251)),0))</f>
        <v>Commission/Vir</v>
      </c>
    </row>
    <row r="7252" spans="2:16" x14ac:dyDescent="0.2">
      <c r="B7252" s="1">
        <f t="shared" si="339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341"/>
        <v>997454.54799972952</v>
      </c>
      <c r="L7252" s="9" t="str">
        <f t="shared" si="340"/>
        <v>Commission/Vir</v>
      </c>
      <c r="P7252" s="1" t="str">
        <f t="array" ref="P7252">INDEX(T_Natures[Nature],MATCH(TRUE,ISNUMBER(FIND(T_Natures[Libellé],F7252)),0))</f>
        <v>Commission/Vir</v>
      </c>
    </row>
    <row r="7253" spans="2:16" x14ac:dyDescent="0.2">
      <c r="B7253" s="1">
        <f t="shared" si="339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341"/>
        <v>997454.26199972956</v>
      </c>
      <c r="L7253" s="9" t="str">
        <f t="shared" si="340"/>
        <v>Commission/Encaissement</v>
      </c>
      <c r="P7253" s="1" t="str">
        <f t="array" ref="P7253">INDEX(T_Natures[Nature],MATCH(TRUE,ISNUMBER(FIND(T_Natures[Libellé],F7253)),0))</f>
        <v>Commission/Encaissement</v>
      </c>
    </row>
    <row r="7254" spans="2:16" x14ac:dyDescent="0.2">
      <c r="B7254" s="1">
        <f t="shared" si="339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341"/>
        <v>997654.26199972956</v>
      </c>
      <c r="L7254" s="9" t="str">
        <f t="shared" si="340"/>
        <v>Virement Local</v>
      </c>
      <c r="P7254" s="1" t="str">
        <f t="array" ref="P7254">INDEX(T_Natures[Nature],MATCH(TRUE,ISNUMBER(FIND(T_Natures[Libellé],F7254)),0))</f>
        <v>Virement Local</v>
      </c>
    </row>
    <row r="7255" spans="2:16" x14ac:dyDescent="0.2">
      <c r="B7255" s="1">
        <f t="shared" si="339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341"/>
        <v>997653.9639997296</v>
      </c>
      <c r="L7255" s="9" t="str">
        <f t="shared" si="340"/>
        <v>Commission/Vir</v>
      </c>
      <c r="P7255" s="1" t="str">
        <f t="array" ref="P7255">INDEX(T_Natures[Nature],MATCH(TRUE,ISNUMBER(FIND(T_Natures[Libellé],F7255)),0))</f>
        <v>Commission/Vir</v>
      </c>
    </row>
    <row r="7256" spans="2:16" x14ac:dyDescent="0.2">
      <c r="B7256" s="1">
        <f t="shared" si="339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341"/>
        <v>997653.66599972965</v>
      </c>
      <c r="L7256" s="9" t="str">
        <f t="shared" si="340"/>
        <v>Commission/Vir</v>
      </c>
      <c r="P7256" s="1" t="str">
        <f t="array" ref="P7256">INDEX(T_Natures[Nature],MATCH(TRUE,ISNUMBER(FIND(T_Natures[Libellé],F7256)),0))</f>
        <v>Commission/Vir</v>
      </c>
    </row>
    <row r="7257" spans="2:16" x14ac:dyDescent="0.2">
      <c r="B7257" s="1">
        <f t="shared" si="339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341"/>
        <v>997653.3679997297</v>
      </c>
      <c r="L7257" s="9" t="str">
        <f t="shared" si="340"/>
        <v>Commission/Vir</v>
      </c>
      <c r="P7257" s="1" t="str">
        <f t="array" ref="P7257">INDEX(T_Natures[Nature],MATCH(TRUE,ISNUMBER(FIND(T_Natures[Libellé],F7257)),0))</f>
        <v>Commission/Vir</v>
      </c>
    </row>
    <row r="7258" spans="2:16" x14ac:dyDescent="0.2">
      <c r="B7258" s="1">
        <f t="shared" si="339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341"/>
        <v>997653.06999972975</v>
      </c>
      <c r="L7258" s="9" t="str">
        <f t="shared" si="340"/>
        <v>Commission/Vir</v>
      </c>
      <c r="P7258" s="1" t="str">
        <f t="array" ref="P7258">INDEX(T_Natures[Nature],MATCH(TRUE,ISNUMBER(FIND(T_Natures[Libellé],F7258)),0))</f>
        <v>Commission/Vir</v>
      </c>
    </row>
    <row r="7259" spans="2:16" x14ac:dyDescent="0.2">
      <c r="B7259" s="1">
        <f t="shared" si="339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341"/>
        <v>997652.7719997298</v>
      </c>
      <c r="L7259" s="9" t="str">
        <f t="shared" si="340"/>
        <v>Commission/Vir</v>
      </c>
      <c r="P7259" s="1" t="str">
        <f t="array" ref="P7259">INDEX(T_Natures[Nature],MATCH(TRUE,ISNUMBER(FIND(T_Natures[Libellé],F7259)),0))</f>
        <v>Commission/Vir</v>
      </c>
    </row>
    <row r="7260" spans="2:16" x14ac:dyDescent="0.2">
      <c r="B7260" s="1">
        <f t="shared" si="339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341"/>
        <v>997652.47399972985</v>
      </c>
      <c r="L7260" s="9" t="str">
        <f t="shared" si="340"/>
        <v>Commission/Vir</v>
      </c>
      <c r="P7260" s="1" t="str">
        <f t="array" ref="P7260">INDEX(T_Natures[Nature],MATCH(TRUE,ISNUMBER(FIND(T_Natures[Libellé],F7260)),0))</f>
        <v>Commission/Vir</v>
      </c>
    </row>
    <row r="7261" spans="2:16" x14ac:dyDescent="0.2">
      <c r="B7261" s="1">
        <f t="shared" si="339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341"/>
        <v>997652.17599972989</v>
      </c>
      <c r="L7261" s="9" t="str">
        <f t="shared" si="340"/>
        <v>Commission/Vir</v>
      </c>
      <c r="P7261" s="1" t="str">
        <f t="array" ref="P7261">INDEX(T_Natures[Nature],MATCH(TRUE,ISNUMBER(FIND(T_Natures[Libellé],F7261)),0))</f>
        <v>Commission/Vir</v>
      </c>
    </row>
    <row r="7262" spans="2:16" x14ac:dyDescent="0.2">
      <c r="B7262" s="1">
        <f t="shared" si="339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341"/>
        <v>997651.87799972994</v>
      </c>
      <c r="L7262" s="9" t="str">
        <f t="shared" si="340"/>
        <v>Commission/Vir</v>
      </c>
      <c r="P7262" s="1" t="str">
        <f t="array" ref="P7262">INDEX(T_Natures[Nature],MATCH(TRUE,ISNUMBER(FIND(T_Natures[Libellé],F7262)),0))</f>
        <v>Commission/Vir</v>
      </c>
    </row>
    <row r="7263" spans="2:16" x14ac:dyDescent="0.2">
      <c r="B7263" s="1">
        <f t="shared" si="339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341"/>
        <v>997651.57999972999</v>
      </c>
      <c r="L7263" s="9" t="str">
        <f t="shared" si="340"/>
        <v>Commission/Vir</v>
      </c>
      <c r="P7263" s="1" t="str">
        <f t="array" ref="P7263">INDEX(T_Natures[Nature],MATCH(TRUE,ISNUMBER(FIND(T_Natures[Libellé],F7263)),0))</f>
        <v>Commission/Vir</v>
      </c>
    </row>
    <row r="7264" spans="2:16" x14ac:dyDescent="0.2">
      <c r="B7264" s="1">
        <f t="shared" si="339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341"/>
        <v>997651.28199973004</v>
      </c>
      <c r="L7264" s="9" t="str">
        <f t="shared" si="340"/>
        <v>Commission/Vir</v>
      </c>
      <c r="P7264" s="1" t="str">
        <f t="array" ref="P7264">INDEX(T_Natures[Nature],MATCH(TRUE,ISNUMBER(FIND(T_Natures[Libellé],F7264)),0))</f>
        <v>Commission/Vir</v>
      </c>
    </row>
    <row r="7265" spans="2:16" x14ac:dyDescent="0.2">
      <c r="B7265" s="1">
        <f t="shared" si="339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341"/>
        <v>997650.98399973009</v>
      </c>
      <c r="L7265" s="9" t="str">
        <f t="shared" si="340"/>
        <v>Commission/Vir</v>
      </c>
      <c r="P7265" s="1" t="str">
        <f t="array" ref="P7265">INDEX(T_Natures[Nature],MATCH(TRUE,ISNUMBER(FIND(T_Natures[Libellé],F7265)),0))</f>
        <v>Commission/Vir</v>
      </c>
    </row>
    <row r="7266" spans="2:16" x14ac:dyDescent="0.2">
      <c r="B7266" s="1">
        <f t="shared" si="339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341"/>
        <v>997650.68599973014</v>
      </c>
      <c r="L7266" s="9" t="str">
        <f t="shared" si="340"/>
        <v>Commission/Vir</v>
      </c>
      <c r="P7266" s="1" t="str">
        <f t="array" ref="P7266">INDEX(T_Natures[Nature],MATCH(TRUE,ISNUMBER(FIND(T_Natures[Libellé],F7266)),0))</f>
        <v>Commission/Vir</v>
      </c>
    </row>
    <row r="7267" spans="2:16" x14ac:dyDescent="0.2">
      <c r="B7267" s="1">
        <f t="shared" si="339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341"/>
        <v>997650.38799973018</v>
      </c>
      <c r="L7267" s="9" t="str">
        <f t="shared" si="340"/>
        <v>Commission/Vir</v>
      </c>
      <c r="P7267" s="1" t="str">
        <f t="array" ref="P7267">INDEX(T_Natures[Nature],MATCH(TRUE,ISNUMBER(FIND(T_Natures[Libellé],F7267)),0))</f>
        <v>Commission/Vir</v>
      </c>
    </row>
    <row r="7268" spans="2:16" x14ac:dyDescent="0.2">
      <c r="B7268" s="1">
        <f t="shared" si="339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341"/>
        <v>997650.08999973023</v>
      </c>
      <c r="L7268" s="9" t="str">
        <f t="shared" si="340"/>
        <v>Commission/Vir</v>
      </c>
      <c r="P7268" s="1" t="str">
        <f t="array" ref="P7268">INDEX(T_Natures[Nature],MATCH(TRUE,ISNUMBER(FIND(T_Natures[Libellé],F7268)),0))</f>
        <v>Commission/Vir</v>
      </c>
    </row>
    <row r="7269" spans="2:16" x14ac:dyDescent="0.2">
      <c r="B7269" s="1">
        <f t="shared" si="339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341"/>
        <v>997850.08999973023</v>
      </c>
      <c r="L7269" s="9" t="str">
        <f t="shared" si="340"/>
        <v>Versement</v>
      </c>
      <c r="P7269" s="1" t="str">
        <f t="array" ref="P7269">INDEX(T_Natures[Nature],MATCH(TRUE,ISNUMBER(FIND(T_Natures[Libellé],F7269)),0))</f>
        <v>Versement</v>
      </c>
    </row>
    <row r="7270" spans="2:16" x14ac:dyDescent="0.2">
      <c r="B7270" s="1">
        <f t="shared" si="339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341"/>
        <v>998210.08999973023</v>
      </c>
      <c r="L7270" s="9" t="str">
        <f t="shared" si="340"/>
        <v>Versement</v>
      </c>
      <c r="P7270" s="1" t="str">
        <f t="array" ref="P7270">INDEX(T_Natures[Nature],MATCH(TRUE,ISNUMBER(FIND(T_Natures[Libellé],F7270)),0))</f>
        <v>Versement</v>
      </c>
    </row>
    <row r="7271" spans="2:16" x14ac:dyDescent="0.2">
      <c r="B7271" s="1">
        <f t="shared" si="339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341"/>
        <v>998610.08999973023</v>
      </c>
      <c r="L7271" s="9" t="str">
        <f t="shared" si="340"/>
        <v>Versement</v>
      </c>
      <c r="P7271" s="1" t="str">
        <f t="array" ref="P7271">INDEX(T_Natures[Nature],MATCH(TRUE,ISNUMBER(FIND(T_Natures[Libellé],F7271)),0))</f>
        <v>Versement</v>
      </c>
    </row>
    <row r="7272" spans="2:16" x14ac:dyDescent="0.2">
      <c r="B7272" s="1">
        <f t="shared" si="339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341"/>
        <v>998910.08999973023</v>
      </c>
      <c r="L7272" s="9" t="str">
        <f t="shared" si="340"/>
        <v>Versement</v>
      </c>
      <c r="P7272" s="1" t="str">
        <f t="array" ref="P7272">INDEX(T_Natures[Nature],MATCH(TRUE,ISNUMBER(FIND(T_Natures[Libellé],F7272)),0))</f>
        <v>Versement</v>
      </c>
    </row>
    <row r="7273" spans="2:16" x14ac:dyDescent="0.2">
      <c r="B7273" s="1">
        <f t="shared" si="339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341"/>
        <v>999225.08999973023</v>
      </c>
      <c r="L7273" s="9" t="str">
        <f t="shared" si="340"/>
        <v>Versement</v>
      </c>
      <c r="P7273" s="1" t="str">
        <f t="array" ref="P7273">INDEX(T_Natures[Nature],MATCH(TRUE,ISNUMBER(FIND(T_Natures[Libellé],F7273)),0))</f>
        <v>Versement</v>
      </c>
    </row>
    <row r="7274" spans="2:16" x14ac:dyDescent="0.2">
      <c r="B7274" s="1">
        <f t="shared" si="339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341"/>
        <v>999425.08999973023</v>
      </c>
      <c r="L7274" s="9" t="str">
        <f t="shared" si="340"/>
        <v>Virement Local</v>
      </c>
      <c r="P7274" s="1" t="str">
        <f t="array" ref="P7274">INDEX(T_Natures[Nature],MATCH(TRUE,ISNUMBER(FIND(T_Natures[Libellé],F7274)),0))</f>
        <v>Virement Local</v>
      </c>
    </row>
    <row r="7275" spans="2:16" x14ac:dyDescent="0.2">
      <c r="B7275" s="1">
        <f t="shared" si="339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341"/>
        <v>999505.08999973023</v>
      </c>
      <c r="L7275" s="9" t="str">
        <f t="shared" si="340"/>
        <v>Virement Local</v>
      </c>
      <c r="P7275" s="1" t="str">
        <f t="array" ref="P7275">INDEX(T_Natures[Nature],MATCH(TRUE,ISNUMBER(FIND(T_Natures[Libellé],F7275)),0))</f>
        <v>Virement Local</v>
      </c>
    </row>
    <row r="7276" spans="2:16" x14ac:dyDescent="0.2">
      <c r="B7276" s="1">
        <f t="shared" si="339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341"/>
        <v>999685.08999973023</v>
      </c>
      <c r="L7276" s="9" t="str">
        <f t="shared" si="340"/>
        <v>Virement Local</v>
      </c>
      <c r="P7276" s="1" t="str">
        <f t="array" ref="P7276">INDEX(T_Natures[Nature],MATCH(TRUE,ISNUMBER(FIND(T_Natures[Libellé],F7276)),0))</f>
        <v>Virement Local</v>
      </c>
    </row>
    <row r="7277" spans="2:16" x14ac:dyDescent="0.2">
      <c r="B7277" s="1">
        <f t="shared" si="339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341"/>
        <v>999885.08999973023</v>
      </c>
      <c r="L7277" s="9" t="str">
        <f t="shared" si="340"/>
        <v>Virement Local</v>
      </c>
      <c r="P7277" s="1" t="str">
        <f t="array" ref="P7277">INDEX(T_Natures[Nature],MATCH(TRUE,ISNUMBER(FIND(T_Natures[Libellé],F7277)),0))</f>
        <v>Virement Local</v>
      </c>
    </row>
    <row r="7278" spans="2:16" x14ac:dyDescent="0.2">
      <c r="B7278" s="1">
        <f t="shared" si="339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341"/>
        <v>999935.08999973023</v>
      </c>
      <c r="L7278" s="9" t="str">
        <f t="shared" si="340"/>
        <v>Virement Local</v>
      </c>
      <c r="P7278" s="1" t="str">
        <f t="array" ref="P7278">INDEX(T_Natures[Nature],MATCH(TRUE,ISNUMBER(FIND(T_Natures[Libellé],F7278)),0))</f>
        <v>Virement Local</v>
      </c>
    </row>
    <row r="7279" spans="2:16" x14ac:dyDescent="0.2">
      <c r="B7279" s="1">
        <f t="shared" si="339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341"/>
        <v>999970.08999973023</v>
      </c>
      <c r="L7279" s="9" t="str">
        <f t="shared" si="340"/>
        <v>Virement Local</v>
      </c>
      <c r="P7279" s="1" t="str">
        <f t="array" ref="P7279">INDEX(T_Natures[Nature],MATCH(TRUE,ISNUMBER(FIND(T_Natures[Libellé],F7279)),0))</f>
        <v>Virement Local</v>
      </c>
    </row>
    <row r="7280" spans="2:16" x14ac:dyDescent="0.2">
      <c r="B7280" s="1">
        <f t="shared" si="339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341"/>
        <v>1000070.0899997302</v>
      </c>
      <c r="L7280" s="9" t="str">
        <f t="shared" si="340"/>
        <v>Virement Local</v>
      </c>
      <c r="P7280" s="1" t="str">
        <f t="array" ref="P7280">INDEX(T_Natures[Nature],MATCH(TRUE,ISNUMBER(FIND(T_Natures[Libellé],F7280)),0))</f>
        <v>Virement Local</v>
      </c>
    </row>
    <row r="7281" spans="2:16" x14ac:dyDescent="0.2">
      <c r="B7281" s="1">
        <f t="shared" si="339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341"/>
        <v>1000100.0899997302</v>
      </c>
      <c r="L7281" s="9" t="str">
        <f t="shared" si="340"/>
        <v>Virement Local</v>
      </c>
      <c r="P7281" s="1" t="str">
        <f t="array" ref="P7281">INDEX(T_Natures[Nature],MATCH(TRUE,ISNUMBER(FIND(T_Natures[Libellé],F7281)),0))</f>
        <v>Virement Local</v>
      </c>
    </row>
    <row r="7282" spans="2:16" x14ac:dyDescent="0.2">
      <c r="B7282" s="1">
        <f t="shared" si="339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341"/>
        <v>1000150.0899997302</v>
      </c>
      <c r="L7282" s="9" t="str">
        <f t="shared" si="340"/>
        <v>Virement Local</v>
      </c>
      <c r="P7282" s="1" t="str">
        <f t="array" ref="P7282">INDEX(T_Natures[Nature],MATCH(TRUE,ISNUMBER(FIND(T_Natures[Libellé],F7282)),0))</f>
        <v>Virement Local</v>
      </c>
    </row>
    <row r="7283" spans="2:16" x14ac:dyDescent="0.2">
      <c r="B7283" s="1">
        <f t="shared" si="339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341"/>
        <v>1000160.0899997302</v>
      </c>
      <c r="L7283" s="9" t="str">
        <f t="shared" si="340"/>
        <v>Virement Local</v>
      </c>
      <c r="P7283" s="1" t="str">
        <f t="array" ref="P7283">INDEX(T_Natures[Nature],MATCH(TRUE,ISNUMBER(FIND(T_Natures[Libellé],F7283)),0))</f>
        <v>Virement Local</v>
      </c>
    </row>
    <row r="7284" spans="2:16" x14ac:dyDescent="0.2">
      <c r="B7284" s="1">
        <f t="shared" si="339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341"/>
        <v>1000190.0899997302</v>
      </c>
      <c r="L7284" s="9" t="str">
        <f t="shared" si="340"/>
        <v>Virement Local</v>
      </c>
      <c r="P7284" s="1" t="str">
        <f t="array" ref="P7284">INDEX(T_Natures[Nature],MATCH(TRUE,ISNUMBER(FIND(T_Natures[Libellé],F7284)),0))</f>
        <v>Virement Local</v>
      </c>
    </row>
    <row r="7285" spans="2:16" x14ac:dyDescent="0.2">
      <c r="B7285" s="1">
        <f t="shared" si="339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341"/>
        <v>1000290.0899997302</v>
      </c>
      <c r="L7285" s="9" t="str">
        <f t="shared" si="340"/>
        <v>Virement Local</v>
      </c>
      <c r="P7285" s="1" t="str">
        <f t="array" ref="P7285">INDEX(T_Natures[Nature],MATCH(TRUE,ISNUMBER(FIND(T_Natures[Libellé],F7285)),0))</f>
        <v>Virement Local</v>
      </c>
    </row>
    <row r="7286" spans="2:16" x14ac:dyDescent="0.2">
      <c r="B7286" s="1">
        <f t="shared" si="339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341"/>
        <v>1000490.0899997302</v>
      </c>
      <c r="L7286" s="9" t="str">
        <f t="shared" si="340"/>
        <v>Virement Local</v>
      </c>
      <c r="P7286" s="1" t="str">
        <f t="array" ref="P7286">INDEX(T_Natures[Nature],MATCH(TRUE,ISNUMBER(FIND(T_Natures[Libellé],F7286)),0))</f>
        <v>Virement Local</v>
      </c>
    </row>
    <row r="7287" spans="2:16" x14ac:dyDescent="0.2">
      <c r="B7287" s="1">
        <f t="shared" si="339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341"/>
        <v>1000489.8039997303</v>
      </c>
      <c r="L7287" s="9" t="str">
        <f t="shared" si="340"/>
        <v>Commission/Encaissement</v>
      </c>
      <c r="P7287" s="1" t="str">
        <f t="array" ref="P7287">INDEX(T_Natures[Nature],MATCH(TRUE,ISNUMBER(FIND(T_Natures[Libellé],F7287)),0))</f>
        <v>Commission/Encaissement</v>
      </c>
    </row>
    <row r="7288" spans="2:16" x14ac:dyDescent="0.2">
      <c r="B7288" s="1">
        <f t="shared" si="339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341"/>
        <v>1000489.5059997303</v>
      </c>
      <c r="L7288" s="9" t="str">
        <f t="shared" si="340"/>
        <v>Commission/Vir</v>
      </c>
      <c r="P7288" s="1" t="str">
        <f t="array" ref="P7288">INDEX(T_Natures[Nature],MATCH(TRUE,ISNUMBER(FIND(T_Natures[Libellé],F7288)),0))</f>
        <v>Commission/Vir</v>
      </c>
    </row>
    <row r="7289" spans="2:16" x14ac:dyDescent="0.2">
      <c r="B7289" s="1">
        <f t="shared" si="339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341"/>
        <v>1008489.5059997303</v>
      </c>
      <c r="L7289" s="9" t="str">
        <f t="shared" si="340"/>
        <v>Virement Local</v>
      </c>
      <c r="P7289" s="1" t="str">
        <f t="array" ref="P7289">INDEX(T_Natures[Nature],MATCH(TRUE,ISNUMBER(FIND(T_Natures[Libellé],F7289)),0))</f>
        <v>Virement Local</v>
      </c>
    </row>
    <row r="7290" spans="2:16" x14ac:dyDescent="0.2">
      <c r="B7290" s="1">
        <f t="shared" si="339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341"/>
        <v>1008489.2079997304</v>
      </c>
      <c r="L7290" s="9" t="str">
        <f t="shared" si="340"/>
        <v>Commission/Vir</v>
      </c>
      <c r="P7290" s="1" t="str">
        <f t="array" ref="P7290">INDEX(T_Natures[Nature],MATCH(TRUE,ISNUMBER(FIND(T_Natures[Libellé],F7290)),0))</f>
        <v>Commission/Vir</v>
      </c>
    </row>
    <row r="7291" spans="2:16" x14ac:dyDescent="0.2">
      <c r="B7291" s="1">
        <f t="shared" si="339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341"/>
        <v>1008488.9099997304</v>
      </c>
      <c r="L7291" s="9" t="str">
        <f t="shared" si="340"/>
        <v>Commission/Vir</v>
      </c>
      <c r="P7291" s="1" t="str">
        <f t="array" ref="P7291">INDEX(T_Natures[Nature],MATCH(TRUE,ISNUMBER(FIND(T_Natures[Libellé],F7291)),0))</f>
        <v>Commission/Vir</v>
      </c>
    </row>
    <row r="7292" spans="2:16" x14ac:dyDescent="0.2">
      <c r="B7292" s="1">
        <f t="shared" si="339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341"/>
        <v>1008488.6119997305</v>
      </c>
      <c r="L7292" s="9" t="str">
        <f t="shared" si="340"/>
        <v>Commission/Vir</v>
      </c>
      <c r="P7292" s="1" t="str">
        <f t="array" ref="P7292">INDEX(T_Natures[Nature],MATCH(TRUE,ISNUMBER(FIND(T_Natures[Libellé],F7292)),0))</f>
        <v>Commission/Vir</v>
      </c>
    </row>
    <row r="7293" spans="2:16" x14ac:dyDescent="0.2">
      <c r="B7293" s="1">
        <f t="shared" si="339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341"/>
        <v>1008488.3139997305</v>
      </c>
      <c r="L7293" s="9" t="str">
        <f t="shared" si="340"/>
        <v>Commission/Vir</v>
      </c>
      <c r="P7293" s="1" t="str">
        <f t="array" ref="P7293">INDEX(T_Natures[Nature],MATCH(TRUE,ISNUMBER(FIND(T_Natures[Libellé],F7293)),0))</f>
        <v>Commission/Vir</v>
      </c>
    </row>
    <row r="7294" spans="2:16" x14ac:dyDescent="0.2">
      <c r="B7294" s="1">
        <f t="shared" si="339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341"/>
        <v>1008488.0159997306</v>
      </c>
      <c r="L7294" s="9" t="str">
        <f t="shared" si="340"/>
        <v>Commission/Vir</v>
      </c>
      <c r="P7294" s="1" t="str">
        <f t="array" ref="P7294">INDEX(T_Natures[Nature],MATCH(TRUE,ISNUMBER(FIND(T_Natures[Libellé],F7294)),0))</f>
        <v>Commission/Vir</v>
      </c>
    </row>
    <row r="7295" spans="2:16" x14ac:dyDescent="0.2">
      <c r="B7295" s="1">
        <f t="shared" si="339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341"/>
        <v>1008487.7179997306</v>
      </c>
      <c r="L7295" s="9" t="str">
        <f t="shared" si="340"/>
        <v>Commission/Vir</v>
      </c>
      <c r="P7295" s="1" t="str">
        <f t="array" ref="P7295">INDEX(T_Natures[Nature],MATCH(TRUE,ISNUMBER(FIND(T_Natures[Libellé],F7295)),0))</f>
        <v>Commission/Vir</v>
      </c>
    </row>
    <row r="7296" spans="2:16" x14ac:dyDescent="0.2">
      <c r="B7296" s="1">
        <f t="shared" si="339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341"/>
        <v>1008487.4199997307</v>
      </c>
      <c r="L7296" s="9" t="str">
        <f t="shared" si="340"/>
        <v>Commission/Vir</v>
      </c>
      <c r="P7296" s="1" t="str">
        <f t="array" ref="P7296">INDEX(T_Natures[Nature],MATCH(TRUE,ISNUMBER(FIND(T_Natures[Libellé],F7296)),0))</f>
        <v>Commission/Vir</v>
      </c>
    </row>
    <row r="7297" spans="2:16" x14ac:dyDescent="0.2">
      <c r="B7297" s="1">
        <f t="shared" si="339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341"/>
        <v>1008487.1219997307</v>
      </c>
      <c r="L7297" s="9" t="str">
        <f t="shared" si="340"/>
        <v>Commission/Vir</v>
      </c>
      <c r="P7297" s="1" t="str">
        <f t="array" ref="P7297">INDEX(T_Natures[Nature],MATCH(TRUE,ISNUMBER(FIND(T_Natures[Libellé],F7297)),0))</f>
        <v>Commission/Vir</v>
      </c>
    </row>
    <row r="7298" spans="2:16" x14ac:dyDescent="0.2">
      <c r="B7298" s="1">
        <f t="shared" si="339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341"/>
        <v>1008486.8239997308</v>
      </c>
      <c r="L7298" s="9" t="str">
        <f t="shared" si="340"/>
        <v>Commission/Vir</v>
      </c>
      <c r="P7298" s="1" t="str">
        <f t="array" ref="P7298">INDEX(T_Natures[Nature],MATCH(TRUE,ISNUMBER(FIND(T_Natures[Libellé],F7298)),0))</f>
        <v>Commission/Vir</v>
      </c>
    </row>
    <row r="7299" spans="2:16" x14ac:dyDescent="0.2">
      <c r="B7299" s="1">
        <f t="shared" si="339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341"/>
        <v>1008486.5259997308</v>
      </c>
      <c r="L7299" s="9" t="str">
        <f t="shared" si="340"/>
        <v>Commission/Vir</v>
      </c>
      <c r="P7299" s="1" t="str">
        <f t="array" ref="P7299">INDEX(T_Natures[Nature],MATCH(TRUE,ISNUMBER(FIND(T_Natures[Libellé],F7299)),0))</f>
        <v>Commission/Vir</v>
      </c>
    </row>
    <row r="7300" spans="2:16" x14ac:dyDescent="0.2">
      <c r="B7300" s="1">
        <f t="shared" si="339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341"/>
        <v>1008486.2279997309</v>
      </c>
      <c r="L7300" s="9" t="str">
        <f t="shared" si="340"/>
        <v>Commission/Vir</v>
      </c>
      <c r="P7300" s="1" t="str">
        <f t="array" ref="P7300">INDEX(T_Natures[Nature],MATCH(TRUE,ISNUMBER(FIND(T_Natures[Libellé],F7300)),0))</f>
        <v>Commission/Vir</v>
      </c>
    </row>
    <row r="7301" spans="2:16" x14ac:dyDescent="0.2">
      <c r="B7301" s="1">
        <f t="shared" ref="B7301:B7364" si="342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341"/>
        <v>1008485.9299997309</v>
      </c>
      <c r="L7301" s="9" t="str">
        <f t="shared" ref="L7301:L7364" si="343">IF(ISNUMBER(FIND(LEFT($R$4,$S$4),F7301))=TRUE,$T$4,IF(ISNUMBER(FIND(LEFT($R$5,$S$5),F7301))=TRUE,$T$5,IF(ISNUMBER(FIND(LEFT($R$6,$S$6),F7301))=TRUE,$T$6,IF(ISNUMBER(FIND(LEFT($R$7,$S$7),F7301))=TRUE,$T$7,IF(ISNUMBER(FIND(LEFT($R$8,$S$8),F7301))=TRUE,$T$8,IF(ISNUMBER(FIND(LEFT($R$9,$S$9),F7301))=TRUE,$T$9,IF(ISNUMBER(FIND(LEFT($R$10,$S$10),F7301))=TRUE,$T$10,IF(ISNUMBER(FIND(LEFT($R$11,$S$11),F7301))=TRUE,$T$11,IF(ISNUMBER(FIND(LEFT($R$12,$S$12),F7301))=TRUE,$T$12,IF(ISNUMBER(FIND(LEFT($R$13,$S$13),F7301))=TRUE,$T$13,IF(ISNUMBER(FIND(LEFT($R$14,$S$14),F7301))=TRUE,$T$14,IF(ISNUMBER(FIND(LEFT($R$15,$S$15),F7301))=TRUE,$T$15,IF(ISNUMBER(FIND(LEFT($R$16,$S$16),F7301))=TRUE,$T$16,IF(ISNUMBER(FIND(LEFT($R$17,$S$17),F7301))=TRUE,$T$17,IF(ISNUMBER(FIND(LEFT($R$18,$S$18),F7301))=TRUE,$T$18,IF(ISNUMBER(FIND(LEFT($R$19,$S$19),F7301))=TRUE,$T$19,IF(ISNUMBER(FIND(LEFT($R$20,$S$20),F7301))=TRUE,$T$20,IF(ISNUMBER(FIND(LEFT($R$21,$S$21),F7301))=TRUE,$T$21,IF(ISNUMBER(FIND(LEFT($R$24,$S$24),F7301))=TRUE,$T$24,IF(ISNUMBER(FIND(LEFT($R$25,$S$25),F7301))=TRUE,$T$25,IF(ISNUMBER(FIND(LEFT($R$26,$S$26),F7301))=TRUE,$T$26,IF(ISNUMBER(FIND(LEFT($R$27,$S$27),F7301))=TRUE,$T$27,IF(ISNUMBER(FIND(LEFT($R$28,$S$28),F7301))=TRUE,$T$28,IF(ISNUMBER(FIND(LEFT($R$22,$S$22),F7301))=TRUE,$T$22,IF(ISNUMBER(FIND(LEFT($R$23,$S$23),F7301))=TRUE,$T$23,IF(ISNUMBER(FIND(LEFT($R$29,$S$29),F7301))=TRUE,$T$29))))))))))))))))))))))))))</f>
        <v>Commission/Vir</v>
      </c>
      <c r="P7301" s="1" t="str">
        <f t="array" ref="P7301">INDEX(T_Natures[Nature],MATCH(TRUE,ISNUMBER(FIND(T_Natures[Libellé],F7301)),0))</f>
        <v>Commission/Vir</v>
      </c>
    </row>
    <row r="7302" spans="2:16" x14ac:dyDescent="0.2">
      <c r="B7302" s="1">
        <f t="shared" si="342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344">K7301+J7302-I7302</f>
        <v>1008485.6319997309</v>
      </c>
      <c r="L7302" s="9" t="str">
        <f t="shared" si="343"/>
        <v>Commission/Vir</v>
      </c>
      <c r="P7302" s="1" t="str">
        <f t="array" ref="P7302">INDEX(T_Natures[Nature],MATCH(TRUE,ISNUMBER(FIND(T_Natures[Libellé],F7302)),0))</f>
        <v>Commission/Vir</v>
      </c>
    </row>
    <row r="7303" spans="2:16" x14ac:dyDescent="0.2">
      <c r="B7303" s="1">
        <f t="shared" si="342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344"/>
        <v>1008485.333999731</v>
      </c>
      <c r="L7303" s="9" t="str">
        <f t="shared" si="343"/>
        <v>Commission/Vir</v>
      </c>
      <c r="P7303" s="1" t="str">
        <f t="array" ref="P7303">INDEX(T_Natures[Nature],MATCH(TRUE,ISNUMBER(FIND(T_Natures[Libellé],F7303)),0))</f>
        <v>Commission/Vir</v>
      </c>
    </row>
    <row r="7304" spans="2:16" x14ac:dyDescent="0.2">
      <c r="B7304" s="1">
        <f t="shared" si="342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344"/>
        <v>1008485.035999731</v>
      </c>
      <c r="L7304" s="9" t="str">
        <f t="shared" si="343"/>
        <v>Commission/Vir</v>
      </c>
      <c r="P7304" s="1" t="str">
        <f t="array" ref="P7304">INDEX(T_Natures[Nature],MATCH(TRUE,ISNUMBER(FIND(T_Natures[Libellé],F7304)),0))</f>
        <v>Commission/Vir</v>
      </c>
    </row>
    <row r="7305" spans="2:16" x14ac:dyDescent="0.2">
      <c r="B7305" s="1">
        <f t="shared" si="342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344"/>
        <v>1009085.035999731</v>
      </c>
      <c r="L7305" s="9" t="str">
        <f t="shared" si="343"/>
        <v>Encaissement Chq</v>
      </c>
      <c r="P7305" s="1" t="str">
        <f t="array" ref="P7305">INDEX(T_Natures[Nature],MATCH(TRUE,ISNUMBER(FIND(T_Natures[Libellé],F7305)),0))</f>
        <v>Encaissement Chq</v>
      </c>
    </row>
    <row r="7306" spans="2:16" x14ac:dyDescent="0.2">
      <c r="B7306" s="1">
        <f t="shared" si="342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344"/>
        <v>1009285.035999731</v>
      </c>
      <c r="L7306" s="9" t="str">
        <f t="shared" si="343"/>
        <v>Versement</v>
      </c>
      <c r="P7306" s="1" t="str">
        <f t="array" ref="P7306">INDEX(T_Natures[Nature],MATCH(TRUE,ISNUMBER(FIND(T_Natures[Libellé],F7306)),0))</f>
        <v>Versement</v>
      </c>
    </row>
    <row r="7307" spans="2:16" x14ac:dyDescent="0.2">
      <c r="B7307" s="1">
        <f t="shared" si="342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344"/>
        <v>1009485.035999731</v>
      </c>
      <c r="L7307" s="9" t="str">
        <f t="shared" si="343"/>
        <v>Versement</v>
      </c>
      <c r="P7307" s="1" t="str">
        <f t="array" ref="P7307">INDEX(T_Natures[Nature],MATCH(TRUE,ISNUMBER(FIND(T_Natures[Libellé],F7307)),0))</f>
        <v>Versement</v>
      </c>
    </row>
    <row r="7308" spans="2:16" x14ac:dyDescent="0.2">
      <c r="B7308" s="1">
        <f t="shared" si="342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344"/>
        <v>1010485.035999731</v>
      </c>
      <c r="L7308" s="9" t="str">
        <f t="shared" si="343"/>
        <v>Versement</v>
      </c>
      <c r="P7308" s="1" t="str">
        <f t="array" ref="P7308">INDEX(T_Natures[Nature],MATCH(TRUE,ISNUMBER(FIND(T_Natures[Libellé],F7308)),0))</f>
        <v>Versement</v>
      </c>
    </row>
    <row r="7309" spans="2:16" x14ac:dyDescent="0.2">
      <c r="B7309" s="1">
        <f t="shared" si="342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344"/>
        <v>1010535.035999731</v>
      </c>
      <c r="L7309" s="9" t="str">
        <f t="shared" si="343"/>
        <v>Versement</v>
      </c>
      <c r="P7309" s="1" t="str">
        <f t="array" ref="P7309">INDEX(T_Natures[Nature],MATCH(TRUE,ISNUMBER(FIND(T_Natures[Libellé],F7309)),0))</f>
        <v>Versement</v>
      </c>
    </row>
    <row r="7310" spans="2:16" x14ac:dyDescent="0.2">
      <c r="B7310" s="1">
        <f t="shared" si="342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344"/>
        <v>1011235.035999731</v>
      </c>
      <c r="L7310" s="9" t="str">
        <f t="shared" si="343"/>
        <v>Versement</v>
      </c>
      <c r="P7310" s="1" t="str">
        <f t="array" ref="P7310">INDEX(T_Natures[Nature],MATCH(TRUE,ISNUMBER(FIND(T_Natures[Libellé],F7310)),0))</f>
        <v>Versement</v>
      </c>
    </row>
    <row r="7311" spans="2:16" x14ac:dyDescent="0.2">
      <c r="B7311" s="1">
        <f t="shared" si="342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344"/>
        <v>1013235.035999731</v>
      </c>
      <c r="L7311" s="9" t="str">
        <f t="shared" si="343"/>
        <v>Versement</v>
      </c>
      <c r="P7311" s="1" t="str">
        <f t="array" ref="P7311">INDEX(T_Natures[Nature],MATCH(TRUE,ISNUMBER(FIND(T_Natures[Libellé],F7311)),0))</f>
        <v>Versement</v>
      </c>
    </row>
    <row r="7312" spans="2:16" x14ac:dyDescent="0.2">
      <c r="B7312" s="1">
        <f t="shared" si="342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344"/>
        <v>1013435.035999731</v>
      </c>
      <c r="L7312" s="9" t="str">
        <f t="shared" si="343"/>
        <v>Versement</v>
      </c>
      <c r="P7312" s="1" t="str">
        <f t="array" ref="P7312">INDEX(T_Natures[Nature],MATCH(TRUE,ISNUMBER(FIND(T_Natures[Libellé],F7312)),0))</f>
        <v>Versement</v>
      </c>
    </row>
    <row r="7313" spans="2:16" x14ac:dyDescent="0.2">
      <c r="B7313" s="1">
        <f t="shared" si="342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344"/>
        <v>1013935.035999731</v>
      </c>
      <c r="L7313" s="9" t="str">
        <f t="shared" si="343"/>
        <v>Versement</v>
      </c>
      <c r="P7313" s="1" t="str">
        <f t="array" ref="P7313">INDEX(T_Natures[Nature],MATCH(TRUE,ISNUMBER(FIND(T_Natures[Libellé],F7313)),0))</f>
        <v>Versement</v>
      </c>
    </row>
    <row r="7314" spans="2:16" x14ac:dyDescent="0.2">
      <c r="B7314" s="1">
        <f t="shared" si="342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344"/>
        <v>1014935.035999731</v>
      </c>
      <c r="L7314" s="9" t="str">
        <f t="shared" si="343"/>
        <v>Virement Local</v>
      </c>
      <c r="P7314" s="1" t="str">
        <f t="array" ref="P7314">INDEX(T_Natures[Nature],MATCH(TRUE,ISNUMBER(FIND(T_Natures[Libellé],F7314)),0))</f>
        <v>Virement Local</v>
      </c>
    </row>
    <row r="7315" spans="2:16" x14ac:dyDescent="0.2">
      <c r="B7315" s="1">
        <f t="shared" si="342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344"/>
        <v>1014945.035999731</v>
      </c>
      <c r="L7315" s="9" t="str">
        <f t="shared" si="343"/>
        <v>Virement Local</v>
      </c>
      <c r="P7315" s="1" t="str">
        <f t="array" ref="P7315">INDEX(T_Natures[Nature],MATCH(TRUE,ISNUMBER(FIND(T_Natures[Libellé],F7315)),0))</f>
        <v>Virement Local</v>
      </c>
    </row>
    <row r="7316" spans="2:16" x14ac:dyDescent="0.2">
      <c r="B7316" s="1">
        <f t="shared" si="342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344"/>
        <v>1015945.035999731</v>
      </c>
      <c r="L7316" s="9" t="str">
        <f t="shared" si="343"/>
        <v>Virement Local</v>
      </c>
      <c r="P7316" s="1" t="str">
        <f t="array" ref="P7316">INDEX(T_Natures[Nature],MATCH(TRUE,ISNUMBER(FIND(T_Natures[Libellé],F7316)),0))</f>
        <v>Virement Local</v>
      </c>
    </row>
    <row r="7317" spans="2:16" x14ac:dyDescent="0.2">
      <c r="B7317" s="1">
        <f t="shared" si="342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344"/>
        <v>1016045.035999731</v>
      </c>
      <c r="L7317" s="9" t="str">
        <f t="shared" si="343"/>
        <v>Virement Local</v>
      </c>
      <c r="P7317" s="1" t="str">
        <f t="array" ref="P7317">INDEX(T_Natures[Nature],MATCH(TRUE,ISNUMBER(FIND(T_Natures[Libellé],F7317)),0))</f>
        <v>Virement Local</v>
      </c>
    </row>
    <row r="7318" spans="2:16" x14ac:dyDescent="0.2">
      <c r="B7318" s="1">
        <f t="shared" si="342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344"/>
        <v>1018545.035999731</v>
      </c>
      <c r="L7318" s="9" t="str">
        <f t="shared" si="343"/>
        <v>Virement Local</v>
      </c>
      <c r="P7318" s="1" t="str">
        <f t="array" ref="P7318">INDEX(T_Natures[Nature],MATCH(TRUE,ISNUMBER(FIND(T_Natures[Libellé],F7318)),0))</f>
        <v>Virement Local</v>
      </c>
    </row>
    <row r="7319" spans="2:16" x14ac:dyDescent="0.2">
      <c r="B7319" s="1">
        <f t="shared" si="342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344"/>
        <v>1018845.035999731</v>
      </c>
      <c r="L7319" s="9" t="str">
        <f t="shared" si="343"/>
        <v>Virement Local</v>
      </c>
      <c r="P7319" s="1" t="str">
        <f t="array" ref="P7319">INDEX(T_Natures[Nature],MATCH(TRUE,ISNUMBER(FIND(T_Natures[Libellé],F7319)),0))</f>
        <v>Virement Local</v>
      </c>
    </row>
    <row r="7320" spans="2:16" x14ac:dyDescent="0.2">
      <c r="B7320" s="1">
        <f t="shared" si="342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344"/>
        <v>1020345.035999731</v>
      </c>
      <c r="L7320" s="9" t="str">
        <f t="shared" si="343"/>
        <v>Virement Local</v>
      </c>
      <c r="P7320" s="1" t="str">
        <f t="array" ref="P7320">INDEX(T_Natures[Nature],MATCH(TRUE,ISNUMBER(FIND(T_Natures[Libellé],F7320)),0))</f>
        <v>Virement Local</v>
      </c>
    </row>
    <row r="7321" spans="2:16" x14ac:dyDescent="0.2">
      <c r="B7321" s="1">
        <f t="shared" si="342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344"/>
        <v>1020445.035999731</v>
      </c>
      <c r="L7321" s="9" t="str">
        <f t="shared" si="343"/>
        <v>Virement Local</v>
      </c>
      <c r="P7321" s="1" t="str">
        <f t="array" ref="P7321">INDEX(T_Natures[Nature],MATCH(TRUE,ISNUMBER(FIND(T_Natures[Libellé],F7321)),0))</f>
        <v>Virement Local</v>
      </c>
    </row>
    <row r="7322" spans="2:16" x14ac:dyDescent="0.2">
      <c r="B7322" s="1">
        <f t="shared" si="342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344"/>
        <v>1020595.035999731</v>
      </c>
      <c r="L7322" s="9" t="str">
        <f t="shared" si="343"/>
        <v>Virement Local</v>
      </c>
      <c r="P7322" s="1" t="str">
        <f t="array" ref="P7322">INDEX(T_Natures[Nature],MATCH(TRUE,ISNUMBER(FIND(T_Natures[Libellé],F7322)),0))</f>
        <v>Virement Local</v>
      </c>
    </row>
    <row r="7323" spans="2:16" x14ac:dyDescent="0.2">
      <c r="B7323" s="1">
        <f t="shared" si="342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344"/>
        <v>1020695.035999731</v>
      </c>
      <c r="L7323" s="9" t="str">
        <f t="shared" si="343"/>
        <v>Virement Local</v>
      </c>
      <c r="P7323" s="1" t="str">
        <f t="array" ref="P7323">INDEX(T_Natures[Nature],MATCH(TRUE,ISNUMBER(FIND(T_Natures[Libellé],F7323)),0))</f>
        <v>Virement Local</v>
      </c>
    </row>
    <row r="7324" spans="2:16" x14ac:dyDescent="0.2">
      <c r="B7324" s="1">
        <f t="shared" si="342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344"/>
        <v>1020795.035999731</v>
      </c>
      <c r="L7324" s="9" t="str">
        <f t="shared" si="343"/>
        <v>Virement Local</v>
      </c>
      <c r="P7324" s="1" t="str">
        <f t="array" ref="P7324">INDEX(T_Natures[Nature],MATCH(TRUE,ISNUMBER(FIND(T_Natures[Libellé],F7324)),0))</f>
        <v>Virement Local</v>
      </c>
    </row>
    <row r="7325" spans="2:16" x14ac:dyDescent="0.2">
      <c r="B7325" s="1">
        <f t="shared" si="342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344"/>
        <v>1022295.035999731</v>
      </c>
      <c r="L7325" s="9" t="str">
        <f t="shared" si="343"/>
        <v>Virement Local</v>
      </c>
      <c r="P7325" s="1" t="str">
        <f t="array" ref="P7325">INDEX(T_Natures[Nature],MATCH(TRUE,ISNUMBER(FIND(T_Natures[Libellé],F7325)),0))</f>
        <v>Virement Local</v>
      </c>
    </row>
    <row r="7326" spans="2:16" x14ac:dyDescent="0.2">
      <c r="B7326" s="1">
        <f t="shared" si="342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344"/>
        <v>1022330.035999731</v>
      </c>
      <c r="L7326" s="9" t="str">
        <f t="shared" si="343"/>
        <v>Virement Local</v>
      </c>
      <c r="P7326" s="1" t="str">
        <f t="array" ref="P7326">INDEX(T_Natures[Nature],MATCH(TRUE,ISNUMBER(FIND(T_Natures[Libellé],F7326)),0))</f>
        <v>Virement Local</v>
      </c>
    </row>
    <row r="7327" spans="2:16" x14ac:dyDescent="0.2">
      <c r="B7327" s="1">
        <f t="shared" si="342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344"/>
        <v>1022530.7009997311</v>
      </c>
      <c r="L7327" s="9" t="str">
        <f t="shared" si="343"/>
        <v>Virement Local</v>
      </c>
      <c r="P7327" s="1" t="str">
        <f t="array" ref="P7327">INDEX(T_Natures[Nature],MATCH(TRUE,ISNUMBER(FIND(T_Natures[Libellé],F7327)),0))</f>
        <v>Virement Local</v>
      </c>
    </row>
    <row r="7328" spans="2:16" x14ac:dyDescent="0.2">
      <c r="B7328" s="1">
        <f t="shared" si="342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344"/>
        <v>1027530.7009997311</v>
      </c>
      <c r="L7328" s="9" t="str">
        <f t="shared" si="343"/>
        <v>Virement Local</v>
      </c>
      <c r="P7328" s="1" t="str">
        <f t="array" ref="P7328">INDEX(T_Natures[Nature],MATCH(TRUE,ISNUMBER(FIND(T_Natures[Libellé],F7328)),0))</f>
        <v>Virement Local</v>
      </c>
    </row>
    <row r="7329" spans="2:16" x14ac:dyDescent="0.2">
      <c r="B7329" s="1">
        <f t="shared" si="342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344"/>
        <v>1027930.7009997311</v>
      </c>
      <c r="L7329" s="9" t="str">
        <f t="shared" si="343"/>
        <v>Virement Local</v>
      </c>
      <c r="P7329" s="1" t="str">
        <f t="array" ref="P7329">INDEX(T_Natures[Nature],MATCH(TRUE,ISNUMBER(FIND(T_Natures[Libellé],F7329)),0))</f>
        <v>Virement Local</v>
      </c>
    </row>
    <row r="7330" spans="2:16" x14ac:dyDescent="0.2">
      <c r="B7330" s="1">
        <f t="shared" si="342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344"/>
        <v>1027930.4029997311</v>
      </c>
      <c r="L7330" s="9" t="str">
        <f t="shared" si="343"/>
        <v>Commission/Vir</v>
      </c>
      <c r="P7330" s="1" t="str">
        <f t="array" ref="P7330">INDEX(T_Natures[Nature],MATCH(TRUE,ISNUMBER(FIND(T_Natures[Libellé],F7330)),0))</f>
        <v>Commission/Vir</v>
      </c>
    </row>
    <row r="7331" spans="2:16" x14ac:dyDescent="0.2">
      <c r="B7331" s="1">
        <f t="shared" si="342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344"/>
        <v>1028130.4029997311</v>
      </c>
      <c r="L7331" s="9" t="str">
        <f t="shared" si="343"/>
        <v>Versement</v>
      </c>
      <c r="P7331" s="1" t="str">
        <f t="array" ref="P7331">INDEX(T_Natures[Nature],MATCH(TRUE,ISNUMBER(FIND(T_Natures[Libellé],F7331)),0))</f>
        <v>Versement</v>
      </c>
    </row>
    <row r="7332" spans="2:16" x14ac:dyDescent="0.2">
      <c r="B7332" s="1">
        <f t="shared" si="342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344"/>
        <v>1028630.4029997311</v>
      </c>
      <c r="L7332" s="9" t="str">
        <f t="shared" si="343"/>
        <v>Versement</v>
      </c>
      <c r="P7332" s="1" t="str">
        <f t="array" ref="P7332">INDEX(T_Natures[Nature],MATCH(TRUE,ISNUMBER(FIND(T_Natures[Libellé],F7332)),0))</f>
        <v>Versement</v>
      </c>
    </row>
    <row r="7333" spans="2:16" x14ac:dyDescent="0.2">
      <c r="B7333" s="1">
        <f t="shared" si="342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344"/>
        <v>1028730.4029997311</v>
      </c>
      <c r="L7333" s="9" t="str">
        <f t="shared" si="343"/>
        <v>Versement</v>
      </c>
      <c r="P7333" s="1" t="str">
        <f t="array" ref="P7333">INDEX(T_Natures[Nature],MATCH(TRUE,ISNUMBER(FIND(T_Natures[Libellé],F7333)),0))</f>
        <v>Versement</v>
      </c>
    </row>
    <row r="7334" spans="2:16" x14ac:dyDescent="0.2">
      <c r="B7334" s="1">
        <f t="shared" si="342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344"/>
        <v>1028930.4029997311</v>
      </c>
      <c r="L7334" s="9" t="str">
        <f t="shared" si="343"/>
        <v>Versement</v>
      </c>
      <c r="P7334" s="1" t="str">
        <f t="array" ref="P7334">INDEX(T_Natures[Nature],MATCH(TRUE,ISNUMBER(FIND(T_Natures[Libellé],F7334)),0))</f>
        <v>Versement</v>
      </c>
    </row>
    <row r="7335" spans="2:16" x14ac:dyDescent="0.2">
      <c r="B7335" s="1">
        <f t="shared" si="342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344"/>
        <v>1029330.4029997311</v>
      </c>
      <c r="L7335" s="9" t="str">
        <f t="shared" si="343"/>
        <v>Versement</v>
      </c>
      <c r="P7335" s="1" t="str">
        <f t="array" ref="P7335">INDEX(T_Natures[Nature],MATCH(TRUE,ISNUMBER(FIND(T_Natures[Libellé],F7335)),0))</f>
        <v>Versement</v>
      </c>
    </row>
    <row r="7336" spans="2:16" x14ac:dyDescent="0.2">
      <c r="B7336" s="1">
        <f t="shared" si="342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344"/>
        <v>1029400.4029997311</v>
      </c>
      <c r="L7336" s="9" t="str">
        <f t="shared" si="343"/>
        <v>Versement</v>
      </c>
      <c r="P7336" s="1" t="str">
        <f t="array" ref="P7336">INDEX(T_Natures[Nature],MATCH(TRUE,ISNUMBER(FIND(T_Natures[Libellé],F7336)),0))</f>
        <v>Versement</v>
      </c>
    </row>
    <row r="7337" spans="2:16" x14ac:dyDescent="0.2">
      <c r="B7337" s="1">
        <f t="shared" si="342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344"/>
        <v>1029900.4029997311</v>
      </c>
      <c r="L7337" s="9" t="str">
        <f t="shared" si="343"/>
        <v>Versement</v>
      </c>
      <c r="P7337" s="1" t="str">
        <f t="array" ref="P7337">INDEX(T_Natures[Nature],MATCH(TRUE,ISNUMBER(FIND(T_Natures[Libellé],F7337)),0))</f>
        <v>Versement</v>
      </c>
    </row>
    <row r="7338" spans="2:16" x14ac:dyDescent="0.2">
      <c r="B7338" s="1">
        <f t="shared" si="342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344"/>
        <v>1030174.1039997311</v>
      </c>
      <c r="L7338" s="9" t="str">
        <f t="shared" si="343"/>
        <v>Rapatriement</v>
      </c>
      <c r="P7338" s="1" t="str">
        <f t="array" ref="P7338">INDEX(T_Natures[Nature],MATCH(TRUE,ISNUMBER(FIND(T_Natures[Libellé],F7338)),0))</f>
        <v>Rapatriement</v>
      </c>
    </row>
    <row r="7339" spans="2:16" x14ac:dyDescent="0.2">
      <c r="B7339" s="1">
        <f t="shared" si="342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344"/>
        <v>1030474.1039997311</v>
      </c>
      <c r="L7339" s="9" t="str">
        <f t="shared" si="343"/>
        <v>Virement Local</v>
      </c>
      <c r="P7339" s="1" t="str">
        <f t="array" ref="P7339">INDEX(T_Natures[Nature],MATCH(TRUE,ISNUMBER(FIND(T_Natures[Libellé],F7339)),0))</f>
        <v>Virement Local</v>
      </c>
    </row>
    <row r="7340" spans="2:16" x14ac:dyDescent="0.2">
      <c r="B7340" s="1">
        <f t="shared" si="342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344"/>
        <v>1030974.1039997311</v>
      </c>
      <c r="L7340" s="9" t="str">
        <f t="shared" si="343"/>
        <v>Virement Local</v>
      </c>
      <c r="P7340" s="1" t="str">
        <f t="array" ref="P7340">INDEX(T_Natures[Nature],MATCH(TRUE,ISNUMBER(FIND(T_Natures[Libellé],F7340)),0))</f>
        <v>Virement Local</v>
      </c>
    </row>
    <row r="7341" spans="2:16" x14ac:dyDescent="0.2">
      <c r="B7341" s="1">
        <f t="shared" si="342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344"/>
        <v>1031174.1039997311</v>
      </c>
      <c r="L7341" s="9" t="str">
        <f t="shared" si="343"/>
        <v>Virement Local</v>
      </c>
      <c r="P7341" s="1" t="str">
        <f t="array" ref="P7341">INDEX(T_Natures[Nature],MATCH(TRUE,ISNUMBER(FIND(T_Natures[Libellé],F7341)),0))</f>
        <v>Virement Local</v>
      </c>
    </row>
    <row r="7342" spans="2:16" x14ac:dyDescent="0.2">
      <c r="B7342" s="1">
        <f t="shared" si="342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344"/>
        <v>1031674.1039997311</v>
      </c>
      <c r="L7342" s="9" t="str">
        <f t="shared" si="343"/>
        <v>Virement Local</v>
      </c>
      <c r="P7342" s="1" t="str">
        <f t="array" ref="P7342">INDEX(T_Natures[Nature],MATCH(TRUE,ISNUMBER(FIND(T_Natures[Libellé],F7342)),0))</f>
        <v>Virement Local</v>
      </c>
    </row>
    <row r="7343" spans="2:16" x14ac:dyDescent="0.2">
      <c r="B7343" s="1">
        <f t="shared" si="342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344"/>
        <v>1031774.1039997311</v>
      </c>
      <c r="L7343" s="9" t="str">
        <f t="shared" si="343"/>
        <v>Virement Local</v>
      </c>
      <c r="P7343" s="1" t="str">
        <f t="array" ref="P7343">INDEX(T_Natures[Nature],MATCH(TRUE,ISNUMBER(FIND(T_Natures[Libellé],F7343)),0))</f>
        <v>Virement Local</v>
      </c>
    </row>
    <row r="7344" spans="2:16" x14ac:dyDescent="0.2">
      <c r="B7344" s="1">
        <f t="shared" si="342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344"/>
        <v>1032174.1039997311</v>
      </c>
      <c r="L7344" s="9" t="str">
        <f t="shared" si="343"/>
        <v>Virement Local</v>
      </c>
      <c r="P7344" s="1" t="str">
        <f t="array" ref="P7344">INDEX(T_Natures[Nature],MATCH(TRUE,ISNUMBER(FIND(T_Natures[Libellé],F7344)),0))</f>
        <v>Virement Local</v>
      </c>
    </row>
    <row r="7345" spans="2:16" x14ac:dyDescent="0.2">
      <c r="B7345" s="1">
        <f t="shared" si="342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344"/>
        <v>1032674.1039997311</v>
      </c>
      <c r="L7345" s="9" t="str">
        <f t="shared" si="343"/>
        <v>Virement Local</v>
      </c>
      <c r="P7345" s="1" t="str">
        <f t="array" ref="P7345">INDEX(T_Natures[Nature],MATCH(TRUE,ISNUMBER(FIND(T_Natures[Libellé],F7345)),0))</f>
        <v>Virement Local</v>
      </c>
    </row>
    <row r="7346" spans="2:16" x14ac:dyDescent="0.2">
      <c r="B7346" s="1">
        <f t="shared" si="342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344"/>
        <v>1033174.1039997311</v>
      </c>
      <c r="L7346" s="9" t="str">
        <f t="shared" si="343"/>
        <v>Virement Local</v>
      </c>
      <c r="P7346" s="1" t="str">
        <f t="array" ref="P7346">INDEX(T_Natures[Nature],MATCH(TRUE,ISNUMBER(FIND(T_Natures[Libellé],F7346)),0))</f>
        <v>Virement Local</v>
      </c>
    </row>
    <row r="7347" spans="2:16" x14ac:dyDescent="0.2">
      <c r="B7347" s="1">
        <f t="shared" si="342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344"/>
        <v>1033324.1039997311</v>
      </c>
      <c r="L7347" s="9" t="str">
        <f t="shared" si="343"/>
        <v>Virement Local</v>
      </c>
      <c r="P7347" s="1" t="str">
        <f t="array" ref="P7347">INDEX(T_Natures[Nature],MATCH(TRUE,ISNUMBER(FIND(T_Natures[Libellé],F7347)),0))</f>
        <v>Virement Local</v>
      </c>
    </row>
    <row r="7348" spans="2:16" x14ac:dyDescent="0.2">
      <c r="B7348" s="1">
        <f t="shared" si="342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344"/>
        <v>1033424.1039997311</v>
      </c>
      <c r="L7348" s="9" t="str">
        <f t="shared" si="343"/>
        <v>Virement Local</v>
      </c>
      <c r="P7348" s="1" t="str">
        <f t="array" ref="P7348">INDEX(T_Natures[Nature],MATCH(TRUE,ISNUMBER(FIND(T_Natures[Libellé],F7348)),0))</f>
        <v>Virement Local</v>
      </c>
    </row>
    <row r="7349" spans="2:16" x14ac:dyDescent="0.2">
      <c r="B7349" s="1">
        <f t="shared" si="342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344"/>
        <v>1033924.1039997311</v>
      </c>
      <c r="L7349" s="9" t="str">
        <f t="shared" si="343"/>
        <v>Virement Local</v>
      </c>
      <c r="P7349" s="1" t="str">
        <f t="array" ref="P7349">INDEX(T_Natures[Nature],MATCH(TRUE,ISNUMBER(FIND(T_Natures[Libellé],F7349)),0))</f>
        <v>Virement Local</v>
      </c>
    </row>
    <row r="7350" spans="2:16" x14ac:dyDescent="0.2">
      <c r="B7350" s="1">
        <f t="shared" si="342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344"/>
        <v>1033954.1039997311</v>
      </c>
      <c r="L7350" s="9" t="str">
        <f t="shared" si="343"/>
        <v>Virement Local</v>
      </c>
      <c r="P7350" s="1" t="str">
        <f t="array" ref="P7350">INDEX(T_Natures[Nature],MATCH(TRUE,ISNUMBER(FIND(T_Natures[Libellé],F7350)),0))</f>
        <v>Virement Local</v>
      </c>
    </row>
    <row r="7351" spans="2:16" x14ac:dyDescent="0.2">
      <c r="B7351" s="1">
        <f t="shared" si="342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344"/>
        <v>1035954.1039997311</v>
      </c>
      <c r="L7351" s="9" t="str">
        <f t="shared" si="343"/>
        <v>Virement Local</v>
      </c>
      <c r="P7351" s="1" t="str">
        <f t="array" ref="P7351">INDEX(T_Natures[Nature],MATCH(TRUE,ISNUMBER(FIND(T_Natures[Libellé],F7351)),0))</f>
        <v>Virement Local</v>
      </c>
    </row>
    <row r="7352" spans="2:16" x14ac:dyDescent="0.2">
      <c r="B7352" s="1">
        <f t="shared" si="342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344"/>
        <v>1035984.1039997311</v>
      </c>
      <c r="L7352" s="9" t="str">
        <f t="shared" si="343"/>
        <v>Virement Local</v>
      </c>
      <c r="P7352" s="1" t="str">
        <f t="array" ref="P7352">INDEX(T_Natures[Nature],MATCH(TRUE,ISNUMBER(FIND(T_Natures[Libellé],F7352)),0))</f>
        <v>Virement Local</v>
      </c>
    </row>
    <row r="7353" spans="2:16" x14ac:dyDescent="0.2">
      <c r="B7353" s="1">
        <f t="shared" si="342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344"/>
        <v>1036084.1039997311</v>
      </c>
      <c r="L7353" s="9" t="str">
        <f t="shared" si="343"/>
        <v>Virement Local</v>
      </c>
      <c r="P7353" s="1" t="str">
        <f t="array" ref="P7353">INDEX(T_Natures[Nature],MATCH(TRUE,ISNUMBER(FIND(T_Natures[Libellé],F7353)),0))</f>
        <v>Virement Local</v>
      </c>
    </row>
    <row r="7354" spans="2:16" x14ac:dyDescent="0.2">
      <c r="B7354" s="1">
        <f t="shared" si="342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344"/>
        <v>1038084.1039997311</v>
      </c>
      <c r="L7354" s="9" t="str">
        <f t="shared" si="343"/>
        <v>Virement Local</v>
      </c>
      <c r="P7354" s="1" t="str">
        <f t="array" ref="P7354">INDEX(T_Natures[Nature],MATCH(TRUE,ISNUMBER(FIND(T_Natures[Libellé],F7354)),0))</f>
        <v>Virement Local</v>
      </c>
    </row>
    <row r="7355" spans="2:16" x14ac:dyDescent="0.2">
      <c r="B7355" s="1">
        <f t="shared" si="342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344"/>
        <v>1038083.8179997312</v>
      </c>
      <c r="L7355" s="9" t="str">
        <f t="shared" si="343"/>
        <v>Commission/Encaissement</v>
      </c>
      <c r="P7355" s="1" t="str">
        <f t="array" ref="P7355">INDEX(T_Natures[Nature],MATCH(TRUE,ISNUMBER(FIND(T_Natures[Libellé],F7355)),0))</f>
        <v>Commission/Encaissement</v>
      </c>
    </row>
    <row r="7356" spans="2:16" x14ac:dyDescent="0.2">
      <c r="B7356" s="1">
        <f t="shared" si="342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344"/>
        <v>1038083.5199997312</v>
      </c>
      <c r="L7356" s="9" t="str">
        <f t="shared" si="343"/>
        <v>Commission/Vir</v>
      </c>
      <c r="P7356" s="1" t="str">
        <f t="array" ref="P7356">INDEX(T_Natures[Nature],MATCH(TRUE,ISNUMBER(FIND(T_Natures[Libellé],F7356)),0))</f>
        <v>Commission/Vir</v>
      </c>
    </row>
    <row r="7357" spans="2:16" x14ac:dyDescent="0.2">
      <c r="B7357" s="1">
        <f t="shared" si="342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344"/>
        <v>1038083.2219997313</v>
      </c>
      <c r="L7357" s="9" t="str">
        <f t="shared" si="343"/>
        <v>Commission/Vir</v>
      </c>
      <c r="P7357" s="1" t="str">
        <f t="array" ref="P7357">INDEX(T_Natures[Nature],MATCH(TRUE,ISNUMBER(FIND(T_Natures[Libellé],F7357)),0))</f>
        <v>Commission/Vir</v>
      </c>
    </row>
    <row r="7358" spans="2:16" x14ac:dyDescent="0.2">
      <c r="B7358" s="1">
        <f t="shared" si="342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344"/>
        <v>1038082.9239997313</v>
      </c>
      <c r="L7358" s="9" t="str">
        <f t="shared" si="343"/>
        <v>Commission/Vir</v>
      </c>
      <c r="P7358" s="1" t="str">
        <f t="array" ref="P7358">INDEX(T_Natures[Nature],MATCH(TRUE,ISNUMBER(FIND(T_Natures[Libellé],F7358)),0))</f>
        <v>Commission/Vir</v>
      </c>
    </row>
    <row r="7359" spans="2:16" x14ac:dyDescent="0.2">
      <c r="B7359" s="1">
        <f t="shared" si="342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344"/>
        <v>1038082.6259997314</v>
      </c>
      <c r="L7359" s="9" t="str">
        <f t="shared" si="343"/>
        <v>Commission/Vir</v>
      </c>
      <c r="P7359" s="1" t="str">
        <f t="array" ref="P7359">INDEX(T_Natures[Nature],MATCH(TRUE,ISNUMBER(FIND(T_Natures[Libellé],F7359)),0))</f>
        <v>Commission/Vir</v>
      </c>
    </row>
    <row r="7360" spans="2:16" x14ac:dyDescent="0.2">
      <c r="B7360" s="1">
        <f t="shared" si="342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344"/>
        <v>1038082.3279997314</v>
      </c>
      <c r="L7360" s="9" t="str">
        <f t="shared" si="343"/>
        <v>Commission/Vir</v>
      </c>
      <c r="P7360" s="1" t="str">
        <f t="array" ref="P7360">INDEX(T_Natures[Nature],MATCH(TRUE,ISNUMBER(FIND(T_Natures[Libellé],F7360)),0))</f>
        <v>Commission/Vir</v>
      </c>
    </row>
    <row r="7361" spans="2:16" x14ac:dyDescent="0.2">
      <c r="B7361" s="1">
        <f t="shared" si="342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344"/>
        <v>1038082.0299997315</v>
      </c>
      <c r="L7361" s="9" t="str">
        <f t="shared" si="343"/>
        <v>Commission/Vir</v>
      </c>
      <c r="P7361" s="1" t="str">
        <f t="array" ref="P7361">INDEX(T_Natures[Nature],MATCH(TRUE,ISNUMBER(FIND(T_Natures[Libellé],F7361)),0))</f>
        <v>Commission/Vir</v>
      </c>
    </row>
    <row r="7362" spans="2:16" x14ac:dyDescent="0.2">
      <c r="B7362" s="1">
        <f t="shared" si="342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344"/>
        <v>1038081.7319997315</v>
      </c>
      <c r="L7362" s="9" t="str">
        <f t="shared" si="343"/>
        <v>Commission/Vir</v>
      </c>
      <c r="P7362" s="1" t="str">
        <f t="array" ref="P7362">INDEX(T_Natures[Nature],MATCH(TRUE,ISNUMBER(FIND(T_Natures[Libellé],F7362)),0))</f>
        <v>Commission/Vir</v>
      </c>
    </row>
    <row r="7363" spans="2:16" x14ac:dyDescent="0.2">
      <c r="B7363" s="1">
        <f t="shared" si="342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344"/>
        <v>1038081.4339997316</v>
      </c>
      <c r="L7363" s="9" t="str">
        <f t="shared" si="343"/>
        <v>Commission/Vir</v>
      </c>
      <c r="P7363" s="1" t="str">
        <f t="array" ref="P7363">INDEX(T_Natures[Nature],MATCH(TRUE,ISNUMBER(FIND(T_Natures[Libellé],F7363)),0))</f>
        <v>Commission/Vir</v>
      </c>
    </row>
    <row r="7364" spans="2:16" x14ac:dyDescent="0.2">
      <c r="B7364" s="1">
        <f t="shared" si="342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344"/>
        <v>1038081.1359997316</v>
      </c>
      <c r="L7364" s="9" t="str">
        <f t="shared" si="343"/>
        <v>Commission/Vir</v>
      </c>
      <c r="P7364" s="1" t="str">
        <f t="array" ref="P7364">INDEX(T_Natures[Nature],MATCH(TRUE,ISNUMBER(FIND(T_Natures[Libellé],F7364)),0))</f>
        <v>Commission/Vir</v>
      </c>
    </row>
    <row r="7365" spans="2:16" x14ac:dyDescent="0.2">
      <c r="B7365" s="1">
        <f t="shared" ref="B7365:B7428" si="345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344"/>
        <v>1038080.8379997317</v>
      </c>
      <c r="L7365" s="9" t="str">
        <f t="shared" ref="L7365:L7428" si="346">IF(ISNUMBER(FIND(LEFT($R$4,$S$4),F7365))=TRUE,$T$4,IF(ISNUMBER(FIND(LEFT($R$5,$S$5),F7365))=TRUE,$T$5,IF(ISNUMBER(FIND(LEFT($R$6,$S$6),F7365))=TRUE,$T$6,IF(ISNUMBER(FIND(LEFT($R$7,$S$7),F7365))=TRUE,$T$7,IF(ISNUMBER(FIND(LEFT($R$8,$S$8),F7365))=TRUE,$T$8,IF(ISNUMBER(FIND(LEFT($R$9,$S$9),F7365))=TRUE,$T$9,IF(ISNUMBER(FIND(LEFT($R$10,$S$10),F7365))=TRUE,$T$10,IF(ISNUMBER(FIND(LEFT($R$11,$S$11),F7365))=TRUE,$T$11,IF(ISNUMBER(FIND(LEFT($R$12,$S$12),F7365))=TRUE,$T$12,IF(ISNUMBER(FIND(LEFT($R$13,$S$13),F7365))=TRUE,$T$13,IF(ISNUMBER(FIND(LEFT($R$14,$S$14),F7365))=TRUE,$T$14,IF(ISNUMBER(FIND(LEFT($R$15,$S$15),F7365))=TRUE,$T$15,IF(ISNUMBER(FIND(LEFT($R$16,$S$16),F7365))=TRUE,$T$16,IF(ISNUMBER(FIND(LEFT($R$17,$S$17),F7365))=TRUE,$T$17,IF(ISNUMBER(FIND(LEFT($R$18,$S$18),F7365))=TRUE,$T$18,IF(ISNUMBER(FIND(LEFT($R$19,$S$19),F7365))=TRUE,$T$19,IF(ISNUMBER(FIND(LEFT($R$20,$S$20),F7365))=TRUE,$T$20,IF(ISNUMBER(FIND(LEFT($R$21,$S$21),F7365))=TRUE,$T$21,IF(ISNUMBER(FIND(LEFT($R$24,$S$24),F7365))=TRUE,$T$24,IF(ISNUMBER(FIND(LEFT($R$25,$S$25),F7365))=TRUE,$T$25,IF(ISNUMBER(FIND(LEFT($R$26,$S$26),F7365))=TRUE,$T$26,IF(ISNUMBER(FIND(LEFT($R$27,$S$27),F7365))=TRUE,$T$27,IF(ISNUMBER(FIND(LEFT($R$28,$S$28),F7365))=TRUE,$T$28,IF(ISNUMBER(FIND(LEFT($R$22,$S$22),F7365))=TRUE,$T$22,IF(ISNUMBER(FIND(LEFT($R$23,$S$23),F7365))=TRUE,$T$23,IF(ISNUMBER(FIND(LEFT($R$29,$S$29),F7365))=TRUE,$T$29))))))))))))))))))))))))))</f>
        <v>Commission/Vir</v>
      </c>
      <c r="P7365" s="1" t="str">
        <f t="array" ref="P7365">INDEX(T_Natures[Nature],MATCH(TRUE,ISNUMBER(FIND(T_Natures[Libellé],F7365)),0))</f>
        <v>Commission/Vir</v>
      </c>
    </row>
    <row r="7366" spans="2:16" x14ac:dyDescent="0.2">
      <c r="B7366" s="1">
        <f t="shared" si="345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347">K7365+J7366-I7366</f>
        <v>1038080.5399997317</v>
      </c>
      <c r="L7366" s="9" t="str">
        <f t="shared" si="346"/>
        <v>Commission/Vir</v>
      </c>
      <c r="P7366" s="1" t="str">
        <f t="array" ref="P7366">INDEX(T_Natures[Nature],MATCH(TRUE,ISNUMBER(FIND(T_Natures[Libellé],F7366)),0))</f>
        <v>Commission/Vir</v>
      </c>
    </row>
    <row r="7367" spans="2:16" x14ac:dyDescent="0.2">
      <c r="B7367" s="1">
        <f t="shared" si="345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347"/>
        <v>1038080.2419997317</v>
      </c>
      <c r="L7367" s="9" t="str">
        <f t="shared" si="346"/>
        <v>Commission/Vir</v>
      </c>
      <c r="P7367" s="1" t="str">
        <f t="array" ref="P7367">INDEX(T_Natures[Nature],MATCH(TRUE,ISNUMBER(FIND(T_Natures[Libellé],F7367)),0))</f>
        <v>Commission/Vir</v>
      </c>
    </row>
    <row r="7368" spans="2:16" x14ac:dyDescent="0.2">
      <c r="B7368" s="1">
        <f t="shared" si="345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347"/>
        <v>1038079.9439997318</v>
      </c>
      <c r="L7368" s="9" t="str">
        <f t="shared" si="346"/>
        <v>Commission/Vir</v>
      </c>
      <c r="P7368" s="1" t="str">
        <f t="array" ref="P7368">INDEX(T_Natures[Nature],MATCH(TRUE,ISNUMBER(FIND(T_Natures[Libellé],F7368)),0))</f>
        <v>Commission/Vir</v>
      </c>
    </row>
    <row r="7369" spans="2:16" x14ac:dyDescent="0.2">
      <c r="B7369" s="1">
        <f t="shared" si="345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347"/>
        <v>1038079.6459997318</v>
      </c>
      <c r="L7369" s="9" t="str">
        <f t="shared" si="346"/>
        <v>Commission/Vir</v>
      </c>
      <c r="P7369" s="1" t="str">
        <f t="array" ref="P7369">INDEX(T_Natures[Nature],MATCH(TRUE,ISNUMBER(FIND(T_Natures[Libellé],F7369)),0))</f>
        <v>Commission/Vir</v>
      </c>
    </row>
    <row r="7370" spans="2:16" x14ac:dyDescent="0.2">
      <c r="B7370" s="1">
        <f t="shared" si="345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347"/>
        <v>1038079.3479997319</v>
      </c>
      <c r="L7370" s="9" t="str">
        <f t="shared" si="346"/>
        <v>Commission/Vir</v>
      </c>
      <c r="P7370" s="1" t="str">
        <f t="array" ref="P7370">INDEX(T_Natures[Nature],MATCH(TRUE,ISNUMBER(FIND(T_Natures[Libellé],F7370)),0))</f>
        <v>Commission/Vir</v>
      </c>
    </row>
    <row r="7371" spans="2:16" x14ac:dyDescent="0.2">
      <c r="B7371" s="1">
        <f t="shared" si="345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347"/>
        <v>1038079.0499997319</v>
      </c>
      <c r="L7371" s="9" t="str">
        <f t="shared" si="346"/>
        <v>Commission/Vir</v>
      </c>
      <c r="P7371" s="1" t="str">
        <f t="array" ref="P7371">INDEX(T_Natures[Nature],MATCH(TRUE,ISNUMBER(FIND(T_Natures[Libellé],F7371)),0))</f>
        <v>Commission/Vir</v>
      </c>
    </row>
    <row r="7372" spans="2:16" x14ac:dyDescent="0.2">
      <c r="B7372" s="1">
        <f t="shared" si="345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347"/>
        <v>1038329.0499997319</v>
      </c>
      <c r="L7372" s="9" t="str">
        <f t="shared" si="346"/>
        <v>Encaissement Chq</v>
      </c>
      <c r="P7372" s="1" t="str">
        <f t="array" ref="P7372">INDEX(T_Natures[Nature],MATCH(TRUE,ISNUMBER(FIND(T_Natures[Libellé],F7372)),0))</f>
        <v>Encaissement Chq</v>
      </c>
    </row>
    <row r="7373" spans="2:16" x14ac:dyDescent="0.2">
      <c r="B7373" s="1">
        <f t="shared" si="345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347"/>
        <v>1038529.0499997319</v>
      </c>
      <c r="L7373" s="9" t="str">
        <f t="shared" si="346"/>
        <v>Versement</v>
      </c>
      <c r="P7373" s="1" t="str">
        <f t="array" ref="P7373">INDEX(T_Natures[Nature],MATCH(TRUE,ISNUMBER(FIND(T_Natures[Libellé],F7373)),0))</f>
        <v>Versement</v>
      </c>
    </row>
    <row r="7374" spans="2:16" x14ac:dyDescent="0.2">
      <c r="B7374" s="1">
        <f t="shared" si="345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347"/>
        <v>1038929.0499997319</v>
      </c>
      <c r="L7374" s="9" t="str">
        <f t="shared" si="346"/>
        <v>Versement</v>
      </c>
      <c r="P7374" s="1" t="str">
        <f t="array" ref="P7374">INDEX(T_Natures[Nature],MATCH(TRUE,ISNUMBER(FIND(T_Natures[Libellé],F7374)),0))</f>
        <v>Versement</v>
      </c>
    </row>
    <row r="7375" spans="2:16" x14ac:dyDescent="0.2">
      <c r="B7375" s="1">
        <f t="shared" si="345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347"/>
        <v>1038928.751999732</v>
      </c>
      <c r="L7375" s="9" t="str">
        <f t="shared" si="346"/>
        <v>Commission/Vir</v>
      </c>
      <c r="P7375" s="1" t="str">
        <f t="array" ref="P7375">INDEX(T_Natures[Nature],MATCH(TRUE,ISNUMBER(FIND(T_Natures[Libellé],F7375)),0))</f>
        <v>Commission/Vir</v>
      </c>
    </row>
    <row r="7376" spans="2:16" x14ac:dyDescent="0.2">
      <c r="B7376" s="1">
        <f t="shared" si="345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347"/>
        <v>1038928.453999732</v>
      </c>
      <c r="L7376" s="9" t="str">
        <f t="shared" si="346"/>
        <v>Commission/Vir</v>
      </c>
      <c r="P7376" s="1" t="str">
        <f t="array" ref="P7376">INDEX(T_Natures[Nature],MATCH(TRUE,ISNUMBER(FIND(T_Natures[Libellé],F7376)),0))</f>
        <v>Commission/Vir</v>
      </c>
    </row>
    <row r="7377" spans="2:16" x14ac:dyDescent="0.2">
      <c r="B7377" s="1">
        <f t="shared" si="345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347"/>
        <v>1038928.1559997321</v>
      </c>
      <c r="L7377" s="9" t="str">
        <f t="shared" si="346"/>
        <v>Commission/Vir</v>
      </c>
      <c r="P7377" s="1" t="str">
        <f t="array" ref="P7377">INDEX(T_Natures[Nature],MATCH(TRUE,ISNUMBER(FIND(T_Natures[Libellé],F7377)),0))</f>
        <v>Commission/Vir</v>
      </c>
    </row>
    <row r="7378" spans="2:16" x14ac:dyDescent="0.2">
      <c r="B7378" s="1">
        <f t="shared" si="345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347"/>
        <v>1038927.8579997321</v>
      </c>
      <c r="L7378" s="9" t="str">
        <f t="shared" si="346"/>
        <v>Commission/Vir</v>
      </c>
      <c r="P7378" s="1" t="str">
        <f t="array" ref="P7378">INDEX(T_Natures[Nature],MATCH(TRUE,ISNUMBER(FIND(T_Natures[Libellé],F7378)),0))</f>
        <v>Commission/Vir</v>
      </c>
    </row>
    <row r="7379" spans="2:16" x14ac:dyDescent="0.2">
      <c r="B7379" s="1">
        <f t="shared" si="345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347"/>
        <v>1038927.5599997322</v>
      </c>
      <c r="L7379" s="9" t="str">
        <f t="shared" si="346"/>
        <v>Commission/Vir</v>
      </c>
      <c r="P7379" s="1" t="str">
        <f t="array" ref="P7379">INDEX(T_Natures[Nature],MATCH(TRUE,ISNUMBER(FIND(T_Natures[Libellé],F7379)),0))</f>
        <v>Commission/Vir</v>
      </c>
    </row>
    <row r="7380" spans="2:16" x14ac:dyDescent="0.2">
      <c r="B7380" s="1">
        <f t="shared" si="345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347"/>
        <v>1038927.2619997322</v>
      </c>
      <c r="L7380" s="9" t="str">
        <f t="shared" si="346"/>
        <v>Commission/Vir</v>
      </c>
      <c r="P7380" s="1" t="str">
        <f t="array" ref="P7380">INDEX(T_Natures[Nature],MATCH(TRUE,ISNUMBER(FIND(T_Natures[Libellé],F7380)),0))</f>
        <v>Commission/Vir</v>
      </c>
    </row>
    <row r="7381" spans="2:16" x14ac:dyDescent="0.2">
      <c r="B7381" s="1">
        <f t="shared" si="345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347"/>
        <v>1038926.9639997323</v>
      </c>
      <c r="L7381" s="9" t="str">
        <f t="shared" si="346"/>
        <v>Commission/Vir</v>
      </c>
      <c r="P7381" s="1" t="str">
        <f t="array" ref="P7381">INDEX(T_Natures[Nature],MATCH(TRUE,ISNUMBER(FIND(T_Natures[Libellé],F7381)),0))</f>
        <v>Commission/Vir</v>
      </c>
    </row>
    <row r="7382" spans="2:16" x14ac:dyDescent="0.2">
      <c r="B7382" s="1">
        <f t="shared" si="345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347"/>
        <v>1038926.6659997323</v>
      </c>
      <c r="L7382" s="9" t="str">
        <f t="shared" si="346"/>
        <v>Commission/Vir</v>
      </c>
      <c r="P7382" s="1" t="str">
        <f t="array" ref="P7382">INDEX(T_Natures[Nature],MATCH(TRUE,ISNUMBER(FIND(T_Natures[Libellé],F7382)),0))</f>
        <v>Commission/Vir</v>
      </c>
    </row>
    <row r="7383" spans="2:16" x14ac:dyDescent="0.2">
      <c r="B7383" s="1">
        <f t="shared" si="345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347"/>
        <v>1038926.3679997324</v>
      </c>
      <c r="L7383" s="9" t="str">
        <f t="shared" si="346"/>
        <v>Commission/Vir</v>
      </c>
      <c r="P7383" s="1" t="str">
        <f t="array" ref="P7383">INDEX(T_Natures[Nature],MATCH(TRUE,ISNUMBER(FIND(T_Natures[Libellé],F7383)),0))</f>
        <v>Commission/Vir</v>
      </c>
    </row>
    <row r="7384" spans="2:16" x14ac:dyDescent="0.2">
      <c r="B7384" s="1">
        <f t="shared" si="345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347"/>
        <v>1038926.0699997324</v>
      </c>
      <c r="L7384" s="9" t="str">
        <f t="shared" si="346"/>
        <v>Commission/Vir</v>
      </c>
      <c r="P7384" s="1" t="str">
        <f t="array" ref="P7384">INDEX(T_Natures[Nature],MATCH(TRUE,ISNUMBER(FIND(T_Natures[Libellé],F7384)),0))</f>
        <v>Commission/Vir</v>
      </c>
    </row>
    <row r="7385" spans="2:16" x14ac:dyDescent="0.2">
      <c r="B7385" s="1">
        <f t="shared" si="345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347"/>
        <v>1038925.7719997325</v>
      </c>
      <c r="L7385" s="9" t="str">
        <f t="shared" si="346"/>
        <v>Commission/Vir</v>
      </c>
      <c r="P7385" s="1" t="str">
        <f t="array" ref="P7385">INDEX(T_Natures[Nature],MATCH(TRUE,ISNUMBER(FIND(T_Natures[Libellé],F7385)),0))</f>
        <v>Commission/Vir</v>
      </c>
    </row>
    <row r="7386" spans="2:16" x14ac:dyDescent="0.2">
      <c r="B7386" s="1">
        <f t="shared" si="345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347"/>
        <v>1038925.4739997325</v>
      </c>
      <c r="L7386" s="9" t="str">
        <f t="shared" si="346"/>
        <v>Commission/Vir</v>
      </c>
      <c r="P7386" s="1" t="str">
        <f t="array" ref="P7386">INDEX(T_Natures[Nature],MATCH(TRUE,ISNUMBER(FIND(T_Natures[Libellé],F7386)),0))</f>
        <v>Commission/Vir</v>
      </c>
    </row>
    <row r="7387" spans="2:16" x14ac:dyDescent="0.2">
      <c r="B7387" s="1">
        <f t="shared" si="345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347"/>
        <v>1038925.1759997326</v>
      </c>
      <c r="L7387" s="9" t="str">
        <f t="shared" si="346"/>
        <v>Commission/Vir</v>
      </c>
      <c r="P7387" s="1" t="str">
        <f t="array" ref="P7387">INDEX(T_Natures[Nature],MATCH(TRUE,ISNUMBER(FIND(T_Natures[Libellé],F7387)),0))</f>
        <v>Commission/Vir</v>
      </c>
    </row>
    <row r="7388" spans="2:16" x14ac:dyDescent="0.2">
      <c r="B7388" s="1">
        <f t="shared" si="345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347"/>
        <v>1038924.8779997326</v>
      </c>
      <c r="L7388" s="9" t="str">
        <f t="shared" si="346"/>
        <v>Commission/Vir</v>
      </c>
      <c r="P7388" s="1" t="str">
        <f t="array" ref="P7388">INDEX(T_Natures[Nature],MATCH(TRUE,ISNUMBER(FIND(T_Natures[Libellé],F7388)),0))</f>
        <v>Commission/Vir</v>
      </c>
    </row>
    <row r="7389" spans="2:16" x14ac:dyDescent="0.2">
      <c r="B7389" s="1">
        <f t="shared" si="345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347"/>
        <v>1038924.5799997327</v>
      </c>
      <c r="L7389" s="9" t="str">
        <f t="shared" si="346"/>
        <v>Commission/Vir</v>
      </c>
      <c r="P7389" s="1" t="str">
        <f t="array" ref="P7389">INDEX(T_Natures[Nature],MATCH(TRUE,ISNUMBER(FIND(T_Natures[Libellé],F7389)),0))</f>
        <v>Commission/Vir</v>
      </c>
    </row>
    <row r="7390" spans="2:16" x14ac:dyDescent="0.2">
      <c r="B7390" s="1">
        <f t="shared" si="345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347"/>
        <v>1038924.2819997327</v>
      </c>
      <c r="L7390" s="9" t="str">
        <f t="shared" si="346"/>
        <v>Commission/Vir</v>
      </c>
      <c r="P7390" s="1" t="str">
        <f t="array" ref="P7390">INDEX(T_Natures[Nature],MATCH(TRUE,ISNUMBER(FIND(T_Natures[Libellé],F7390)),0))</f>
        <v>Commission/Vir</v>
      </c>
    </row>
    <row r="7391" spans="2:16" x14ac:dyDescent="0.2">
      <c r="B7391" s="1">
        <f t="shared" si="345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347"/>
        <v>1038923.9839997328</v>
      </c>
      <c r="L7391" s="9" t="str">
        <f t="shared" si="346"/>
        <v>Commission/Vir</v>
      </c>
      <c r="P7391" s="1" t="str">
        <f t="array" ref="P7391">INDEX(T_Natures[Nature],MATCH(TRUE,ISNUMBER(FIND(T_Natures[Libellé],F7391)),0))</f>
        <v>Commission/Vir</v>
      </c>
    </row>
    <row r="7392" spans="2:16" x14ac:dyDescent="0.2">
      <c r="B7392" s="1">
        <f t="shared" si="345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347"/>
        <v>1038923.6859997328</v>
      </c>
      <c r="L7392" s="9" t="str">
        <f t="shared" si="346"/>
        <v>Commission/Vir</v>
      </c>
      <c r="P7392" s="1" t="str">
        <f t="array" ref="P7392">INDEX(T_Natures[Nature],MATCH(TRUE,ISNUMBER(FIND(T_Natures[Libellé],F7392)),0))</f>
        <v>Commission/Vir</v>
      </c>
    </row>
    <row r="7393" spans="2:16" x14ac:dyDescent="0.2">
      <c r="B7393" s="1">
        <f t="shared" si="345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347"/>
        <v>1038923.3879997329</v>
      </c>
      <c r="L7393" s="9" t="str">
        <f t="shared" si="346"/>
        <v>Commission/Vir</v>
      </c>
      <c r="P7393" s="1" t="str">
        <f t="array" ref="P7393">INDEX(T_Natures[Nature],MATCH(TRUE,ISNUMBER(FIND(T_Natures[Libellé],F7393)),0))</f>
        <v>Commission/Vir</v>
      </c>
    </row>
    <row r="7394" spans="2:16" x14ac:dyDescent="0.2">
      <c r="B7394" s="1">
        <f t="shared" si="345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347"/>
        <v>1038923.0899997329</v>
      </c>
      <c r="L7394" s="9" t="str">
        <f t="shared" si="346"/>
        <v>Commission/Vir</v>
      </c>
      <c r="P7394" s="1" t="str">
        <f t="array" ref="P7394">INDEX(T_Natures[Nature],MATCH(TRUE,ISNUMBER(FIND(T_Natures[Libellé],F7394)),0))</f>
        <v>Commission/Vir</v>
      </c>
    </row>
    <row r="7395" spans="2:16" x14ac:dyDescent="0.2">
      <c r="B7395" s="1">
        <f t="shared" si="345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347"/>
        <v>1038922.791999733</v>
      </c>
      <c r="L7395" s="9" t="str">
        <f t="shared" si="346"/>
        <v>Commission/Vir</v>
      </c>
      <c r="P7395" s="1" t="str">
        <f t="array" ref="P7395">INDEX(T_Natures[Nature],MATCH(TRUE,ISNUMBER(FIND(T_Natures[Libellé],F7395)),0))</f>
        <v>Commission/Vir</v>
      </c>
    </row>
    <row r="7396" spans="2:16" x14ac:dyDescent="0.2">
      <c r="B7396" s="1">
        <f t="shared" si="345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347"/>
        <v>1038922.493999733</v>
      </c>
      <c r="L7396" s="9" t="str">
        <f t="shared" si="346"/>
        <v>Commission/Vir</v>
      </c>
      <c r="P7396" s="1" t="str">
        <f t="array" ref="P7396">INDEX(T_Natures[Nature],MATCH(TRUE,ISNUMBER(FIND(T_Natures[Libellé],F7396)),0))</f>
        <v>Commission/Vir</v>
      </c>
    </row>
    <row r="7397" spans="2:16" x14ac:dyDescent="0.2">
      <c r="B7397" s="1">
        <f t="shared" si="345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347"/>
        <v>1038922.1959997331</v>
      </c>
      <c r="L7397" s="9" t="str">
        <f t="shared" si="346"/>
        <v>Commission/Vir</v>
      </c>
      <c r="P7397" s="1" t="str">
        <f t="array" ref="P7397">INDEX(T_Natures[Nature],MATCH(TRUE,ISNUMBER(FIND(T_Natures[Libellé],F7397)),0))</f>
        <v>Commission/Vir</v>
      </c>
    </row>
    <row r="7398" spans="2:16" x14ac:dyDescent="0.2">
      <c r="B7398" s="1">
        <f t="shared" si="345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347"/>
        <v>1038921.8979997331</v>
      </c>
      <c r="L7398" s="9" t="str">
        <f t="shared" si="346"/>
        <v>Commission/Vir</v>
      </c>
      <c r="P7398" s="1" t="str">
        <f t="array" ref="P7398">INDEX(T_Natures[Nature],MATCH(TRUE,ISNUMBER(FIND(T_Natures[Libellé],F7398)),0))</f>
        <v>Commission/Vir</v>
      </c>
    </row>
    <row r="7399" spans="2:16" x14ac:dyDescent="0.2">
      <c r="B7399" s="1">
        <f t="shared" si="345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347"/>
        <v>1038921.5999997332</v>
      </c>
      <c r="L7399" s="9" t="str">
        <f t="shared" si="346"/>
        <v>Commission/Vir</v>
      </c>
      <c r="P7399" s="1" t="str">
        <f t="array" ref="P7399">INDEX(T_Natures[Nature],MATCH(TRUE,ISNUMBER(FIND(T_Natures[Libellé],F7399)),0))</f>
        <v>Commission/Vir</v>
      </c>
    </row>
    <row r="7400" spans="2:16" x14ac:dyDescent="0.2">
      <c r="B7400" s="1">
        <f t="shared" si="345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347"/>
        <v>1038918.6249997332</v>
      </c>
      <c r="L7400" s="9" t="str">
        <f t="shared" si="346"/>
        <v>Virement</v>
      </c>
      <c r="P7400" s="1" t="str">
        <f t="array" ref="P7400">INDEX(T_Natures[Nature],MATCH(TRUE,ISNUMBER(FIND(T_Natures[Libellé],F7400)),0))</f>
        <v>Virement</v>
      </c>
    </row>
    <row r="7401" spans="2:16" x14ac:dyDescent="0.2">
      <c r="B7401" s="1">
        <f t="shared" si="345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347"/>
        <v>1038948.6249997332</v>
      </c>
      <c r="L7401" s="9" t="str">
        <f t="shared" si="346"/>
        <v>Virement</v>
      </c>
      <c r="P7401" s="1" t="str">
        <f t="array" ref="P7401">INDEX(T_Natures[Nature],MATCH(TRUE,ISNUMBER(FIND(T_Natures[Libellé],F7401)),0))</f>
        <v>Virement</v>
      </c>
    </row>
    <row r="7402" spans="2:16" x14ac:dyDescent="0.2">
      <c r="B7402" s="1">
        <f t="shared" si="345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347"/>
        <v>1039048.6249997332</v>
      </c>
      <c r="L7402" s="9" t="str">
        <f t="shared" si="346"/>
        <v>Virement</v>
      </c>
      <c r="P7402" s="1" t="str">
        <f t="array" ref="P7402">INDEX(T_Natures[Nature],MATCH(TRUE,ISNUMBER(FIND(T_Natures[Libellé],F7402)),0))</f>
        <v>Virement</v>
      </c>
    </row>
    <row r="7403" spans="2:16" x14ac:dyDescent="0.2">
      <c r="B7403" s="1">
        <f t="shared" si="345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347"/>
        <v>1039045.6499997332</v>
      </c>
      <c r="L7403" s="9" t="str">
        <f t="shared" si="346"/>
        <v>Virement</v>
      </c>
      <c r="P7403" s="1" t="str">
        <f t="array" ref="P7403">INDEX(T_Natures[Nature],MATCH(TRUE,ISNUMBER(FIND(T_Natures[Libellé],F7403)),0))</f>
        <v>Virement</v>
      </c>
    </row>
    <row r="7404" spans="2:16" x14ac:dyDescent="0.2">
      <c r="B7404" s="1">
        <f t="shared" si="345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347"/>
        <v>1040545.6499997332</v>
      </c>
      <c r="L7404" s="9" t="str">
        <f t="shared" si="346"/>
        <v>Encaissement Chq</v>
      </c>
      <c r="P7404" s="1" t="str">
        <f t="array" ref="P7404">INDEX(T_Natures[Nature],MATCH(TRUE,ISNUMBER(FIND(T_Natures[Libellé],F7404)),0))</f>
        <v>Encaissement Chq</v>
      </c>
    </row>
    <row r="7405" spans="2:16" x14ac:dyDescent="0.2">
      <c r="B7405" s="1">
        <f t="shared" si="345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347"/>
        <v>1040544.7929997332</v>
      </c>
      <c r="L7405" s="9" t="str">
        <f t="shared" si="346"/>
        <v>Commission/Encaissement</v>
      </c>
      <c r="P7405" s="1" t="str">
        <f t="array" ref="P7405">INDEX(T_Natures[Nature],MATCH(TRUE,ISNUMBER(FIND(T_Natures[Libellé],F7405)),0))</f>
        <v>Commission/Encaissement</v>
      </c>
    </row>
    <row r="7406" spans="2:16" x14ac:dyDescent="0.2">
      <c r="B7406" s="1">
        <f t="shared" si="345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347"/>
        <v>1040544.5069997333</v>
      </c>
      <c r="L7406" s="9" t="str">
        <f t="shared" si="346"/>
        <v>Commission/Encaissement</v>
      </c>
      <c r="P7406" s="1" t="str">
        <f t="array" ref="P7406">INDEX(T_Natures[Nature],MATCH(TRUE,ISNUMBER(FIND(T_Natures[Libellé],F7406)),0))</f>
        <v>Commission/Encaissement</v>
      </c>
    </row>
    <row r="7407" spans="2:16" x14ac:dyDescent="0.2">
      <c r="B7407" s="1">
        <f t="shared" si="345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347"/>
        <v>1040644.5069997333</v>
      </c>
      <c r="L7407" s="9" t="str">
        <f t="shared" si="346"/>
        <v>Versement</v>
      </c>
      <c r="P7407" s="1" t="str">
        <f t="array" ref="P7407">INDEX(T_Natures[Nature],MATCH(TRUE,ISNUMBER(FIND(T_Natures[Libellé],F7407)),0))</f>
        <v>Versement</v>
      </c>
    </row>
    <row r="7408" spans="2:16" x14ac:dyDescent="0.2">
      <c r="B7408" s="1">
        <f t="shared" si="345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347"/>
        <v>1040654.5069997333</v>
      </c>
      <c r="L7408" s="9" t="str">
        <f t="shared" si="346"/>
        <v>Versement</v>
      </c>
      <c r="P7408" s="1" t="str">
        <f t="array" ref="P7408">INDEX(T_Natures[Nature],MATCH(TRUE,ISNUMBER(FIND(T_Natures[Libellé],F7408)),0))</f>
        <v>Versement</v>
      </c>
    </row>
    <row r="7409" spans="2:16" x14ac:dyDescent="0.2">
      <c r="B7409" s="1">
        <f t="shared" si="345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347"/>
        <v>1040684.5069997333</v>
      </c>
      <c r="L7409" s="9" t="str">
        <f t="shared" si="346"/>
        <v>Versement</v>
      </c>
      <c r="P7409" s="1" t="str">
        <f t="array" ref="P7409">INDEX(T_Natures[Nature],MATCH(TRUE,ISNUMBER(FIND(T_Natures[Libellé],F7409)),0))</f>
        <v>Versement</v>
      </c>
    </row>
    <row r="7410" spans="2:16" x14ac:dyDescent="0.2">
      <c r="B7410" s="1">
        <f t="shared" si="345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347"/>
        <v>1041084.5069997333</v>
      </c>
      <c r="L7410" s="9" t="str">
        <f t="shared" si="346"/>
        <v>Versement</v>
      </c>
      <c r="P7410" s="1" t="str">
        <f t="array" ref="P7410">INDEX(T_Natures[Nature],MATCH(TRUE,ISNUMBER(FIND(T_Natures[Libellé],F7410)),0))</f>
        <v>Versement</v>
      </c>
    </row>
    <row r="7411" spans="2:16" x14ac:dyDescent="0.2">
      <c r="B7411" s="1">
        <f t="shared" si="345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347"/>
        <v>1042674.4109997333</v>
      </c>
      <c r="L7411" s="9" t="str">
        <f t="shared" si="346"/>
        <v>Rapatriement</v>
      </c>
      <c r="P7411" s="1" t="str">
        <f t="array" ref="P7411">INDEX(T_Natures[Nature],MATCH(TRUE,ISNUMBER(FIND(T_Natures[Libellé],F7411)),0))</f>
        <v>Rapatriement</v>
      </c>
    </row>
    <row r="7412" spans="2:16" x14ac:dyDescent="0.2">
      <c r="B7412" s="1">
        <f t="shared" si="345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347"/>
        <v>1042924.4109997333</v>
      </c>
      <c r="L7412" s="9" t="str">
        <f t="shared" si="346"/>
        <v>Virement Local</v>
      </c>
      <c r="P7412" s="1" t="str">
        <f t="array" ref="P7412">INDEX(T_Natures[Nature],MATCH(TRUE,ISNUMBER(FIND(T_Natures[Libellé],F7412)),0))</f>
        <v>Virement Local</v>
      </c>
    </row>
    <row r="7413" spans="2:16" x14ac:dyDescent="0.2">
      <c r="B7413" s="1">
        <f t="shared" si="345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347"/>
        <v>1043524.4109997333</v>
      </c>
      <c r="L7413" s="9" t="str">
        <f t="shared" si="346"/>
        <v>Virement Local</v>
      </c>
      <c r="P7413" s="1" t="str">
        <f t="array" ref="P7413">INDEX(T_Natures[Nature],MATCH(TRUE,ISNUMBER(FIND(T_Natures[Libellé],F7413)),0))</f>
        <v>Virement Local</v>
      </c>
    </row>
    <row r="7414" spans="2:16" x14ac:dyDescent="0.2">
      <c r="B7414" s="1">
        <f t="shared" si="345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347"/>
        <v>1043544.4109997333</v>
      </c>
      <c r="L7414" s="9" t="str">
        <f t="shared" si="346"/>
        <v>Virement Local</v>
      </c>
      <c r="P7414" s="1" t="str">
        <f t="array" ref="P7414">INDEX(T_Natures[Nature],MATCH(TRUE,ISNUMBER(FIND(T_Natures[Libellé],F7414)),0))</f>
        <v>Virement Local</v>
      </c>
    </row>
    <row r="7415" spans="2:16" x14ac:dyDescent="0.2">
      <c r="B7415" s="1">
        <f t="shared" si="345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347"/>
        <v>1043554.4109997333</v>
      </c>
      <c r="L7415" s="9" t="str">
        <f t="shared" si="346"/>
        <v>Virement Local</v>
      </c>
      <c r="P7415" s="1" t="str">
        <f t="array" ref="P7415">INDEX(T_Natures[Nature],MATCH(TRUE,ISNUMBER(FIND(T_Natures[Libellé],F7415)),0))</f>
        <v>Virement Local</v>
      </c>
    </row>
    <row r="7416" spans="2:16" x14ac:dyDescent="0.2">
      <c r="B7416" s="1">
        <f t="shared" si="345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347"/>
        <v>1043654.4109997333</v>
      </c>
      <c r="L7416" s="9" t="str">
        <f t="shared" si="346"/>
        <v>Virement Local</v>
      </c>
      <c r="P7416" s="1" t="str">
        <f t="array" ref="P7416">INDEX(T_Natures[Nature],MATCH(TRUE,ISNUMBER(FIND(T_Natures[Libellé],F7416)),0))</f>
        <v>Virement Local</v>
      </c>
    </row>
    <row r="7417" spans="2:16" x14ac:dyDescent="0.2">
      <c r="B7417" s="1">
        <f t="shared" si="345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347"/>
        <v>1043664.4109997333</v>
      </c>
      <c r="L7417" s="9" t="str">
        <f t="shared" si="346"/>
        <v>Virement Local</v>
      </c>
      <c r="P7417" s="1" t="str">
        <f t="array" ref="P7417">INDEX(T_Natures[Nature],MATCH(TRUE,ISNUMBER(FIND(T_Natures[Libellé],F7417)),0))</f>
        <v>Virement Local</v>
      </c>
    </row>
    <row r="7418" spans="2:16" x14ac:dyDescent="0.2">
      <c r="B7418" s="1">
        <f t="shared" si="345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347"/>
        <v>1043674.4109997333</v>
      </c>
      <c r="L7418" s="9" t="str">
        <f t="shared" si="346"/>
        <v>Virement Local</v>
      </c>
      <c r="P7418" s="1" t="str">
        <f t="array" ref="P7418">INDEX(T_Natures[Nature],MATCH(TRUE,ISNUMBER(FIND(T_Natures[Libellé],F7418)),0))</f>
        <v>Virement Local</v>
      </c>
    </row>
    <row r="7419" spans="2:16" x14ac:dyDescent="0.2">
      <c r="B7419" s="1">
        <f t="shared" si="345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347"/>
        <v>1044174.4109997333</v>
      </c>
      <c r="L7419" s="9" t="str">
        <f t="shared" si="346"/>
        <v>Virement Local</v>
      </c>
      <c r="P7419" s="1" t="str">
        <f t="array" ref="P7419">INDEX(T_Natures[Nature],MATCH(TRUE,ISNUMBER(FIND(T_Natures[Libellé],F7419)),0))</f>
        <v>Virement Local</v>
      </c>
    </row>
    <row r="7420" spans="2:16" x14ac:dyDescent="0.2">
      <c r="B7420" s="1">
        <f t="shared" si="345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347"/>
        <v>1044204.4109997333</v>
      </c>
      <c r="L7420" s="9" t="str">
        <f t="shared" si="346"/>
        <v>Virement Local</v>
      </c>
      <c r="P7420" s="1" t="str">
        <f t="array" ref="P7420">INDEX(T_Natures[Nature],MATCH(TRUE,ISNUMBER(FIND(T_Natures[Libellé],F7420)),0))</f>
        <v>Virement Local</v>
      </c>
    </row>
    <row r="7421" spans="2:16" x14ac:dyDescent="0.2">
      <c r="B7421" s="1">
        <f t="shared" si="345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347"/>
        <v>1044254.4109997333</v>
      </c>
      <c r="L7421" s="9" t="str">
        <f t="shared" si="346"/>
        <v>Virement Local</v>
      </c>
      <c r="P7421" s="1" t="str">
        <f t="array" ref="P7421">INDEX(T_Natures[Nature],MATCH(TRUE,ISNUMBER(FIND(T_Natures[Libellé],F7421)),0))</f>
        <v>Virement Local</v>
      </c>
    </row>
    <row r="7422" spans="2:16" x14ac:dyDescent="0.2">
      <c r="B7422" s="1">
        <f t="shared" si="345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347"/>
        <v>1044284.4109997333</v>
      </c>
      <c r="L7422" s="9" t="str">
        <f t="shared" si="346"/>
        <v>Virement Local</v>
      </c>
      <c r="P7422" s="1" t="str">
        <f t="array" ref="P7422">INDEX(T_Natures[Nature],MATCH(TRUE,ISNUMBER(FIND(T_Natures[Libellé],F7422)),0))</f>
        <v>Virement Local</v>
      </c>
    </row>
    <row r="7423" spans="2:16" x14ac:dyDescent="0.2">
      <c r="B7423" s="1">
        <f t="shared" si="345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347"/>
        <v>1044434.4109997333</v>
      </c>
      <c r="L7423" s="9" t="str">
        <f t="shared" si="346"/>
        <v>Virement Local</v>
      </c>
      <c r="P7423" s="1" t="str">
        <f t="array" ref="P7423">INDEX(T_Natures[Nature],MATCH(TRUE,ISNUMBER(FIND(T_Natures[Libellé],F7423)),0))</f>
        <v>Virement Local</v>
      </c>
    </row>
    <row r="7424" spans="2:16" x14ac:dyDescent="0.2">
      <c r="B7424" s="1">
        <f t="shared" si="345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347"/>
        <v>1044494.4109997333</v>
      </c>
      <c r="L7424" s="9" t="str">
        <f t="shared" si="346"/>
        <v>Virement Local</v>
      </c>
      <c r="P7424" s="1" t="str">
        <f t="array" ref="P7424">INDEX(T_Natures[Nature],MATCH(TRUE,ISNUMBER(FIND(T_Natures[Libellé],F7424)),0))</f>
        <v>Virement Local</v>
      </c>
    </row>
    <row r="7425" spans="2:16" x14ac:dyDescent="0.2">
      <c r="B7425" s="1">
        <f t="shared" si="345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347"/>
        <v>1044554.4109997333</v>
      </c>
      <c r="L7425" s="9" t="str">
        <f t="shared" si="346"/>
        <v>Virement Local</v>
      </c>
      <c r="P7425" s="1" t="str">
        <f t="array" ref="P7425">INDEX(T_Natures[Nature],MATCH(TRUE,ISNUMBER(FIND(T_Natures[Libellé],F7425)),0))</f>
        <v>Virement Local</v>
      </c>
    </row>
    <row r="7426" spans="2:16" x14ac:dyDescent="0.2">
      <c r="B7426" s="1">
        <f t="shared" si="345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347"/>
        <v>1044584.4109997333</v>
      </c>
      <c r="L7426" s="9" t="str">
        <f t="shared" si="346"/>
        <v>Virement Local</v>
      </c>
      <c r="P7426" s="1" t="str">
        <f t="array" ref="P7426">INDEX(T_Natures[Nature],MATCH(TRUE,ISNUMBER(FIND(T_Natures[Libellé],F7426)),0))</f>
        <v>Virement Local</v>
      </c>
    </row>
    <row r="7427" spans="2:16" x14ac:dyDescent="0.2">
      <c r="B7427" s="1">
        <f t="shared" si="345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347"/>
        <v>1044734.4109997333</v>
      </c>
      <c r="L7427" s="9" t="str">
        <f t="shared" si="346"/>
        <v>Virement Local</v>
      </c>
      <c r="P7427" s="1" t="str">
        <f t="array" ref="P7427">INDEX(T_Natures[Nature],MATCH(TRUE,ISNUMBER(FIND(T_Natures[Libellé],F7427)),0))</f>
        <v>Virement Local</v>
      </c>
    </row>
    <row r="7428" spans="2:16" x14ac:dyDescent="0.2">
      <c r="B7428" s="1">
        <f t="shared" si="345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347"/>
        <v>1044764.4109997333</v>
      </c>
      <c r="L7428" s="9" t="str">
        <f t="shared" si="346"/>
        <v>Virement Local</v>
      </c>
      <c r="P7428" s="1" t="str">
        <f t="array" ref="P7428">INDEX(T_Natures[Nature],MATCH(TRUE,ISNUMBER(FIND(T_Natures[Libellé],F7428)),0))</f>
        <v>Virement Local</v>
      </c>
    </row>
    <row r="7429" spans="2:16" x14ac:dyDescent="0.2">
      <c r="B7429" s="1">
        <f t="shared" ref="B7429:B7492" si="348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347"/>
        <v>1045014.4109997333</v>
      </c>
      <c r="L7429" s="9" t="str">
        <f t="shared" ref="L7429:L7492" si="349">IF(ISNUMBER(FIND(LEFT($R$4,$S$4),F7429))=TRUE,$T$4,IF(ISNUMBER(FIND(LEFT($R$5,$S$5),F7429))=TRUE,$T$5,IF(ISNUMBER(FIND(LEFT($R$6,$S$6),F7429))=TRUE,$T$6,IF(ISNUMBER(FIND(LEFT($R$7,$S$7),F7429))=TRUE,$T$7,IF(ISNUMBER(FIND(LEFT($R$8,$S$8),F7429))=TRUE,$T$8,IF(ISNUMBER(FIND(LEFT($R$9,$S$9),F7429))=TRUE,$T$9,IF(ISNUMBER(FIND(LEFT($R$10,$S$10),F7429))=TRUE,$T$10,IF(ISNUMBER(FIND(LEFT($R$11,$S$11),F7429))=TRUE,$T$11,IF(ISNUMBER(FIND(LEFT($R$12,$S$12),F7429))=TRUE,$T$12,IF(ISNUMBER(FIND(LEFT($R$13,$S$13),F7429))=TRUE,$T$13,IF(ISNUMBER(FIND(LEFT($R$14,$S$14),F7429))=TRUE,$T$14,IF(ISNUMBER(FIND(LEFT($R$15,$S$15),F7429))=TRUE,$T$15,IF(ISNUMBER(FIND(LEFT($R$16,$S$16),F7429))=TRUE,$T$16,IF(ISNUMBER(FIND(LEFT($R$17,$S$17),F7429))=TRUE,$T$17,IF(ISNUMBER(FIND(LEFT($R$18,$S$18),F7429))=TRUE,$T$18,IF(ISNUMBER(FIND(LEFT($R$19,$S$19),F7429))=TRUE,$T$19,IF(ISNUMBER(FIND(LEFT($R$20,$S$20),F7429))=TRUE,$T$20,IF(ISNUMBER(FIND(LEFT($R$21,$S$21),F7429))=TRUE,$T$21,IF(ISNUMBER(FIND(LEFT($R$24,$S$24),F7429))=TRUE,$T$24,IF(ISNUMBER(FIND(LEFT($R$25,$S$25),F7429))=TRUE,$T$25,IF(ISNUMBER(FIND(LEFT($R$26,$S$26),F7429))=TRUE,$T$26,IF(ISNUMBER(FIND(LEFT($R$27,$S$27),F7429))=TRUE,$T$27,IF(ISNUMBER(FIND(LEFT($R$28,$S$28),F7429))=TRUE,$T$28,IF(ISNUMBER(FIND(LEFT($R$22,$S$22),F7429))=TRUE,$T$22,IF(ISNUMBER(FIND(LEFT($R$23,$S$23),F7429))=TRUE,$T$23,IF(ISNUMBER(FIND(LEFT($R$29,$S$29),F7429))=TRUE,$T$29))))))))))))))))))))))))))</f>
        <v>Virement Local</v>
      </c>
      <c r="P7429" s="1" t="str">
        <f t="array" ref="P7429">INDEX(T_Natures[Nature],MATCH(TRUE,ISNUMBER(FIND(T_Natures[Libellé],F7429)),0))</f>
        <v>Virement Local</v>
      </c>
    </row>
    <row r="7430" spans="2:16" x14ac:dyDescent="0.2">
      <c r="B7430" s="1">
        <f t="shared" si="348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350">K7429+J7430-I7430</f>
        <v>1045214.4109997333</v>
      </c>
      <c r="L7430" s="9" t="str">
        <f t="shared" si="349"/>
        <v>Virement Local</v>
      </c>
      <c r="P7430" s="1" t="str">
        <f t="array" ref="P7430">INDEX(T_Natures[Nature],MATCH(TRUE,ISNUMBER(FIND(T_Natures[Libellé],F7430)),0))</f>
        <v>Virement Local</v>
      </c>
    </row>
    <row r="7431" spans="2:16" x14ac:dyDescent="0.2">
      <c r="B7431" s="1">
        <f t="shared" si="348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350"/>
        <v>1045234.4109997333</v>
      </c>
      <c r="L7431" s="9" t="str">
        <f t="shared" si="349"/>
        <v>Virement Local</v>
      </c>
      <c r="P7431" s="1" t="str">
        <f t="array" ref="P7431">INDEX(T_Natures[Nature],MATCH(TRUE,ISNUMBER(FIND(T_Natures[Libellé],F7431)),0))</f>
        <v>Virement Local</v>
      </c>
    </row>
    <row r="7432" spans="2:16" x14ac:dyDescent="0.2">
      <c r="B7432" s="1">
        <f t="shared" si="348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350"/>
        <v>1045334.4109997333</v>
      </c>
      <c r="L7432" s="9" t="str">
        <f t="shared" si="349"/>
        <v>Virement Local</v>
      </c>
      <c r="P7432" s="1" t="str">
        <f t="array" ref="P7432">INDEX(T_Natures[Nature],MATCH(TRUE,ISNUMBER(FIND(T_Natures[Libellé],F7432)),0))</f>
        <v>Virement Local</v>
      </c>
    </row>
    <row r="7433" spans="2:16" x14ac:dyDescent="0.2">
      <c r="B7433" s="1">
        <f t="shared" si="348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350"/>
        <v>1045434.4109997333</v>
      </c>
      <c r="L7433" s="9" t="str">
        <f t="shared" si="349"/>
        <v>Virement Local</v>
      </c>
      <c r="P7433" s="1" t="str">
        <f t="array" ref="P7433">INDEX(T_Natures[Nature],MATCH(TRUE,ISNUMBER(FIND(T_Natures[Libellé],F7433)),0))</f>
        <v>Virement Local</v>
      </c>
    </row>
    <row r="7434" spans="2:16" x14ac:dyDescent="0.2">
      <c r="B7434" s="1">
        <f t="shared" si="348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350"/>
        <v>1045534.4109997333</v>
      </c>
      <c r="L7434" s="9" t="str">
        <f t="shared" si="349"/>
        <v>Virement Local</v>
      </c>
      <c r="P7434" s="1" t="str">
        <f t="array" ref="P7434">INDEX(T_Natures[Nature],MATCH(TRUE,ISNUMBER(FIND(T_Natures[Libellé],F7434)),0))</f>
        <v>Virement Local</v>
      </c>
    </row>
    <row r="7435" spans="2:16" x14ac:dyDescent="0.2">
      <c r="B7435" s="1">
        <f t="shared" si="348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350"/>
        <v>1045634.4109997333</v>
      </c>
      <c r="L7435" s="9" t="str">
        <f t="shared" si="349"/>
        <v>Virement Local</v>
      </c>
      <c r="P7435" s="1" t="str">
        <f t="array" ref="P7435">INDEX(T_Natures[Nature],MATCH(TRUE,ISNUMBER(FIND(T_Natures[Libellé],F7435)),0))</f>
        <v>Virement Local</v>
      </c>
    </row>
    <row r="7436" spans="2:16" x14ac:dyDescent="0.2">
      <c r="B7436" s="1">
        <f t="shared" si="348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350"/>
        <v>1045633.4649997333</v>
      </c>
      <c r="L7436" s="9" t="str">
        <f t="shared" si="349"/>
        <v>Frais/Rapatriement</v>
      </c>
      <c r="P7436" s="1" t="str">
        <f t="array" ref="P7436">INDEX(T_Natures[Nature],MATCH(TRUE,ISNUMBER(FIND(T_Natures[Libellé],F7436)),0))</f>
        <v>Frais/Rapatriement</v>
      </c>
    </row>
    <row r="7437" spans="2:16" x14ac:dyDescent="0.2">
      <c r="B7437" s="1">
        <f t="shared" si="348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350"/>
        <v>1045633.1669997333</v>
      </c>
      <c r="L7437" s="9" t="str">
        <f t="shared" si="349"/>
        <v>Commission/Vir</v>
      </c>
      <c r="P7437" s="1" t="str">
        <f t="array" ref="P7437">INDEX(T_Natures[Nature],MATCH(TRUE,ISNUMBER(FIND(T_Natures[Libellé],F7437)),0))</f>
        <v>Commission/Vir</v>
      </c>
    </row>
    <row r="7438" spans="2:16" x14ac:dyDescent="0.2">
      <c r="B7438" s="1">
        <f t="shared" si="348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350"/>
        <v>1045632.8689997334</v>
      </c>
      <c r="L7438" s="9" t="str">
        <f t="shared" si="349"/>
        <v>Commission/Vir</v>
      </c>
      <c r="P7438" s="1" t="str">
        <f t="array" ref="P7438">INDEX(T_Natures[Nature],MATCH(TRUE,ISNUMBER(FIND(T_Natures[Libellé],F7438)),0))</f>
        <v>Commission/Vir</v>
      </c>
    </row>
    <row r="7439" spans="2:16" x14ac:dyDescent="0.2">
      <c r="B7439" s="1">
        <f t="shared" si="348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350"/>
        <v>1045632.5709997334</v>
      </c>
      <c r="L7439" s="9" t="str">
        <f t="shared" si="349"/>
        <v>Commission/Vir</v>
      </c>
      <c r="P7439" s="1" t="str">
        <f t="array" ref="P7439">INDEX(T_Natures[Nature],MATCH(TRUE,ISNUMBER(FIND(T_Natures[Libellé],F7439)),0))</f>
        <v>Commission/Vir</v>
      </c>
    </row>
    <row r="7440" spans="2:16" x14ac:dyDescent="0.2">
      <c r="B7440" s="1">
        <f t="shared" si="348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350"/>
        <v>1045632.2729997335</v>
      </c>
      <c r="L7440" s="9" t="str">
        <f t="shared" si="349"/>
        <v>Commission/Vir</v>
      </c>
      <c r="P7440" s="1" t="str">
        <f t="array" ref="P7440">INDEX(T_Natures[Nature],MATCH(TRUE,ISNUMBER(FIND(T_Natures[Libellé],F7440)),0))</f>
        <v>Commission/Vir</v>
      </c>
    </row>
    <row r="7441" spans="2:16" x14ac:dyDescent="0.2">
      <c r="B7441" s="1">
        <f t="shared" si="348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350"/>
        <v>1045631.9749997335</v>
      </c>
      <c r="L7441" s="9" t="str">
        <f t="shared" si="349"/>
        <v>Commission/Vir</v>
      </c>
      <c r="P7441" s="1" t="str">
        <f t="array" ref="P7441">INDEX(T_Natures[Nature],MATCH(TRUE,ISNUMBER(FIND(T_Natures[Libellé],F7441)),0))</f>
        <v>Commission/Vir</v>
      </c>
    </row>
    <row r="7442" spans="2:16" x14ac:dyDescent="0.2">
      <c r="B7442" s="1">
        <f t="shared" si="348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350"/>
        <v>1045631.6769997336</v>
      </c>
      <c r="L7442" s="9" t="str">
        <f t="shared" si="349"/>
        <v>Commission/Vir</v>
      </c>
      <c r="P7442" s="1" t="str">
        <f t="array" ref="P7442">INDEX(T_Natures[Nature],MATCH(TRUE,ISNUMBER(FIND(T_Natures[Libellé],F7442)),0))</f>
        <v>Commission/Vir</v>
      </c>
    </row>
    <row r="7443" spans="2:16" x14ac:dyDescent="0.2">
      <c r="B7443" s="1">
        <f t="shared" si="348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350"/>
        <v>1045631.3789997336</v>
      </c>
      <c r="L7443" s="9" t="str">
        <f t="shared" si="349"/>
        <v>Commission/Vir</v>
      </c>
      <c r="P7443" s="1" t="str">
        <f t="array" ref="P7443">INDEX(T_Natures[Nature],MATCH(TRUE,ISNUMBER(FIND(T_Natures[Libellé],F7443)),0))</f>
        <v>Commission/Vir</v>
      </c>
    </row>
    <row r="7444" spans="2:16" x14ac:dyDescent="0.2">
      <c r="B7444" s="1">
        <f t="shared" si="348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350"/>
        <v>1045631.0809997336</v>
      </c>
      <c r="L7444" s="9" t="str">
        <f t="shared" si="349"/>
        <v>Commission/Vir</v>
      </c>
      <c r="P7444" s="1" t="str">
        <f t="array" ref="P7444">INDEX(T_Natures[Nature],MATCH(TRUE,ISNUMBER(FIND(T_Natures[Libellé],F7444)),0))</f>
        <v>Commission/Vir</v>
      </c>
    </row>
    <row r="7445" spans="2:16" x14ac:dyDescent="0.2">
      <c r="B7445" s="1">
        <f t="shared" si="348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350"/>
        <v>1045630.7829997337</v>
      </c>
      <c r="L7445" s="9" t="str">
        <f t="shared" si="349"/>
        <v>Commission/Vir</v>
      </c>
      <c r="P7445" s="1" t="str">
        <f t="array" ref="P7445">INDEX(T_Natures[Nature],MATCH(TRUE,ISNUMBER(FIND(T_Natures[Libellé],F7445)),0))</f>
        <v>Commission/Vir</v>
      </c>
    </row>
    <row r="7446" spans="2:16" x14ac:dyDescent="0.2">
      <c r="B7446" s="1">
        <f t="shared" si="348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350"/>
        <v>1045630.4849997337</v>
      </c>
      <c r="L7446" s="9" t="str">
        <f t="shared" si="349"/>
        <v>Commission/Vir</v>
      </c>
      <c r="P7446" s="1" t="str">
        <f t="array" ref="P7446">INDEX(T_Natures[Nature],MATCH(TRUE,ISNUMBER(FIND(T_Natures[Libellé],F7446)),0))</f>
        <v>Commission/Vir</v>
      </c>
    </row>
    <row r="7447" spans="2:16" x14ac:dyDescent="0.2">
      <c r="B7447" s="1">
        <f t="shared" si="348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350"/>
        <v>1045630.1869997338</v>
      </c>
      <c r="L7447" s="9" t="str">
        <f t="shared" si="349"/>
        <v>Commission/Vir</v>
      </c>
      <c r="P7447" s="1" t="str">
        <f t="array" ref="P7447">INDEX(T_Natures[Nature],MATCH(TRUE,ISNUMBER(FIND(T_Natures[Libellé],F7447)),0))</f>
        <v>Commission/Vir</v>
      </c>
    </row>
    <row r="7448" spans="2:16" x14ac:dyDescent="0.2">
      <c r="B7448" s="1">
        <f t="shared" si="348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350"/>
        <v>1045629.8889997338</v>
      </c>
      <c r="L7448" s="9" t="str">
        <f t="shared" si="349"/>
        <v>Commission/Vir</v>
      </c>
      <c r="P7448" s="1" t="str">
        <f t="array" ref="P7448">INDEX(T_Natures[Nature],MATCH(TRUE,ISNUMBER(FIND(T_Natures[Libellé],F7448)),0))</f>
        <v>Commission/Vir</v>
      </c>
    </row>
    <row r="7449" spans="2:16" x14ac:dyDescent="0.2">
      <c r="B7449" s="1">
        <f t="shared" si="348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350"/>
        <v>1045629.5909997339</v>
      </c>
      <c r="L7449" s="9" t="str">
        <f t="shared" si="349"/>
        <v>Commission/Vir</v>
      </c>
      <c r="P7449" s="1" t="str">
        <f t="array" ref="P7449">INDEX(T_Natures[Nature],MATCH(TRUE,ISNUMBER(FIND(T_Natures[Libellé],F7449)),0))</f>
        <v>Commission/Vir</v>
      </c>
    </row>
    <row r="7450" spans="2:16" x14ac:dyDescent="0.2">
      <c r="B7450" s="1">
        <f t="shared" si="348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350"/>
        <v>1045629.2929997339</v>
      </c>
      <c r="L7450" s="9" t="str">
        <f t="shared" si="349"/>
        <v>Commission/Vir</v>
      </c>
      <c r="P7450" s="1" t="str">
        <f t="array" ref="P7450">INDEX(T_Natures[Nature],MATCH(TRUE,ISNUMBER(FIND(T_Natures[Libellé],F7450)),0))</f>
        <v>Commission/Vir</v>
      </c>
    </row>
    <row r="7451" spans="2:16" x14ac:dyDescent="0.2">
      <c r="B7451" s="1">
        <f t="shared" si="348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350"/>
        <v>1045628.994999734</v>
      </c>
      <c r="L7451" s="9" t="str">
        <f t="shared" si="349"/>
        <v>Commission/Vir</v>
      </c>
      <c r="P7451" s="1" t="str">
        <f t="array" ref="P7451">INDEX(T_Natures[Nature],MATCH(TRUE,ISNUMBER(FIND(T_Natures[Libellé],F7451)),0))</f>
        <v>Commission/Vir</v>
      </c>
    </row>
    <row r="7452" spans="2:16" x14ac:dyDescent="0.2">
      <c r="B7452" s="1">
        <f t="shared" si="348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350"/>
        <v>1045628.696999734</v>
      </c>
      <c r="L7452" s="9" t="str">
        <f t="shared" si="349"/>
        <v>Commission/Vir</v>
      </c>
      <c r="P7452" s="1" t="str">
        <f t="array" ref="P7452">INDEX(T_Natures[Nature],MATCH(TRUE,ISNUMBER(FIND(T_Natures[Libellé],F7452)),0))</f>
        <v>Commission/Vir</v>
      </c>
    </row>
    <row r="7453" spans="2:16" x14ac:dyDescent="0.2">
      <c r="B7453" s="1">
        <f t="shared" si="348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350"/>
        <v>1045628.3989997341</v>
      </c>
      <c r="L7453" s="9" t="str">
        <f t="shared" si="349"/>
        <v>Commission/Vir</v>
      </c>
      <c r="P7453" s="1" t="str">
        <f t="array" ref="P7453">INDEX(T_Natures[Nature],MATCH(TRUE,ISNUMBER(FIND(T_Natures[Libellé],F7453)),0))</f>
        <v>Commission/Vir</v>
      </c>
    </row>
    <row r="7454" spans="2:16" x14ac:dyDescent="0.2">
      <c r="B7454" s="1">
        <f t="shared" si="348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350"/>
        <v>1045628.1009997341</v>
      </c>
      <c r="L7454" s="9" t="str">
        <f t="shared" si="349"/>
        <v>Commission/Vir</v>
      </c>
      <c r="P7454" s="1" t="str">
        <f t="array" ref="P7454">INDEX(T_Natures[Nature],MATCH(TRUE,ISNUMBER(FIND(T_Natures[Libellé],F7454)),0))</f>
        <v>Commission/Vir</v>
      </c>
    </row>
    <row r="7455" spans="2:16" x14ac:dyDescent="0.2">
      <c r="B7455" s="1">
        <f t="shared" si="348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350"/>
        <v>1045627.8029997342</v>
      </c>
      <c r="L7455" s="9" t="str">
        <f t="shared" si="349"/>
        <v>Commission/Vir</v>
      </c>
      <c r="P7455" s="1" t="str">
        <f t="array" ref="P7455">INDEX(T_Natures[Nature],MATCH(TRUE,ISNUMBER(FIND(T_Natures[Libellé],F7455)),0))</f>
        <v>Commission/Vir</v>
      </c>
    </row>
    <row r="7456" spans="2:16" x14ac:dyDescent="0.2">
      <c r="B7456" s="1">
        <f t="shared" si="348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350"/>
        <v>1045627.5049997342</v>
      </c>
      <c r="L7456" s="9" t="str">
        <f t="shared" si="349"/>
        <v>Commission/Vir</v>
      </c>
      <c r="P7456" s="1" t="str">
        <f t="array" ref="P7456">INDEX(T_Natures[Nature],MATCH(TRUE,ISNUMBER(FIND(T_Natures[Libellé],F7456)),0))</f>
        <v>Commission/Vir</v>
      </c>
    </row>
    <row r="7457" spans="2:16" x14ac:dyDescent="0.2">
      <c r="B7457" s="1">
        <f t="shared" si="348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350"/>
        <v>1045657.5049997342</v>
      </c>
      <c r="L7457" s="9" t="str">
        <f t="shared" si="349"/>
        <v>Virement Local</v>
      </c>
      <c r="P7457" s="1" t="str">
        <f t="array" ref="P7457">INDEX(T_Natures[Nature],MATCH(TRUE,ISNUMBER(FIND(T_Natures[Libellé],F7457)),0))</f>
        <v>Virement Local</v>
      </c>
    </row>
    <row r="7458" spans="2:16" x14ac:dyDescent="0.2">
      <c r="B7458" s="1">
        <f t="shared" si="348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350"/>
        <v>1045677.5049997342</v>
      </c>
      <c r="L7458" s="9" t="str">
        <f t="shared" si="349"/>
        <v>Virement Local</v>
      </c>
      <c r="P7458" s="1" t="str">
        <f t="array" ref="P7458">INDEX(T_Natures[Nature],MATCH(TRUE,ISNUMBER(FIND(T_Natures[Libellé],F7458)),0))</f>
        <v>Virement Local</v>
      </c>
    </row>
    <row r="7459" spans="2:16" x14ac:dyDescent="0.2">
      <c r="B7459" s="1">
        <f t="shared" si="348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350"/>
        <v>1046177.5049997342</v>
      </c>
      <c r="L7459" s="9" t="str">
        <f t="shared" si="349"/>
        <v>Virement Local</v>
      </c>
      <c r="P7459" s="1" t="str">
        <f t="array" ref="P7459">INDEX(T_Natures[Nature],MATCH(TRUE,ISNUMBER(FIND(T_Natures[Libellé],F7459)),0))</f>
        <v>Virement Local</v>
      </c>
    </row>
    <row r="7460" spans="2:16" x14ac:dyDescent="0.2">
      <c r="B7460" s="1">
        <f t="shared" si="348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350"/>
        <v>1050177.5049997342</v>
      </c>
      <c r="L7460" s="9" t="str">
        <f t="shared" si="349"/>
        <v>Virement Local</v>
      </c>
      <c r="P7460" s="1" t="str">
        <f t="array" ref="P7460">INDEX(T_Natures[Nature],MATCH(TRUE,ISNUMBER(FIND(T_Natures[Libellé],F7460)),0))</f>
        <v>Virement Local</v>
      </c>
    </row>
    <row r="7461" spans="2:16" x14ac:dyDescent="0.2">
      <c r="B7461" s="1">
        <f t="shared" si="348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350"/>
        <v>1050207.5049997342</v>
      </c>
      <c r="L7461" s="9" t="str">
        <f t="shared" si="349"/>
        <v>Virement Local</v>
      </c>
      <c r="P7461" s="1" t="str">
        <f t="array" ref="P7461">INDEX(T_Natures[Nature],MATCH(TRUE,ISNUMBER(FIND(T_Natures[Libellé],F7461)),0))</f>
        <v>Virement Local</v>
      </c>
    </row>
    <row r="7462" spans="2:16" x14ac:dyDescent="0.2">
      <c r="B7462" s="1">
        <f t="shared" si="348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350"/>
        <v>1050257.5049997342</v>
      </c>
      <c r="L7462" s="9" t="str">
        <f t="shared" si="349"/>
        <v>Virement Local</v>
      </c>
      <c r="P7462" s="1" t="str">
        <f t="array" ref="P7462">INDEX(T_Natures[Nature],MATCH(TRUE,ISNUMBER(FIND(T_Natures[Libellé],F7462)),0))</f>
        <v>Virement Local</v>
      </c>
    </row>
    <row r="7463" spans="2:16" x14ac:dyDescent="0.2">
      <c r="B7463" s="1">
        <f t="shared" si="348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350"/>
        <v>1050307.5049997342</v>
      </c>
      <c r="L7463" s="9" t="str">
        <f t="shared" si="349"/>
        <v>Virement Local</v>
      </c>
      <c r="P7463" s="1" t="str">
        <f t="array" ref="P7463">INDEX(T_Natures[Nature],MATCH(TRUE,ISNUMBER(FIND(T_Natures[Libellé],F7463)),0))</f>
        <v>Virement Local</v>
      </c>
    </row>
    <row r="7464" spans="2:16" x14ac:dyDescent="0.2">
      <c r="B7464" s="1">
        <f t="shared" si="348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350"/>
        <v>1050357.5049997342</v>
      </c>
      <c r="L7464" s="9" t="str">
        <f t="shared" si="349"/>
        <v>Virement Local</v>
      </c>
      <c r="P7464" s="1" t="str">
        <f t="array" ref="P7464">INDEX(T_Natures[Nature],MATCH(TRUE,ISNUMBER(FIND(T_Natures[Libellé],F7464)),0))</f>
        <v>Virement Local</v>
      </c>
    </row>
    <row r="7465" spans="2:16" x14ac:dyDescent="0.2">
      <c r="B7465" s="1">
        <f t="shared" si="348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350"/>
        <v>1050407.5049997342</v>
      </c>
      <c r="L7465" s="9" t="str">
        <f t="shared" si="349"/>
        <v>Virement Local</v>
      </c>
      <c r="P7465" s="1" t="str">
        <f t="array" ref="P7465">INDEX(T_Natures[Nature],MATCH(TRUE,ISNUMBER(FIND(T_Natures[Libellé],F7465)),0))</f>
        <v>Virement Local</v>
      </c>
    </row>
    <row r="7466" spans="2:16" x14ac:dyDescent="0.2">
      <c r="B7466" s="1">
        <f t="shared" si="348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350"/>
        <v>1051407.5049997342</v>
      </c>
      <c r="L7466" s="9" t="str">
        <f t="shared" si="349"/>
        <v>Virement Local</v>
      </c>
      <c r="P7466" s="1" t="str">
        <f t="array" ref="P7466">INDEX(T_Natures[Nature],MATCH(TRUE,ISNUMBER(FIND(T_Natures[Libellé],F7466)),0))</f>
        <v>Virement Local</v>
      </c>
    </row>
    <row r="7467" spans="2:16" x14ac:dyDescent="0.2">
      <c r="B7467" s="1">
        <f t="shared" si="348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350"/>
        <v>1051507.5049997342</v>
      </c>
      <c r="L7467" s="9" t="str">
        <f t="shared" si="349"/>
        <v>Virement Local</v>
      </c>
      <c r="P7467" s="1" t="str">
        <f t="array" ref="P7467">INDEX(T_Natures[Nature],MATCH(TRUE,ISNUMBER(FIND(T_Natures[Libellé],F7467)),0))</f>
        <v>Virement Local</v>
      </c>
    </row>
    <row r="7468" spans="2:16" x14ac:dyDescent="0.2">
      <c r="B7468" s="1">
        <f t="shared" si="348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350"/>
        <v>1051707.5049997342</v>
      </c>
      <c r="L7468" s="9" t="str">
        <f t="shared" si="349"/>
        <v>Virement Local</v>
      </c>
      <c r="P7468" s="1" t="str">
        <f t="array" ref="P7468">INDEX(T_Natures[Nature],MATCH(TRUE,ISNUMBER(FIND(T_Natures[Libellé],F7468)),0))</f>
        <v>Virement Local</v>
      </c>
    </row>
    <row r="7469" spans="2:16" x14ac:dyDescent="0.2">
      <c r="B7469" s="1">
        <f t="shared" si="348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350"/>
        <v>1051807.5049997342</v>
      </c>
      <c r="L7469" s="9" t="str">
        <f t="shared" si="349"/>
        <v>Virement Local</v>
      </c>
      <c r="P7469" s="1" t="str">
        <f t="array" ref="P7469">INDEX(T_Natures[Nature],MATCH(TRUE,ISNUMBER(FIND(T_Natures[Libellé],F7469)),0))</f>
        <v>Virement Local</v>
      </c>
    </row>
    <row r="7470" spans="2:16" x14ac:dyDescent="0.2">
      <c r="B7470" s="1">
        <f t="shared" si="348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350"/>
        <v>1052307.5049997342</v>
      </c>
      <c r="L7470" s="9" t="str">
        <f t="shared" si="349"/>
        <v>Virement Local</v>
      </c>
      <c r="P7470" s="1" t="str">
        <f t="array" ref="P7470">INDEX(T_Natures[Nature],MATCH(TRUE,ISNUMBER(FIND(T_Natures[Libellé],F7470)),0))</f>
        <v>Virement Local</v>
      </c>
    </row>
    <row r="7471" spans="2:16" x14ac:dyDescent="0.2">
      <c r="B7471" s="1">
        <f t="shared" si="348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350"/>
        <v>1052337.5049997342</v>
      </c>
      <c r="L7471" s="9" t="str">
        <f t="shared" si="349"/>
        <v>Virement Local</v>
      </c>
      <c r="P7471" s="1" t="str">
        <f t="array" ref="P7471">INDEX(T_Natures[Nature],MATCH(TRUE,ISNUMBER(FIND(T_Natures[Libellé],F7471)),0))</f>
        <v>Virement Local</v>
      </c>
    </row>
    <row r="7472" spans="2:16" x14ac:dyDescent="0.2">
      <c r="B7472" s="1">
        <f t="shared" si="348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350"/>
        <v>1052737.5049997342</v>
      </c>
      <c r="L7472" s="9" t="str">
        <f t="shared" si="349"/>
        <v>Virement Local</v>
      </c>
      <c r="P7472" s="1" t="str">
        <f t="array" ref="P7472">INDEX(T_Natures[Nature],MATCH(TRUE,ISNUMBER(FIND(T_Natures[Libellé],F7472)),0))</f>
        <v>Virement Local</v>
      </c>
    </row>
    <row r="7473" spans="2:16" x14ac:dyDescent="0.2">
      <c r="B7473" s="1">
        <f t="shared" si="348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350"/>
        <v>1052837.5049997342</v>
      </c>
      <c r="L7473" s="9" t="str">
        <f t="shared" si="349"/>
        <v>Virement Local</v>
      </c>
      <c r="P7473" s="1" t="str">
        <f t="array" ref="P7473">INDEX(T_Natures[Nature],MATCH(TRUE,ISNUMBER(FIND(T_Natures[Libellé],F7473)),0))</f>
        <v>Virement Local</v>
      </c>
    </row>
    <row r="7474" spans="2:16" x14ac:dyDescent="0.2">
      <c r="B7474" s="1">
        <f t="shared" si="348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350"/>
        <v>1052907.5049997342</v>
      </c>
      <c r="L7474" s="9" t="str">
        <f t="shared" si="349"/>
        <v>Virement Local</v>
      </c>
      <c r="P7474" s="1" t="str">
        <f t="array" ref="P7474">INDEX(T_Natures[Nature],MATCH(TRUE,ISNUMBER(FIND(T_Natures[Libellé],F7474)),0))</f>
        <v>Virement Local</v>
      </c>
    </row>
    <row r="7475" spans="2:16" x14ac:dyDescent="0.2">
      <c r="B7475" s="1">
        <f t="shared" si="348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350"/>
        <v>1052937.5049997342</v>
      </c>
      <c r="L7475" s="9" t="str">
        <f t="shared" si="349"/>
        <v>Virement Local</v>
      </c>
      <c r="P7475" s="1" t="str">
        <f t="array" ref="P7475">INDEX(T_Natures[Nature],MATCH(TRUE,ISNUMBER(FIND(T_Natures[Libellé],F7475)),0))</f>
        <v>Virement Local</v>
      </c>
    </row>
    <row r="7476" spans="2:16" x14ac:dyDescent="0.2">
      <c r="B7476" s="1">
        <f t="shared" si="348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350"/>
        <v>1052957.5049997342</v>
      </c>
      <c r="L7476" s="9" t="str">
        <f t="shared" si="349"/>
        <v>Virement Local</v>
      </c>
      <c r="P7476" s="1" t="str">
        <f t="array" ref="P7476">INDEX(T_Natures[Nature],MATCH(TRUE,ISNUMBER(FIND(T_Natures[Libellé],F7476)),0))</f>
        <v>Virement Local</v>
      </c>
    </row>
    <row r="7477" spans="2:16" x14ac:dyDescent="0.2">
      <c r="B7477" s="1">
        <f t="shared" si="348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350"/>
        <v>1053057.5049997342</v>
      </c>
      <c r="L7477" s="9" t="str">
        <f t="shared" si="349"/>
        <v>Virement Local</v>
      </c>
      <c r="P7477" s="1" t="str">
        <f t="array" ref="P7477">INDEX(T_Natures[Nature],MATCH(TRUE,ISNUMBER(FIND(T_Natures[Libellé],F7477)),0))</f>
        <v>Virement Local</v>
      </c>
    </row>
    <row r="7478" spans="2:16" x14ac:dyDescent="0.2">
      <c r="B7478" s="1">
        <f t="shared" si="348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350"/>
        <v>1053097.5049997342</v>
      </c>
      <c r="L7478" s="9" t="str">
        <f t="shared" si="349"/>
        <v>Virement Local</v>
      </c>
      <c r="P7478" s="1" t="str">
        <f t="array" ref="P7478">INDEX(T_Natures[Nature],MATCH(TRUE,ISNUMBER(FIND(T_Natures[Libellé],F7478)),0))</f>
        <v>Virement Local</v>
      </c>
    </row>
    <row r="7479" spans="2:16" x14ac:dyDescent="0.2">
      <c r="B7479" s="1">
        <f t="shared" si="348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350"/>
        <v>1053597.5049997342</v>
      </c>
      <c r="L7479" s="9" t="str">
        <f t="shared" si="349"/>
        <v>Virement Local</v>
      </c>
      <c r="P7479" s="1" t="str">
        <f t="array" ref="P7479">INDEX(T_Natures[Nature],MATCH(TRUE,ISNUMBER(FIND(T_Natures[Libellé],F7479)),0))</f>
        <v>Virement Local</v>
      </c>
    </row>
    <row r="7480" spans="2:16" x14ac:dyDescent="0.2">
      <c r="B7480" s="1">
        <f t="shared" si="348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350"/>
        <v>1053697.5049997342</v>
      </c>
      <c r="L7480" s="9" t="str">
        <f t="shared" si="349"/>
        <v>Virement Local</v>
      </c>
      <c r="P7480" s="1" t="str">
        <f t="array" ref="P7480">INDEX(T_Natures[Nature],MATCH(TRUE,ISNUMBER(FIND(T_Natures[Libellé],F7480)),0))</f>
        <v>Virement Local</v>
      </c>
    </row>
    <row r="7481" spans="2:16" x14ac:dyDescent="0.2">
      <c r="B7481" s="1">
        <f t="shared" si="348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350"/>
        <v>1053797.5049997342</v>
      </c>
      <c r="L7481" s="9" t="str">
        <f t="shared" si="349"/>
        <v>Virement Local</v>
      </c>
      <c r="P7481" s="1" t="str">
        <f t="array" ref="P7481">INDEX(T_Natures[Nature],MATCH(TRUE,ISNUMBER(FIND(T_Natures[Libellé],F7481)),0))</f>
        <v>Virement Local</v>
      </c>
    </row>
    <row r="7482" spans="2:16" x14ac:dyDescent="0.2">
      <c r="B7482" s="1">
        <f t="shared" si="348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350"/>
        <v>1053857.5049997342</v>
      </c>
      <c r="L7482" s="9" t="str">
        <f t="shared" si="349"/>
        <v>Virement Local</v>
      </c>
      <c r="P7482" s="1" t="str">
        <f t="array" ref="P7482">INDEX(T_Natures[Nature],MATCH(TRUE,ISNUMBER(FIND(T_Natures[Libellé],F7482)),0))</f>
        <v>Virement Local</v>
      </c>
    </row>
    <row r="7483" spans="2:16" x14ac:dyDescent="0.2">
      <c r="B7483" s="1">
        <f t="shared" si="348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350"/>
        <v>1054257.5049997342</v>
      </c>
      <c r="L7483" s="9" t="str">
        <f t="shared" si="349"/>
        <v>Virement Local</v>
      </c>
      <c r="P7483" s="1" t="str">
        <f t="array" ref="P7483">INDEX(T_Natures[Nature],MATCH(TRUE,ISNUMBER(FIND(T_Natures[Libellé],F7483)),0))</f>
        <v>Virement Local</v>
      </c>
    </row>
    <row r="7484" spans="2:16" x14ac:dyDescent="0.2">
      <c r="B7484" s="1">
        <f t="shared" si="348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350"/>
        <v>1054357.5049997342</v>
      </c>
      <c r="L7484" s="9" t="str">
        <f t="shared" si="349"/>
        <v>Virement Local</v>
      </c>
      <c r="P7484" s="1" t="str">
        <f t="array" ref="P7484">INDEX(T_Natures[Nature],MATCH(TRUE,ISNUMBER(FIND(T_Natures[Libellé],F7484)),0))</f>
        <v>Virement Local</v>
      </c>
    </row>
    <row r="7485" spans="2:16" x14ac:dyDescent="0.2">
      <c r="B7485" s="1">
        <f t="shared" si="348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350"/>
        <v>1054457.5049997342</v>
      </c>
      <c r="L7485" s="9" t="str">
        <f t="shared" si="349"/>
        <v>Virement Local</v>
      </c>
      <c r="P7485" s="1" t="str">
        <f t="array" ref="P7485">INDEX(T_Natures[Nature],MATCH(TRUE,ISNUMBER(FIND(T_Natures[Libellé],F7485)),0))</f>
        <v>Virement Local</v>
      </c>
    </row>
    <row r="7486" spans="2:16" x14ac:dyDescent="0.2">
      <c r="B7486" s="1">
        <f t="shared" si="348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350"/>
        <v>1054507.5049997342</v>
      </c>
      <c r="L7486" s="9" t="str">
        <f t="shared" si="349"/>
        <v>Virement Local</v>
      </c>
      <c r="P7486" s="1" t="str">
        <f t="array" ref="P7486">INDEX(T_Natures[Nature],MATCH(TRUE,ISNUMBER(FIND(T_Natures[Libellé],F7486)),0))</f>
        <v>Virement Local</v>
      </c>
    </row>
    <row r="7487" spans="2:16" x14ac:dyDescent="0.2">
      <c r="B7487" s="1">
        <f t="shared" si="348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350"/>
        <v>1054517.5049997342</v>
      </c>
      <c r="L7487" s="9" t="str">
        <f t="shared" si="349"/>
        <v>Virement Local</v>
      </c>
      <c r="P7487" s="1" t="str">
        <f t="array" ref="P7487">INDEX(T_Natures[Nature],MATCH(TRUE,ISNUMBER(FIND(T_Natures[Libellé],F7487)),0))</f>
        <v>Virement Local</v>
      </c>
    </row>
    <row r="7488" spans="2:16" x14ac:dyDescent="0.2">
      <c r="B7488" s="1">
        <f t="shared" si="348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350"/>
        <v>1054617.5049997342</v>
      </c>
      <c r="L7488" s="9" t="str">
        <f t="shared" si="349"/>
        <v>Virement Local</v>
      </c>
      <c r="P7488" s="1" t="str">
        <f t="array" ref="P7488">INDEX(T_Natures[Nature],MATCH(TRUE,ISNUMBER(FIND(T_Natures[Libellé],F7488)),0))</f>
        <v>Virement Local</v>
      </c>
    </row>
    <row r="7489" spans="2:16" x14ac:dyDescent="0.2">
      <c r="B7489" s="1">
        <f t="shared" si="348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350"/>
        <v>1054917.5049997342</v>
      </c>
      <c r="L7489" s="9" t="str">
        <f t="shared" si="349"/>
        <v>Virement Local</v>
      </c>
      <c r="P7489" s="1" t="str">
        <f t="array" ref="P7489">INDEX(T_Natures[Nature],MATCH(TRUE,ISNUMBER(FIND(T_Natures[Libellé],F7489)),0))</f>
        <v>Virement Local</v>
      </c>
    </row>
    <row r="7490" spans="2:16" x14ac:dyDescent="0.2">
      <c r="B7490" s="1">
        <f t="shared" si="348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350"/>
        <v>1054947.5049997342</v>
      </c>
      <c r="L7490" s="9" t="str">
        <f t="shared" si="349"/>
        <v>Virement Local</v>
      </c>
      <c r="P7490" s="1" t="str">
        <f t="array" ref="P7490">INDEX(T_Natures[Nature],MATCH(TRUE,ISNUMBER(FIND(T_Natures[Libellé],F7490)),0))</f>
        <v>Virement Local</v>
      </c>
    </row>
    <row r="7491" spans="2:16" x14ac:dyDescent="0.2">
      <c r="B7491" s="1">
        <f t="shared" si="348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350"/>
        <v>1055047.5049997342</v>
      </c>
      <c r="L7491" s="9" t="str">
        <f t="shared" si="349"/>
        <v>Virement Local</v>
      </c>
      <c r="P7491" s="1" t="str">
        <f t="array" ref="P7491">INDEX(T_Natures[Nature],MATCH(TRUE,ISNUMBER(FIND(T_Natures[Libellé],F7491)),0))</f>
        <v>Virement Local</v>
      </c>
    </row>
    <row r="7492" spans="2:16" x14ac:dyDescent="0.2">
      <c r="B7492" s="1">
        <f t="shared" si="348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350"/>
        <v>1055547.5049997342</v>
      </c>
      <c r="L7492" s="9" t="str">
        <f t="shared" si="349"/>
        <v>Virement Local</v>
      </c>
      <c r="P7492" s="1" t="str">
        <f t="array" ref="P7492">INDEX(T_Natures[Nature],MATCH(TRUE,ISNUMBER(FIND(T_Natures[Libellé],F7492)),0))</f>
        <v>Virement Local</v>
      </c>
    </row>
    <row r="7493" spans="2:16" x14ac:dyDescent="0.2">
      <c r="B7493" s="1">
        <f t="shared" ref="B7493:B7556" si="351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350"/>
        <v>1055847.5049997342</v>
      </c>
      <c r="L7493" s="9" t="str">
        <f t="shared" ref="L7493:L7556" si="352">IF(ISNUMBER(FIND(LEFT($R$4,$S$4),F7493))=TRUE,$T$4,IF(ISNUMBER(FIND(LEFT($R$5,$S$5),F7493))=TRUE,$T$5,IF(ISNUMBER(FIND(LEFT($R$6,$S$6),F7493))=TRUE,$T$6,IF(ISNUMBER(FIND(LEFT($R$7,$S$7),F7493))=TRUE,$T$7,IF(ISNUMBER(FIND(LEFT($R$8,$S$8),F7493))=TRUE,$T$8,IF(ISNUMBER(FIND(LEFT($R$9,$S$9),F7493))=TRUE,$T$9,IF(ISNUMBER(FIND(LEFT($R$10,$S$10),F7493))=TRUE,$T$10,IF(ISNUMBER(FIND(LEFT($R$11,$S$11),F7493))=TRUE,$T$11,IF(ISNUMBER(FIND(LEFT($R$12,$S$12),F7493))=TRUE,$T$12,IF(ISNUMBER(FIND(LEFT($R$13,$S$13),F7493))=TRUE,$T$13,IF(ISNUMBER(FIND(LEFT($R$14,$S$14),F7493))=TRUE,$T$14,IF(ISNUMBER(FIND(LEFT($R$15,$S$15),F7493))=TRUE,$T$15,IF(ISNUMBER(FIND(LEFT($R$16,$S$16),F7493))=TRUE,$T$16,IF(ISNUMBER(FIND(LEFT($R$17,$S$17),F7493))=TRUE,$T$17,IF(ISNUMBER(FIND(LEFT($R$18,$S$18),F7493))=TRUE,$T$18,IF(ISNUMBER(FIND(LEFT($R$19,$S$19),F7493))=TRUE,$T$19,IF(ISNUMBER(FIND(LEFT($R$20,$S$20),F7493))=TRUE,$T$20,IF(ISNUMBER(FIND(LEFT($R$21,$S$21),F7493))=TRUE,$T$21,IF(ISNUMBER(FIND(LEFT($R$24,$S$24),F7493))=TRUE,$T$24,IF(ISNUMBER(FIND(LEFT($R$25,$S$25),F7493))=TRUE,$T$25,IF(ISNUMBER(FIND(LEFT($R$26,$S$26),F7493))=TRUE,$T$26,IF(ISNUMBER(FIND(LEFT($R$27,$S$27),F7493))=TRUE,$T$27,IF(ISNUMBER(FIND(LEFT($R$28,$S$28),F7493))=TRUE,$T$28,IF(ISNUMBER(FIND(LEFT($R$22,$S$22),F7493))=TRUE,$T$22,IF(ISNUMBER(FIND(LEFT($R$23,$S$23),F7493))=TRUE,$T$23,IF(ISNUMBER(FIND(LEFT($R$29,$S$29),F7493))=TRUE,$T$29))))))))))))))))))))))))))</f>
        <v>Virement Local</v>
      </c>
      <c r="P7493" s="1" t="str">
        <f t="array" ref="P7493">INDEX(T_Natures[Nature],MATCH(TRUE,ISNUMBER(FIND(T_Natures[Libellé],F7493)),0))</f>
        <v>Virement Local</v>
      </c>
    </row>
    <row r="7494" spans="2:16" x14ac:dyDescent="0.2">
      <c r="B7494" s="1">
        <f t="shared" si="351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353">K7493+J7494-I7494</f>
        <v>1057847.5049997342</v>
      </c>
      <c r="L7494" s="9" t="str">
        <f t="shared" si="352"/>
        <v>Virement Local</v>
      </c>
      <c r="P7494" s="1" t="str">
        <f t="array" ref="P7494">INDEX(T_Natures[Nature],MATCH(TRUE,ISNUMBER(FIND(T_Natures[Libellé],F7494)),0))</f>
        <v>Virement Local</v>
      </c>
    </row>
    <row r="7495" spans="2:16" x14ac:dyDescent="0.2">
      <c r="B7495" s="1">
        <f t="shared" si="351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353"/>
        <v>1058013.7199997343</v>
      </c>
      <c r="L7495" s="9" t="str">
        <f t="shared" si="352"/>
        <v>Virement Local</v>
      </c>
      <c r="P7495" s="1" t="str">
        <f t="array" ref="P7495">INDEX(T_Natures[Nature],MATCH(TRUE,ISNUMBER(FIND(T_Natures[Libellé],F7495)),0))</f>
        <v>Virement Local</v>
      </c>
    </row>
    <row r="7496" spans="2:16" x14ac:dyDescent="0.2">
      <c r="B7496" s="1">
        <f t="shared" si="351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353"/>
        <v>1058043.7199997343</v>
      </c>
      <c r="L7496" s="9" t="str">
        <f t="shared" si="352"/>
        <v>Virement Local</v>
      </c>
      <c r="P7496" s="1" t="str">
        <f t="array" ref="P7496">INDEX(T_Natures[Nature],MATCH(TRUE,ISNUMBER(FIND(T_Natures[Libellé],F7496)),0))</f>
        <v>Virement Local</v>
      </c>
    </row>
    <row r="7497" spans="2:16" x14ac:dyDescent="0.2">
      <c r="B7497" s="1">
        <f t="shared" si="351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353"/>
        <v>1058093.7199997343</v>
      </c>
      <c r="L7497" s="9" t="str">
        <f t="shared" si="352"/>
        <v>Virement Local</v>
      </c>
      <c r="P7497" s="1" t="str">
        <f t="array" ref="P7497">INDEX(T_Natures[Nature],MATCH(TRUE,ISNUMBER(FIND(T_Natures[Libellé],F7497)),0))</f>
        <v>Virement Local</v>
      </c>
    </row>
    <row r="7498" spans="2:16" x14ac:dyDescent="0.2">
      <c r="B7498" s="1">
        <f t="shared" si="351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353"/>
        <v>1058393.7199997343</v>
      </c>
      <c r="L7498" s="9" t="str">
        <f t="shared" si="352"/>
        <v>Virement Local</v>
      </c>
      <c r="P7498" s="1" t="str">
        <f t="array" ref="P7498">INDEX(T_Natures[Nature],MATCH(TRUE,ISNUMBER(FIND(T_Natures[Libellé],F7498)),0))</f>
        <v>Virement Local</v>
      </c>
    </row>
    <row r="7499" spans="2:16" x14ac:dyDescent="0.2">
      <c r="B7499" s="1">
        <f t="shared" si="351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353"/>
        <v>1058423.7199997343</v>
      </c>
      <c r="L7499" s="9" t="str">
        <f t="shared" si="352"/>
        <v>Virement Local</v>
      </c>
      <c r="P7499" s="1" t="str">
        <f t="array" ref="P7499">INDEX(T_Natures[Nature],MATCH(TRUE,ISNUMBER(FIND(T_Natures[Libellé],F7499)),0))</f>
        <v>Virement Local</v>
      </c>
    </row>
    <row r="7500" spans="2:16" x14ac:dyDescent="0.2">
      <c r="B7500" s="1">
        <f t="shared" si="351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353"/>
        <v>1058423.4219997344</v>
      </c>
      <c r="L7500" s="9" t="str">
        <f t="shared" si="352"/>
        <v>Commission/Vir</v>
      </c>
      <c r="P7500" s="1" t="str">
        <f t="array" ref="P7500">INDEX(T_Natures[Nature],MATCH(TRUE,ISNUMBER(FIND(T_Natures[Libellé],F7500)),0))</f>
        <v>Commission/Vir</v>
      </c>
    </row>
    <row r="7501" spans="2:16" x14ac:dyDescent="0.2">
      <c r="B7501" s="1">
        <f t="shared" si="351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353"/>
        <v>1058423.1239997344</v>
      </c>
      <c r="L7501" s="9" t="str">
        <f t="shared" si="352"/>
        <v>Commission/Vir</v>
      </c>
      <c r="P7501" s="1" t="str">
        <f t="array" ref="P7501">INDEX(T_Natures[Nature],MATCH(TRUE,ISNUMBER(FIND(T_Natures[Libellé],F7501)),0))</f>
        <v>Commission/Vir</v>
      </c>
    </row>
    <row r="7502" spans="2:16" x14ac:dyDescent="0.2">
      <c r="B7502" s="1">
        <f t="shared" si="351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353"/>
        <v>1058422.8259997345</v>
      </c>
      <c r="L7502" s="9" t="str">
        <f t="shared" si="352"/>
        <v>Commission/Vir</v>
      </c>
      <c r="P7502" s="1" t="str">
        <f t="array" ref="P7502">INDEX(T_Natures[Nature],MATCH(TRUE,ISNUMBER(FIND(T_Natures[Libellé],F7502)),0))</f>
        <v>Commission/Vir</v>
      </c>
    </row>
    <row r="7503" spans="2:16" x14ac:dyDescent="0.2">
      <c r="B7503" s="1">
        <f t="shared" si="351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353"/>
        <v>1058422.5279997345</v>
      </c>
      <c r="L7503" s="9" t="str">
        <f t="shared" si="352"/>
        <v>Commission/Vir</v>
      </c>
      <c r="P7503" s="1" t="str">
        <f t="array" ref="P7503">INDEX(T_Natures[Nature],MATCH(TRUE,ISNUMBER(FIND(T_Natures[Libellé],F7503)),0))</f>
        <v>Commission/Vir</v>
      </c>
    </row>
    <row r="7504" spans="2:16" x14ac:dyDescent="0.2">
      <c r="B7504" s="1">
        <f t="shared" si="351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353"/>
        <v>1058422.2299997346</v>
      </c>
      <c r="L7504" s="9" t="str">
        <f t="shared" si="352"/>
        <v>Commission/Vir</v>
      </c>
      <c r="P7504" s="1" t="str">
        <f t="array" ref="P7504">INDEX(T_Natures[Nature],MATCH(TRUE,ISNUMBER(FIND(T_Natures[Libellé],F7504)),0))</f>
        <v>Commission/Vir</v>
      </c>
    </row>
    <row r="7505" spans="2:16" x14ac:dyDescent="0.2">
      <c r="B7505" s="1">
        <f t="shared" si="351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353"/>
        <v>1058421.9319997346</v>
      </c>
      <c r="L7505" s="9" t="str">
        <f t="shared" si="352"/>
        <v>Commission/Vir</v>
      </c>
      <c r="P7505" s="1" t="str">
        <f t="array" ref="P7505">INDEX(T_Natures[Nature],MATCH(TRUE,ISNUMBER(FIND(T_Natures[Libellé],F7505)),0))</f>
        <v>Commission/Vir</v>
      </c>
    </row>
    <row r="7506" spans="2:16" x14ac:dyDescent="0.2">
      <c r="B7506" s="1">
        <f t="shared" si="351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353"/>
        <v>1058421.6339997347</v>
      </c>
      <c r="L7506" s="9" t="str">
        <f t="shared" si="352"/>
        <v>Commission/Vir</v>
      </c>
      <c r="P7506" s="1" t="str">
        <f t="array" ref="P7506">INDEX(T_Natures[Nature],MATCH(TRUE,ISNUMBER(FIND(T_Natures[Libellé],F7506)),0))</f>
        <v>Commission/Vir</v>
      </c>
    </row>
    <row r="7507" spans="2:16" x14ac:dyDescent="0.2">
      <c r="B7507" s="1">
        <f t="shared" si="351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353"/>
        <v>1058421.3359997347</v>
      </c>
      <c r="L7507" s="9" t="str">
        <f t="shared" si="352"/>
        <v>Commission/Vir</v>
      </c>
      <c r="P7507" s="1" t="str">
        <f t="array" ref="P7507">INDEX(T_Natures[Nature],MATCH(TRUE,ISNUMBER(FIND(T_Natures[Libellé],F7507)),0))</f>
        <v>Commission/Vir</v>
      </c>
    </row>
    <row r="7508" spans="2:16" x14ac:dyDescent="0.2">
      <c r="B7508" s="1">
        <f t="shared" si="351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353"/>
        <v>1058421.0379997347</v>
      </c>
      <c r="L7508" s="9" t="str">
        <f t="shared" si="352"/>
        <v>Commission/Vir</v>
      </c>
      <c r="P7508" s="1" t="str">
        <f t="array" ref="P7508">INDEX(T_Natures[Nature],MATCH(TRUE,ISNUMBER(FIND(T_Natures[Libellé],F7508)),0))</f>
        <v>Commission/Vir</v>
      </c>
    </row>
    <row r="7509" spans="2:16" x14ac:dyDescent="0.2">
      <c r="B7509" s="1">
        <f t="shared" si="351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353"/>
        <v>1058420.7399997348</v>
      </c>
      <c r="L7509" s="9" t="str">
        <f t="shared" si="352"/>
        <v>Commission/Vir</v>
      </c>
      <c r="P7509" s="1" t="str">
        <f t="array" ref="P7509">INDEX(T_Natures[Nature],MATCH(TRUE,ISNUMBER(FIND(T_Natures[Libellé],F7509)),0))</f>
        <v>Commission/Vir</v>
      </c>
    </row>
    <row r="7510" spans="2:16" x14ac:dyDescent="0.2">
      <c r="B7510" s="1">
        <f t="shared" si="351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353"/>
        <v>1058420.4419997348</v>
      </c>
      <c r="L7510" s="9" t="str">
        <f t="shared" si="352"/>
        <v>Commission/Vir</v>
      </c>
      <c r="P7510" s="1" t="str">
        <f t="array" ref="P7510">INDEX(T_Natures[Nature],MATCH(TRUE,ISNUMBER(FIND(T_Natures[Libellé],F7510)),0))</f>
        <v>Commission/Vir</v>
      </c>
    </row>
    <row r="7511" spans="2:16" x14ac:dyDescent="0.2">
      <c r="B7511" s="1">
        <f t="shared" si="351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353"/>
        <v>1058420.1439997349</v>
      </c>
      <c r="L7511" s="9" t="str">
        <f t="shared" si="352"/>
        <v>Commission/Vir</v>
      </c>
      <c r="P7511" s="1" t="str">
        <f t="array" ref="P7511">INDEX(T_Natures[Nature],MATCH(TRUE,ISNUMBER(FIND(T_Natures[Libellé],F7511)),0))</f>
        <v>Commission/Vir</v>
      </c>
    </row>
    <row r="7512" spans="2:16" x14ac:dyDescent="0.2">
      <c r="B7512" s="1">
        <f t="shared" si="351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353"/>
        <v>1058419.8459997349</v>
      </c>
      <c r="L7512" s="9" t="str">
        <f t="shared" si="352"/>
        <v>Commission/Vir</v>
      </c>
      <c r="P7512" s="1" t="str">
        <f t="array" ref="P7512">INDEX(T_Natures[Nature],MATCH(TRUE,ISNUMBER(FIND(T_Natures[Libellé],F7512)),0))</f>
        <v>Commission/Vir</v>
      </c>
    </row>
    <row r="7513" spans="2:16" x14ac:dyDescent="0.2">
      <c r="B7513" s="1">
        <f t="shared" si="351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353"/>
        <v>1058419.547999735</v>
      </c>
      <c r="L7513" s="9" t="str">
        <f t="shared" si="352"/>
        <v>Commission/Vir</v>
      </c>
      <c r="P7513" s="1" t="str">
        <f t="array" ref="P7513">INDEX(T_Natures[Nature],MATCH(TRUE,ISNUMBER(FIND(T_Natures[Libellé],F7513)),0))</f>
        <v>Commission/Vir</v>
      </c>
    </row>
    <row r="7514" spans="2:16" x14ac:dyDescent="0.2">
      <c r="B7514" s="1">
        <f t="shared" si="351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353"/>
        <v>1058419.249999735</v>
      </c>
      <c r="L7514" s="9" t="str">
        <f t="shared" si="352"/>
        <v>Commission/Vir</v>
      </c>
      <c r="P7514" s="1" t="str">
        <f t="array" ref="P7514">INDEX(T_Natures[Nature],MATCH(TRUE,ISNUMBER(FIND(T_Natures[Libellé],F7514)),0))</f>
        <v>Commission/Vir</v>
      </c>
    </row>
    <row r="7515" spans="2:16" x14ac:dyDescent="0.2">
      <c r="B7515" s="1">
        <f t="shared" si="351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353"/>
        <v>1058418.9519997351</v>
      </c>
      <c r="L7515" s="9" t="str">
        <f t="shared" si="352"/>
        <v>Commission/Vir</v>
      </c>
      <c r="P7515" s="1" t="str">
        <f t="array" ref="P7515">INDEX(T_Natures[Nature],MATCH(TRUE,ISNUMBER(FIND(T_Natures[Libellé],F7515)),0))</f>
        <v>Commission/Vir</v>
      </c>
    </row>
    <row r="7516" spans="2:16" x14ac:dyDescent="0.2">
      <c r="B7516" s="1">
        <f t="shared" si="351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353"/>
        <v>1058418.6539997351</v>
      </c>
      <c r="L7516" s="9" t="str">
        <f t="shared" si="352"/>
        <v>Commission/Vir</v>
      </c>
      <c r="P7516" s="1" t="str">
        <f t="array" ref="P7516">INDEX(T_Natures[Nature],MATCH(TRUE,ISNUMBER(FIND(T_Natures[Libellé],F7516)),0))</f>
        <v>Commission/Vir</v>
      </c>
    </row>
    <row r="7517" spans="2:16" x14ac:dyDescent="0.2">
      <c r="B7517" s="1">
        <f t="shared" si="351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353"/>
        <v>1058418.3559997352</v>
      </c>
      <c r="L7517" s="9" t="str">
        <f t="shared" si="352"/>
        <v>Commission/Vir</v>
      </c>
      <c r="P7517" s="1" t="str">
        <f t="array" ref="P7517">INDEX(T_Natures[Nature],MATCH(TRUE,ISNUMBER(FIND(T_Natures[Libellé],F7517)),0))</f>
        <v>Commission/Vir</v>
      </c>
    </row>
    <row r="7518" spans="2:16" x14ac:dyDescent="0.2">
      <c r="B7518" s="1">
        <f t="shared" si="351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353"/>
        <v>1058418.0579997352</v>
      </c>
      <c r="L7518" s="9" t="str">
        <f t="shared" si="352"/>
        <v>Commission/Vir</v>
      </c>
      <c r="P7518" s="1" t="str">
        <f t="array" ref="P7518">INDEX(T_Natures[Nature],MATCH(TRUE,ISNUMBER(FIND(T_Natures[Libellé],F7518)),0))</f>
        <v>Commission/Vir</v>
      </c>
    </row>
    <row r="7519" spans="2:16" x14ac:dyDescent="0.2">
      <c r="B7519" s="1">
        <f t="shared" si="351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353"/>
        <v>1058417.7599997353</v>
      </c>
      <c r="L7519" s="9" t="str">
        <f t="shared" si="352"/>
        <v>Commission/Vir</v>
      </c>
      <c r="P7519" s="1" t="str">
        <f t="array" ref="P7519">INDEX(T_Natures[Nature],MATCH(TRUE,ISNUMBER(FIND(T_Natures[Libellé],F7519)),0))</f>
        <v>Commission/Vir</v>
      </c>
    </row>
    <row r="7520" spans="2:16" x14ac:dyDescent="0.2">
      <c r="B7520" s="1">
        <f t="shared" si="351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353"/>
        <v>1058417.4619997353</v>
      </c>
      <c r="L7520" s="9" t="str">
        <f t="shared" si="352"/>
        <v>Commission/Vir</v>
      </c>
      <c r="P7520" s="1" t="str">
        <f t="array" ref="P7520">INDEX(T_Natures[Nature],MATCH(TRUE,ISNUMBER(FIND(T_Natures[Libellé],F7520)),0))</f>
        <v>Commission/Vir</v>
      </c>
    </row>
    <row r="7521" spans="2:16" x14ac:dyDescent="0.2">
      <c r="B7521" s="1">
        <f t="shared" si="351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353"/>
        <v>1058465.6769997354</v>
      </c>
      <c r="L7521" s="9" t="str">
        <f t="shared" si="352"/>
        <v>Virement Local</v>
      </c>
      <c r="P7521" s="1" t="str">
        <f t="array" ref="P7521">INDEX(T_Natures[Nature],MATCH(TRUE,ISNUMBER(FIND(T_Natures[Libellé],F7521)),0))</f>
        <v>Virement Local</v>
      </c>
    </row>
    <row r="7522" spans="2:16" x14ac:dyDescent="0.2">
      <c r="B7522" s="1">
        <f t="shared" si="351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353"/>
        <v>1061465.6769997354</v>
      </c>
      <c r="L7522" s="9" t="str">
        <f t="shared" si="352"/>
        <v>Encaissement Chq</v>
      </c>
      <c r="P7522" s="1" t="str">
        <f t="array" ref="P7522">INDEX(T_Natures[Nature],MATCH(TRUE,ISNUMBER(FIND(T_Natures[Libellé],F7522)),0))</f>
        <v>Encaissement Chq</v>
      </c>
    </row>
    <row r="7523" spans="2:16" x14ac:dyDescent="0.2">
      <c r="B7523" s="1">
        <f t="shared" si="351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353"/>
        <v>1061515.6769997354</v>
      </c>
      <c r="L7523" s="9" t="str">
        <f t="shared" si="352"/>
        <v>Virement Local</v>
      </c>
      <c r="P7523" s="1" t="str">
        <f t="array" ref="P7523">INDEX(T_Natures[Nature],MATCH(TRUE,ISNUMBER(FIND(T_Natures[Libellé],F7523)),0))</f>
        <v>Virement Local</v>
      </c>
    </row>
    <row r="7524" spans="2:16" x14ac:dyDescent="0.2">
      <c r="B7524" s="1">
        <f t="shared" si="351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353"/>
        <v>1063515.6769997354</v>
      </c>
      <c r="L7524" s="9" t="str">
        <f t="shared" si="352"/>
        <v>Virement Local</v>
      </c>
      <c r="P7524" s="1" t="str">
        <f t="array" ref="P7524">INDEX(T_Natures[Nature],MATCH(TRUE,ISNUMBER(FIND(T_Natures[Libellé],F7524)),0))</f>
        <v>Virement Local</v>
      </c>
    </row>
    <row r="7525" spans="2:16" x14ac:dyDescent="0.2">
      <c r="B7525" s="1">
        <f t="shared" si="351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353"/>
        <v>1065515.6769997354</v>
      </c>
      <c r="L7525" s="9" t="str">
        <f t="shared" si="352"/>
        <v>Virement Local</v>
      </c>
      <c r="P7525" s="1" t="str">
        <f t="array" ref="P7525">INDEX(T_Natures[Nature],MATCH(TRUE,ISNUMBER(FIND(T_Natures[Libellé],F7525)),0))</f>
        <v>Virement Local</v>
      </c>
    </row>
    <row r="7526" spans="2:16" x14ac:dyDescent="0.2">
      <c r="B7526" s="1">
        <f t="shared" si="351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353"/>
        <v>1066065.6769997354</v>
      </c>
      <c r="L7526" s="9" t="str">
        <f t="shared" si="352"/>
        <v>Virement Local</v>
      </c>
      <c r="P7526" s="1" t="str">
        <f t="array" ref="P7526">INDEX(T_Natures[Nature],MATCH(TRUE,ISNUMBER(FIND(T_Natures[Libellé],F7526)),0))</f>
        <v>Virement Local</v>
      </c>
    </row>
    <row r="7527" spans="2:16" x14ac:dyDescent="0.2">
      <c r="B7527" s="1">
        <f t="shared" si="351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353"/>
        <v>1066095.6769997354</v>
      </c>
      <c r="L7527" s="9" t="str">
        <f t="shared" si="352"/>
        <v>Virement Local</v>
      </c>
      <c r="P7527" s="1" t="str">
        <f t="array" ref="P7527">INDEX(T_Natures[Nature],MATCH(TRUE,ISNUMBER(FIND(T_Natures[Libellé],F7527)),0))</f>
        <v>Virement Local</v>
      </c>
    </row>
    <row r="7528" spans="2:16" x14ac:dyDescent="0.2">
      <c r="B7528" s="1">
        <f t="shared" si="351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353"/>
        <v>1066155.6769997354</v>
      </c>
      <c r="L7528" s="9" t="str">
        <f t="shared" si="352"/>
        <v>Virement Local</v>
      </c>
      <c r="P7528" s="1" t="str">
        <f t="array" ref="P7528">INDEX(T_Natures[Nature],MATCH(TRUE,ISNUMBER(FIND(T_Natures[Libellé],F7528)),0))</f>
        <v>Virement Local</v>
      </c>
    </row>
    <row r="7529" spans="2:16" x14ac:dyDescent="0.2">
      <c r="B7529" s="1">
        <f t="shared" si="351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353"/>
        <v>1066155.3789997355</v>
      </c>
      <c r="L7529" s="9" t="str">
        <f t="shared" si="352"/>
        <v>Commission/Vir</v>
      </c>
      <c r="P7529" s="1" t="str">
        <f t="array" ref="P7529">INDEX(T_Natures[Nature],MATCH(TRUE,ISNUMBER(FIND(T_Natures[Libellé],F7529)),0))</f>
        <v>Commission/Vir</v>
      </c>
    </row>
    <row r="7530" spans="2:16" x14ac:dyDescent="0.2">
      <c r="B7530" s="1">
        <f t="shared" si="351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353"/>
        <v>1066155.0809997355</v>
      </c>
      <c r="L7530" s="9" t="str">
        <f t="shared" si="352"/>
        <v>Commission/Vir</v>
      </c>
      <c r="P7530" s="1" t="str">
        <f t="array" ref="P7530">INDEX(T_Natures[Nature],MATCH(TRUE,ISNUMBER(FIND(T_Natures[Libellé],F7530)),0))</f>
        <v>Commission/Vir</v>
      </c>
    </row>
    <row r="7531" spans="2:16" x14ac:dyDescent="0.2">
      <c r="B7531" s="1">
        <f t="shared" si="351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353"/>
        <v>1066154.7829997356</v>
      </c>
      <c r="L7531" s="9" t="str">
        <f t="shared" si="352"/>
        <v>Commission/Vir</v>
      </c>
      <c r="P7531" s="1" t="str">
        <f t="array" ref="P7531">INDEX(T_Natures[Nature],MATCH(TRUE,ISNUMBER(FIND(T_Natures[Libellé],F7531)),0))</f>
        <v>Commission/Vir</v>
      </c>
    </row>
    <row r="7532" spans="2:16" x14ac:dyDescent="0.2">
      <c r="B7532" s="1">
        <f t="shared" si="351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353"/>
        <v>1066154.4849997356</v>
      </c>
      <c r="L7532" s="9" t="str">
        <f t="shared" si="352"/>
        <v>Commission/Vir</v>
      </c>
      <c r="P7532" s="1" t="str">
        <f t="array" ref="P7532">INDEX(T_Natures[Nature],MATCH(TRUE,ISNUMBER(FIND(T_Natures[Libellé],F7532)),0))</f>
        <v>Commission/Vir</v>
      </c>
    </row>
    <row r="7533" spans="2:16" x14ac:dyDescent="0.2">
      <c r="B7533" s="1">
        <f t="shared" si="351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353"/>
        <v>1066154.1869997357</v>
      </c>
      <c r="L7533" s="9" t="str">
        <f t="shared" si="352"/>
        <v>Commission/Vir</v>
      </c>
      <c r="P7533" s="1" t="str">
        <f t="array" ref="P7533">INDEX(T_Natures[Nature],MATCH(TRUE,ISNUMBER(FIND(T_Natures[Libellé],F7533)),0))</f>
        <v>Commission/Vir</v>
      </c>
    </row>
    <row r="7534" spans="2:16" x14ac:dyDescent="0.2">
      <c r="B7534" s="1">
        <f t="shared" si="351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353"/>
        <v>1066153.8889997357</v>
      </c>
      <c r="L7534" s="9" t="str">
        <f t="shared" si="352"/>
        <v>Commission/Vir</v>
      </c>
      <c r="P7534" s="1" t="str">
        <f t="array" ref="P7534">INDEX(T_Natures[Nature],MATCH(TRUE,ISNUMBER(FIND(T_Natures[Libellé],F7534)),0))</f>
        <v>Commission/Vir</v>
      </c>
    </row>
    <row r="7535" spans="2:16" x14ac:dyDescent="0.2">
      <c r="B7535" s="1">
        <f t="shared" si="351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353"/>
        <v>1066153.5909997358</v>
      </c>
      <c r="L7535" s="9" t="str">
        <f t="shared" si="352"/>
        <v>Commission/Vir</v>
      </c>
      <c r="P7535" s="1" t="str">
        <f t="array" ref="P7535">INDEX(T_Natures[Nature],MATCH(TRUE,ISNUMBER(FIND(T_Natures[Libellé],F7535)),0))</f>
        <v>Commission/Vir</v>
      </c>
    </row>
    <row r="7536" spans="2:16" x14ac:dyDescent="0.2">
      <c r="B7536" s="1">
        <f t="shared" si="351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353"/>
        <v>1066153.2929997358</v>
      </c>
      <c r="L7536" s="9" t="str">
        <f t="shared" si="352"/>
        <v>Commission/Vir</v>
      </c>
      <c r="P7536" s="1" t="str">
        <f t="array" ref="P7536">INDEX(T_Natures[Nature],MATCH(TRUE,ISNUMBER(FIND(T_Natures[Libellé],F7536)),0))</f>
        <v>Commission/Vir</v>
      </c>
    </row>
    <row r="7537" spans="2:16" x14ac:dyDescent="0.2">
      <c r="B7537" s="1">
        <f t="shared" si="351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353"/>
        <v>1068153.2929997358</v>
      </c>
      <c r="L7537" s="9" t="str">
        <f t="shared" si="352"/>
        <v>Encaissement Chq</v>
      </c>
      <c r="P7537" s="1" t="str">
        <f t="array" ref="P7537">INDEX(T_Natures[Nature],MATCH(TRUE,ISNUMBER(FIND(T_Natures[Libellé],F7537)),0))</f>
        <v>Encaissement Chq</v>
      </c>
    </row>
    <row r="7538" spans="2:16" x14ac:dyDescent="0.2">
      <c r="B7538" s="1">
        <f t="shared" si="351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353"/>
        <v>1069153.2929997358</v>
      </c>
      <c r="L7538" s="9" t="str">
        <f t="shared" si="352"/>
        <v>Encaissement Chq</v>
      </c>
      <c r="P7538" s="1" t="str">
        <f t="array" ref="P7538">INDEX(T_Natures[Nature],MATCH(TRUE,ISNUMBER(FIND(T_Natures[Libellé],F7538)),0))</f>
        <v>Encaissement Chq</v>
      </c>
    </row>
    <row r="7539" spans="2:16" x14ac:dyDescent="0.2">
      <c r="B7539" s="1">
        <f t="shared" si="351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353"/>
        <v>1069253.2929997358</v>
      </c>
      <c r="L7539" s="9" t="str">
        <f t="shared" si="352"/>
        <v>Virement Local</v>
      </c>
      <c r="P7539" s="1" t="str">
        <f t="array" ref="P7539">INDEX(T_Natures[Nature],MATCH(TRUE,ISNUMBER(FIND(T_Natures[Libellé],F7539)),0))</f>
        <v>Virement Local</v>
      </c>
    </row>
    <row r="7540" spans="2:16" x14ac:dyDescent="0.2">
      <c r="B7540" s="1">
        <f t="shared" si="351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353"/>
        <v>1069252.9949997358</v>
      </c>
      <c r="L7540" s="9" t="str">
        <f t="shared" si="352"/>
        <v>Commission/Vir</v>
      </c>
      <c r="P7540" s="1" t="str">
        <f t="array" ref="P7540">INDEX(T_Natures[Nature],MATCH(TRUE,ISNUMBER(FIND(T_Natures[Libellé],F7540)),0))</f>
        <v>Commission/Vir</v>
      </c>
    </row>
    <row r="7541" spans="2:16" x14ac:dyDescent="0.2">
      <c r="B7541" s="1">
        <f t="shared" si="351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353"/>
        <v>1069252.6969997359</v>
      </c>
      <c r="L7541" s="9" t="str">
        <f t="shared" si="352"/>
        <v>Commission/Vir</v>
      </c>
      <c r="P7541" s="1" t="str">
        <f t="array" ref="P7541">INDEX(T_Natures[Nature],MATCH(TRUE,ISNUMBER(FIND(T_Natures[Libellé],F7541)),0))</f>
        <v>Commission/Vir</v>
      </c>
    </row>
    <row r="7542" spans="2:16" x14ac:dyDescent="0.2">
      <c r="B7542" s="1">
        <f t="shared" si="351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353"/>
        <v>1069252.3989997359</v>
      </c>
      <c r="L7542" s="9" t="str">
        <f t="shared" si="352"/>
        <v>Commission/Vir</v>
      </c>
      <c r="P7542" s="1" t="str">
        <f t="array" ref="P7542">INDEX(T_Natures[Nature],MATCH(TRUE,ISNUMBER(FIND(T_Natures[Libellé],F7542)),0))</f>
        <v>Commission/Vir</v>
      </c>
    </row>
    <row r="7543" spans="2:16" x14ac:dyDescent="0.2">
      <c r="B7543" s="1">
        <f t="shared" si="351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353"/>
        <v>1069252.100999736</v>
      </c>
      <c r="L7543" s="9" t="str">
        <f t="shared" si="352"/>
        <v>Commission/Vir</v>
      </c>
      <c r="P7543" s="1" t="str">
        <f t="array" ref="P7543">INDEX(T_Natures[Nature],MATCH(TRUE,ISNUMBER(FIND(T_Natures[Libellé],F7543)),0))</f>
        <v>Commission/Vir</v>
      </c>
    </row>
    <row r="7544" spans="2:16" x14ac:dyDescent="0.2">
      <c r="B7544" s="1">
        <f t="shared" si="351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353"/>
        <v>1069251.802999736</v>
      </c>
      <c r="L7544" s="9" t="str">
        <f t="shared" si="352"/>
        <v>Commission/Vir</v>
      </c>
      <c r="P7544" s="1" t="str">
        <f t="array" ref="P7544">INDEX(T_Natures[Nature],MATCH(TRUE,ISNUMBER(FIND(T_Natures[Libellé],F7544)),0))</f>
        <v>Commission/Vir</v>
      </c>
    </row>
    <row r="7545" spans="2:16" x14ac:dyDescent="0.2">
      <c r="B7545" s="1">
        <f t="shared" si="351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353"/>
        <v>1069251.5049997361</v>
      </c>
      <c r="L7545" s="9" t="str">
        <f t="shared" si="352"/>
        <v>Commission/Vir</v>
      </c>
      <c r="P7545" s="1" t="str">
        <f t="array" ref="P7545">INDEX(T_Natures[Nature],MATCH(TRUE,ISNUMBER(FIND(T_Natures[Libellé],F7545)),0))</f>
        <v>Commission/Vir</v>
      </c>
    </row>
    <row r="7546" spans="2:16" x14ac:dyDescent="0.2">
      <c r="B7546" s="1">
        <f t="shared" si="351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353"/>
        <v>1069251.2069997361</v>
      </c>
      <c r="L7546" s="9" t="str">
        <f t="shared" si="352"/>
        <v>Commission/Vir</v>
      </c>
      <c r="P7546" s="1" t="str">
        <f t="array" ref="P7546">INDEX(T_Natures[Nature],MATCH(TRUE,ISNUMBER(FIND(T_Natures[Libellé],F7546)),0))</f>
        <v>Commission/Vir</v>
      </c>
    </row>
    <row r="7547" spans="2:16" x14ac:dyDescent="0.2">
      <c r="B7547" s="1">
        <f t="shared" si="351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353"/>
        <v>1069250.9089997362</v>
      </c>
      <c r="L7547" s="9" t="str">
        <f t="shared" si="352"/>
        <v>Commission/Vir</v>
      </c>
      <c r="P7547" s="1" t="str">
        <f t="array" ref="P7547">INDEX(T_Natures[Nature],MATCH(TRUE,ISNUMBER(FIND(T_Natures[Libellé],F7547)),0))</f>
        <v>Commission/Vir</v>
      </c>
    </row>
    <row r="7548" spans="2:16" x14ac:dyDescent="0.2">
      <c r="B7548" s="1">
        <f t="shared" si="351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353"/>
        <v>1069250.6109997362</v>
      </c>
      <c r="L7548" s="9" t="str">
        <f t="shared" si="352"/>
        <v>Commission/Vir</v>
      </c>
      <c r="P7548" s="1" t="str">
        <f t="array" ref="P7548">INDEX(T_Natures[Nature],MATCH(TRUE,ISNUMBER(FIND(T_Natures[Libellé],F7548)),0))</f>
        <v>Commission/Vir</v>
      </c>
    </row>
    <row r="7549" spans="2:16" x14ac:dyDescent="0.2">
      <c r="B7549" s="1">
        <f t="shared" si="351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353"/>
        <v>1069250.3129997363</v>
      </c>
      <c r="L7549" s="9" t="str">
        <f t="shared" si="352"/>
        <v>Commission/Vir</v>
      </c>
      <c r="P7549" s="1" t="str">
        <f t="array" ref="P7549">INDEX(T_Natures[Nature],MATCH(TRUE,ISNUMBER(FIND(T_Natures[Libellé],F7549)),0))</f>
        <v>Commission/Vir</v>
      </c>
    </row>
    <row r="7550" spans="2:16" x14ac:dyDescent="0.2">
      <c r="B7550" s="1">
        <f t="shared" si="351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353"/>
        <v>1069550.3129997363</v>
      </c>
      <c r="L7550" s="9" t="str">
        <f t="shared" si="352"/>
        <v>Virement</v>
      </c>
      <c r="P7550" s="1" t="str">
        <f t="array" ref="P7550">INDEX(T_Natures[Nature],MATCH(TRUE,ISNUMBER(FIND(T_Natures[Libellé],F7550)),0))</f>
        <v>Virement</v>
      </c>
    </row>
    <row r="7551" spans="2:16" x14ac:dyDescent="0.2">
      <c r="B7551" s="1">
        <f t="shared" si="351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353"/>
        <v>1069547.3379997362</v>
      </c>
      <c r="L7551" s="9" t="str">
        <f t="shared" si="352"/>
        <v>Virement</v>
      </c>
      <c r="P7551" s="1" t="str">
        <f t="array" ref="P7551">INDEX(T_Natures[Nature],MATCH(TRUE,ISNUMBER(FIND(T_Natures[Libellé],F7551)),0))</f>
        <v>Virement</v>
      </c>
    </row>
    <row r="7552" spans="2:16" x14ac:dyDescent="0.2">
      <c r="B7552" s="1">
        <f t="shared" si="351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353"/>
        <v>1069647.3379997362</v>
      </c>
      <c r="L7552" s="9" t="str">
        <f t="shared" si="352"/>
        <v>Versement</v>
      </c>
      <c r="P7552" s="1" t="str">
        <f t="array" ref="P7552">INDEX(T_Natures[Nature],MATCH(TRUE,ISNUMBER(FIND(T_Natures[Libellé],F7552)),0))</f>
        <v>Versement</v>
      </c>
    </row>
    <row r="7553" spans="2:16" x14ac:dyDescent="0.2">
      <c r="B7553" s="1">
        <f t="shared" si="351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353"/>
        <v>1069713.4879997361</v>
      </c>
      <c r="L7553" s="9" t="str">
        <f t="shared" si="352"/>
        <v>Rapatriement</v>
      </c>
      <c r="P7553" s="1" t="str">
        <f t="array" ref="P7553">INDEX(T_Natures[Nature],MATCH(TRUE,ISNUMBER(FIND(T_Natures[Libellé],F7553)),0))</f>
        <v>Rapatriement</v>
      </c>
    </row>
    <row r="7554" spans="2:16" x14ac:dyDescent="0.2">
      <c r="B7554" s="1">
        <f t="shared" si="351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353"/>
        <v>1069773.4879997361</v>
      </c>
      <c r="L7554" s="9" t="str">
        <f t="shared" si="352"/>
        <v>Virement Local</v>
      </c>
      <c r="P7554" s="1" t="str">
        <f t="array" ref="P7554">INDEX(T_Natures[Nature],MATCH(TRUE,ISNUMBER(FIND(T_Natures[Libellé],F7554)),0))</f>
        <v>Virement Local</v>
      </c>
    </row>
    <row r="7555" spans="2:16" x14ac:dyDescent="0.2">
      <c r="B7555" s="1">
        <f t="shared" si="351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353"/>
        <v>1069803.4879997361</v>
      </c>
      <c r="L7555" s="9" t="str">
        <f t="shared" si="352"/>
        <v>Virement Local</v>
      </c>
      <c r="P7555" s="1" t="str">
        <f t="array" ref="P7555">INDEX(T_Natures[Nature],MATCH(TRUE,ISNUMBER(FIND(T_Natures[Libellé],F7555)),0))</f>
        <v>Virement Local</v>
      </c>
    </row>
    <row r="7556" spans="2:16" x14ac:dyDescent="0.2">
      <c r="B7556" s="1">
        <f t="shared" si="351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353"/>
        <v>1069853.4879997361</v>
      </c>
      <c r="L7556" s="9" t="str">
        <f t="shared" si="352"/>
        <v>Virement Local</v>
      </c>
      <c r="P7556" s="1" t="str">
        <f t="array" ref="P7556">INDEX(T_Natures[Nature],MATCH(TRUE,ISNUMBER(FIND(T_Natures[Libellé],F7556)),0))</f>
        <v>Virement Local</v>
      </c>
    </row>
    <row r="7557" spans="2:16" x14ac:dyDescent="0.2">
      <c r="B7557" s="1">
        <f t="shared" ref="B7557:B7620" si="354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353"/>
        <v>1069883.4879997361</v>
      </c>
      <c r="L7557" s="9" t="str">
        <f t="shared" ref="L7557:L7620" si="355">IF(ISNUMBER(FIND(LEFT($R$4,$S$4),F7557))=TRUE,$T$4,IF(ISNUMBER(FIND(LEFT($R$5,$S$5),F7557))=TRUE,$T$5,IF(ISNUMBER(FIND(LEFT($R$6,$S$6),F7557))=TRUE,$T$6,IF(ISNUMBER(FIND(LEFT($R$7,$S$7),F7557))=TRUE,$T$7,IF(ISNUMBER(FIND(LEFT($R$8,$S$8),F7557))=TRUE,$T$8,IF(ISNUMBER(FIND(LEFT($R$9,$S$9),F7557))=TRUE,$T$9,IF(ISNUMBER(FIND(LEFT($R$10,$S$10),F7557))=TRUE,$T$10,IF(ISNUMBER(FIND(LEFT($R$11,$S$11),F7557))=TRUE,$T$11,IF(ISNUMBER(FIND(LEFT($R$12,$S$12),F7557))=TRUE,$T$12,IF(ISNUMBER(FIND(LEFT($R$13,$S$13),F7557))=TRUE,$T$13,IF(ISNUMBER(FIND(LEFT($R$14,$S$14),F7557))=TRUE,$T$14,IF(ISNUMBER(FIND(LEFT($R$15,$S$15),F7557))=TRUE,$T$15,IF(ISNUMBER(FIND(LEFT($R$16,$S$16),F7557))=TRUE,$T$16,IF(ISNUMBER(FIND(LEFT($R$17,$S$17),F7557))=TRUE,$T$17,IF(ISNUMBER(FIND(LEFT($R$18,$S$18),F7557))=TRUE,$T$18,IF(ISNUMBER(FIND(LEFT($R$19,$S$19),F7557))=TRUE,$T$19,IF(ISNUMBER(FIND(LEFT($R$20,$S$20),F7557))=TRUE,$T$20,IF(ISNUMBER(FIND(LEFT($R$21,$S$21),F7557))=TRUE,$T$21,IF(ISNUMBER(FIND(LEFT($R$24,$S$24),F7557))=TRUE,$T$24,IF(ISNUMBER(FIND(LEFT($R$25,$S$25),F7557))=TRUE,$T$25,IF(ISNUMBER(FIND(LEFT($R$26,$S$26),F7557))=TRUE,$T$26,IF(ISNUMBER(FIND(LEFT($R$27,$S$27),F7557))=TRUE,$T$27,IF(ISNUMBER(FIND(LEFT($R$28,$S$28),F7557))=TRUE,$T$28,IF(ISNUMBER(FIND(LEFT($R$22,$S$22),F7557))=TRUE,$T$22,IF(ISNUMBER(FIND(LEFT($R$23,$S$23),F7557))=TRUE,$T$23,IF(ISNUMBER(FIND(LEFT($R$29,$S$29),F7557))=TRUE,$T$29))))))))))))))))))))))))))</f>
        <v>Virement Local</v>
      </c>
      <c r="P7557" s="1" t="str">
        <f t="array" ref="P7557">INDEX(T_Natures[Nature],MATCH(TRUE,ISNUMBER(FIND(T_Natures[Libellé],F7557)),0))</f>
        <v>Virement Local</v>
      </c>
    </row>
    <row r="7558" spans="2:16" x14ac:dyDescent="0.2">
      <c r="B7558" s="1">
        <f t="shared" si="354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356">K7557+J7558-I7558</f>
        <v>1069913.4879997361</v>
      </c>
      <c r="L7558" s="9" t="str">
        <f t="shared" si="355"/>
        <v>Virement Local</v>
      </c>
      <c r="P7558" s="1" t="str">
        <f t="array" ref="P7558">INDEX(T_Natures[Nature],MATCH(TRUE,ISNUMBER(FIND(T_Natures[Libellé],F7558)),0))</f>
        <v>Virement Local</v>
      </c>
    </row>
    <row r="7559" spans="2:16" x14ac:dyDescent="0.2">
      <c r="B7559" s="1">
        <f t="shared" si="354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356"/>
        <v>1070013.4879997361</v>
      </c>
      <c r="L7559" s="9" t="str">
        <f t="shared" si="355"/>
        <v>Virement Local</v>
      </c>
      <c r="P7559" s="1" t="str">
        <f t="array" ref="P7559">INDEX(T_Natures[Nature],MATCH(TRUE,ISNUMBER(FIND(T_Natures[Libellé],F7559)),0))</f>
        <v>Virement Local</v>
      </c>
    </row>
    <row r="7560" spans="2:16" x14ac:dyDescent="0.2">
      <c r="B7560" s="1">
        <f t="shared" si="354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356"/>
        <v>1070133.4879997361</v>
      </c>
      <c r="L7560" s="9" t="str">
        <f t="shared" si="355"/>
        <v>Virement Local</v>
      </c>
      <c r="P7560" s="1" t="str">
        <f t="array" ref="P7560">INDEX(T_Natures[Nature],MATCH(TRUE,ISNUMBER(FIND(T_Natures[Libellé],F7560)),0))</f>
        <v>Virement Local</v>
      </c>
    </row>
    <row r="7561" spans="2:16" x14ac:dyDescent="0.2">
      <c r="B7561" s="1">
        <f t="shared" si="354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356"/>
        <v>1070163.4879997361</v>
      </c>
      <c r="L7561" s="9" t="str">
        <f t="shared" si="355"/>
        <v>Virement Local</v>
      </c>
      <c r="P7561" s="1" t="str">
        <f t="array" ref="P7561">INDEX(T_Natures[Nature],MATCH(TRUE,ISNUMBER(FIND(T_Natures[Libellé],F7561)),0))</f>
        <v>Virement Local</v>
      </c>
    </row>
    <row r="7562" spans="2:16" x14ac:dyDescent="0.2">
      <c r="B7562" s="1">
        <f t="shared" si="354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356"/>
        <v>1070183.4879997361</v>
      </c>
      <c r="L7562" s="9" t="str">
        <f t="shared" si="355"/>
        <v>Virement Local</v>
      </c>
      <c r="P7562" s="1" t="str">
        <f t="array" ref="P7562">INDEX(T_Natures[Nature],MATCH(TRUE,ISNUMBER(FIND(T_Natures[Libellé],F7562)),0))</f>
        <v>Virement Local</v>
      </c>
    </row>
    <row r="7563" spans="2:16" x14ac:dyDescent="0.2">
      <c r="B7563" s="1">
        <f t="shared" si="354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356"/>
        <v>1070213.4879997361</v>
      </c>
      <c r="L7563" s="9" t="str">
        <f t="shared" si="355"/>
        <v>Virement Local</v>
      </c>
      <c r="P7563" s="1" t="str">
        <f t="array" ref="P7563">INDEX(T_Natures[Nature],MATCH(TRUE,ISNUMBER(FIND(T_Natures[Libellé],F7563)),0))</f>
        <v>Virement Local</v>
      </c>
    </row>
    <row r="7564" spans="2:16" x14ac:dyDescent="0.2">
      <c r="B7564" s="1">
        <f t="shared" si="354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356"/>
        <v>1070283.4879997361</v>
      </c>
      <c r="L7564" s="9" t="str">
        <f t="shared" si="355"/>
        <v>Virement Local</v>
      </c>
      <c r="P7564" s="1" t="str">
        <f t="array" ref="P7564">INDEX(T_Natures[Nature],MATCH(TRUE,ISNUMBER(FIND(T_Natures[Libellé],F7564)),0))</f>
        <v>Virement Local</v>
      </c>
    </row>
    <row r="7565" spans="2:16" x14ac:dyDescent="0.2">
      <c r="B7565" s="1">
        <f t="shared" si="354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356"/>
        <v>1070303.4879997361</v>
      </c>
      <c r="L7565" s="9" t="str">
        <f t="shared" si="355"/>
        <v>Virement Local</v>
      </c>
      <c r="P7565" s="1" t="str">
        <f t="array" ref="P7565">INDEX(T_Natures[Nature],MATCH(TRUE,ISNUMBER(FIND(T_Natures[Libellé],F7565)),0))</f>
        <v>Virement Local</v>
      </c>
    </row>
    <row r="7566" spans="2:16" x14ac:dyDescent="0.2">
      <c r="B7566" s="1">
        <f t="shared" si="354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356"/>
        <v>1070363.4879997361</v>
      </c>
      <c r="L7566" s="9" t="str">
        <f t="shared" si="355"/>
        <v>Virement Local</v>
      </c>
      <c r="P7566" s="1" t="str">
        <f t="array" ref="P7566">INDEX(T_Natures[Nature],MATCH(TRUE,ISNUMBER(FIND(T_Natures[Libellé],F7566)),0))</f>
        <v>Virement Local</v>
      </c>
    </row>
    <row r="7567" spans="2:16" x14ac:dyDescent="0.2">
      <c r="B7567" s="1">
        <f t="shared" si="354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356"/>
        <v>1070393.4879997361</v>
      </c>
      <c r="L7567" s="9" t="str">
        <f t="shared" si="355"/>
        <v>Virement Local</v>
      </c>
      <c r="P7567" s="1" t="str">
        <f t="array" ref="P7567">INDEX(T_Natures[Nature],MATCH(TRUE,ISNUMBER(FIND(T_Natures[Libellé],F7567)),0))</f>
        <v>Virement Local</v>
      </c>
    </row>
    <row r="7568" spans="2:16" x14ac:dyDescent="0.2">
      <c r="B7568" s="1">
        <f t="shared" si="354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356"/>
        <v>1070423.4879997361</v>
      </c>
      <c r="L7568" s="9" t="str">
        <f t="shared" si="355"/>
        <v>Virement Local</v>
      </c>
      <c r="P7568" s="1" t="str">
        <f t="array" ref="P7568">INDEX(T_Natures[Nature],MATCH(TRUE,ISNUMBER(FIND(T_Natures[Libellé],F7568)),0))</f>
        <v>Virement Local</v>
      </c>
    </row>
    <row r="7569" spans="2:16" x14ac:dyDescent="0.2">
      <c r="B7569" s="1">
        <f t="shared" si="354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356"/>
        <v>1070798.4879997361</v>
      </c>
      <c r="L7569" s="9" t="str">
        <f t="shared" si="355"/>
        <v>Virement Local</v>
      </c>
      <c r="P7569" s="1" t="str">
        <f t="array" ref="P7569">INDEX(T_Natures[Nature],MATCH(TRUE,ISNUMBER(FIND(T_Natures[Libellé],F7569)),0))</f>
        <v>Virement Local</v>
      </c>
    </row>
    <row r="7570" spans="2:16" x14ac:dyDescent="0.2">
      <c r="B7570" s="1">
        <f t="shared" si="354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356"/>
        <v>1070973.4879997361</v>
      </c>
      <c r="L7570" s="9" t="str">
        <f t="shared" si="355"/>
        <v>Virement Local</v>
      </c>
      <c r="P7570" s="1" t="str">
        <f t="array" ref="P7570">INDEX(T_Natures[Nature],MATCH(TRUE,ISNUMBER(FIND(T_Natures[Libellé],F7570)),0))</f>
        <v>Virement Local</v>
      </c>
    </row>
    <row r="7571" spans="2:16" x14ac:dyDescent="0.2">
      <c r="B7571" s="1">
        <f t="shared" si="354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356"/>
        <v>1071084.4879997361</v>
      </c>
      <c r="L7571" s="9" t="str">
        <f t="shared" si="355"/>
        <v>Virement Local</v>
      </c>
      <c r="P7571" s="1" t="str">
        <f t="array" ref="P7571">INDEX(T_Natures[Nature],MATCH(TRUE,ISNUMBER(FIND(T_Natures[Libellé],F7571)),0))</f>
        <v>Virement Local</v>
      </c>
    </row>
    <row r="7572" spans="2:16" x14ac:dyDescent="0.2">
      <c r="B7572" s="1">
        <f t="shared" si="354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356"/>
        <v>1071165.8279997362</v>
      </c>
      <c r="L7572" s="9" t="str">
        <f t="shared" si="355"/>
        <v>Virement Local</v>
      </c>
      <c r="P7572" s="1" t="str">
        <f t="array" ref="P7572">INDEX(T_Natures[Nature],MATCH(TRUE,ISNUMBER(FIND(T_Natures[Libellé],F7572)),0))</f>
        <v>Virement Local</v>
      </c>
    </row>
    <row r="7573" spans="2:16" x14ac:dyDescent="0.2">
      <c r="B7573" s="1">
        <f t="shared" si="354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356"/>
        <v>1071195.8279997362</v>
      </c>
      <c r="L7573" s="9" t="str">
        <f t="shared" si="355"/>
        <v>Virement Local</v>
      </c>
      <c r="P7573" s="1" t="str">
        <f t="array" ref="P7573">INDEX(T_Natures[Nature],MATCH(TRUE,ISNUMBER(FIND(T_Natures[Libellé],F7573)),0))</f>
        <v>Virement Local</v>
      </c>
    </row>
    <row r="7574" spans="2:16" x14ac:dyDescent="0.2">
      <c r="B7574" s="1">
        <f t="shared" si="354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356"/>
        <v>1071220.8279997362</v>
      </c>
      <c r="L7574" s="9" t="str">
        <f t="shared" si="355"/>
        <v>Virement Local</v>
      </c>
      <c r="P7574" s="1" t="str">
        <f t="array" ref="P7574">INDEX(T_Natures[Nature],MATCH(TRUE,ISNUMBER(FIND(T_Natures[Libellé],F7574)),0))</f>
        <v>Virement Local</v>
      </c>
    </row>
    <row r="7575" spans="2:16" x14ac:dyDescent="0.2">
      <c r="B7575" s="1">
        <f t="shared" si="354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356"/>
        <v>1071250.8279997362</v>
      </c>
      <c r="L7575" s="9" t="str">
        <f t="shared" si="355"/>
        <v>Virement Local</v>
      </c>
      <c r="P7575" s="1" t="str">
        <f t="array" ref="P7575">INDEX(T_Natures[Nature],MATCH(TRUE,ISNUMBER(FIND(T_Natures[Libellé],F7575)),0))</f>
        <v>Virement Local</v>
      </c>
    </row>
    <row r="7576" spans="2:16" x14ac:dyDescent="0.2">
      <c r="B7576" s="1">
        <f t="shared" si="354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356"/>
        <v>1071300.8279997362</v>
      </c>
      <c r="L7576" s="9" t="str">
        <f t="shared" si="355"/>
        <v>Virement Local</v>
      </c>
      <c r="P7576" s="1" t="str">
        <f t="array" ref="P7576">INDEX(T_Natures[Nature],MATCH(TRUE,ISNUMBER(FIND(T_Natures[Libellé],F7576)),0))</f>
        <v>Virement Local</v>
      </c>
    </row>
    <row r="7577" spans="2:16" x14ac:dyDescent="0.2">
      <c r="B7577" s="1">
        <f t="shared" si="354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356"/>
        <v>1071400.8279997362</v>
      </c>
      <c r="L7577" s="9" t="str">
        <f t="shared" si="355"/>
        <v>Virement Local</v>
      </c>
      <c r="P7577" s="1" t="str">
        <f t="array" ref="P7577">INDEX(T_Natures[Nature],MATCH(TRUE,ISNUMBER(FIND(T_Natures[Libellé],F7577)),0))</f>
        <v>Virement Local</v>
      </c>
    </row>
    <row r="7578" spans="2:16" x14ac:dyDescent="0.2">
      <c r="B7578" s="1">
        <f t="shared" si="354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356"/>
        <v>1071450.8279997362</v>
      </c>
      <c r="L7578" s="9" t="str">
        <f t="shared" si="355"/>
        <v>Virement Local</v>
      </c>
      <c r="P7578" s="1" t="str">
        <f t="array" ref="P7578">INDEX(T_Natures[Nature],MATCH(TRUE,ISNUMBER(FIND(T_Natures[Libellé],F7578)),0))</f>
        <v>Virement Local</v>
      </c>
    </row>
    <row r="7579" spans="2:16" x14ac:dyDescent="0.2">
      <c r="B7579" s="1">
        <f t="shared" si="354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356"/>
        <v>1071450.5299997362</v>
      </c>
      <c r="L7579" s="9" t="str">
        <f t="shared" si="355"/>
        <v>Commission/Vir</v>
      </c>
      <c r="P7579" s="1" t="str">
        <f t="array" ref="P7579">INDEX(T_Natures[Nature],MATCH(TRUE,ISNUMBER(FIND(T_Natures[Libellé],F7579)),0))</f>
        <v>Commission/Vir</v>
      </c>
    </row>
    <row r="7580" spans="2:16" x14ac:dyDescent="0.2">
      <c r="B7580" s="1">
        <f t="shared" si="354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356"/>
        <v>1071450.2319997363</v>
      </c>
      <c r="L7580" s="9" t="str">
        <f t="shared" si="355"/>
        <v>Commission/Vir</v>
      </c>
      <c r="P7580" s="1" t="str">
        <f t="array" ref="P7580">INDEX(T_Natures[Nature],MATCH(TRUE,ISNUMBER(FIND(T_Natures[Libellé],F7580)),0))</f>
        <v>Commission/Vir</v>
      </c>
    </row>
    <row r="7581" spans="2:16" x14ac:dyDescent="0.2">
      <c r="B7581" s="1">
        <f t="shared" si="354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356"/>
        <v>1071449.9339997363</v>
      </c>
      <c r="L7581" s="9" t="str">
        <f t="shared" si="355"/>
        <v>Commission/Vir</v>
      </c>
      <c r="P7581" s="1" t="str">
        <f t="array" ref="P7581">INDEX(T_Natures[Nature],MATCH(TRUE,ISNUMBER(FIND(T_Natures[Libellé],F7581)),0))</f>
        <v>Commission/Vir</v>
      </c>
    </row>
    <row r="7582" spans="2:16" x14ac:dyDescent="0.2">
      <c r="B7582" s="1">
        <f t="shared" si="354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356"/>
        <v>1071449.6359997364</v>
      </c>
      <c r="L7582" s="9" t="str">
        <f t="shared" si="355"/>
        <v>Commission/Vir</v>
      </c>
      <c r="P7582" s="1" t="str">
        <f t="array" ref="P7582">INDEX(T_Natures[Nature],MATCH(TRUE,ISNUMBER(FIND(T_Natures[Libellé],F7582)),0))</f>
        <v>Commission/Vir</v>
      </c>
    </row>
    <row r="7583" spans="2:16" x14ac:dyDescent="0.2">
      <c r="B7583" s="1">
        <f t="shared" si="354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356"/>
        <v>1071449.3379997364</v>
      </c>
      <c r="L7583" s="9" t="str">
        <f t="shared" si="355"/>
        <v>Commission/Vir</v>
      </c>
      <c r="P7583" s="1" t="str">
        <f t="array" ref="P7583">INDEX(T_Natures[Nature],MATCH(TRUE,ISNUMBER(FIND(T_Natures[Libellé],F7583)),0))</f>
        <v>Commission/Vir</v>
      </c>
    </row>
    <row r="7584" spans="2:16" x14ac:dyDescent="0.2">
      <c r="B7584" s="1">
        <f t="shared" si="354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356"/>
        <v>1071449.0399997365</v>
      </c>
      <c r="L7584" s="9" t="str">
        <f t="shared" si="355"/>
        <v>Commission/Vir</v>
      </c>
      <c r="P7584" s="1" t="str">
        <f t="array" ref="P7584">INDEX(T_Natures[Nature],MATCH(TRUE,ISNUMBER(FIND(T_Natures[Libellé],F7584)),0))</f>
        <v>Commission/Vir</v>
      </c>
    </row>
    <row r="7585" spans="2:16" x14ac:dyDescent="0.2">
      <c r="B7585" s="1">
        <f t="shared" si="354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356"/>
        <v>1071448.7419997365</v>
      </c>
      <c r="L7585" s="9" t="str">
        <f t="shared" si="355"/>
        <v>Commission/Vir</v>
      </c>
      <c r="P7585" s="1" t="str">
        <f t="array" ref="P7585">INDEX(T_Natures[Nature],MATCH(TRUE,ISNUMBER(FIND(T_Natures[Libellé],F7585)),0))</f>
        <v>Commission/Vir</v>
      </c>
    </row>
    <row r="7586" spans="2:16" x14ac:dyDescent="0.2">
      <c r="B7586" s="1">
        <f t="shared" si="354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356"/>
        <v>1071448.4439997366</v>
      </c>
      <c r="L7586" s="9" t="str">
        <f t="shared" si="355"/>
        <v>Commission/Vir</v>
      </c>
      <c r="P7586" s="1" t="str">
        <f t="array" ref="P7586">INDEX(T_Natures[Nature],MATCH(TRUE,ISNUMBER(FIND(T_Natures[Libellé],F7586)),0))</f>
        <v>Commission/Vir</v>
      </c>
    </row>
    <row r="7587" spans="2:16" x14ac:dyDescent="0.2">
      <c r="B7587" s="1">
        <f t="shared" si="354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356"/>
        <v>1071448.1459997366</v>
      </c>
      <c r="L7587" s="9" t="str">
        <f t="shared" si="355"/>
        <v>Commission/Vir</v>
      </c>
      <c r="P7587" s="1" t="str">
        <f t="array" ref="P7587">INDEX(T_Natures[Nature],MATCH(TRUE,ISNUMBER(FIND(T_Natures[Libellé],F7587)),0))</f>
        <v>Commission/Vir</v>
      </c>
    </row>
    <row r="7588" spans="2:16" x14ac:dyDescent="0.2">
      <c r="B7588" s="1">
        <f t="shared" si="354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356"/>
        <v>1071447.8479997367</v>
      </c>
      <c r="L7588" s="9" t="str">
        <f t="shared" si="355"/>
        <v>Commission/Vir</v>
      </c>
      <c r="P7588" s="1" t="str">
        <f t="array" ref="P7588">INDEX(T_Natures[Nature],MATCH(TRUE,ISNUMBER(FIND(T_Natures[Libellé],F7588)),0))</f>
        <v>Commission/Vir</v>
      </c>
    </row>
    <row r="7589" spans="2:16" x14ac:dyDescent="0.2">
      <c r="B7589" s="1">
        <f t="shared" si="354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356"/>
        <v>1071677.8189997366</v>
      </c>
      <c r="L7589" s="9" t="str">
        <f t="shared" si="355"/>
        <v>Virement Local</v>
      </c>
      <c r="P7589" s="1" t="str">
        <f t="array" ref="P7589">INDEX(T_Natures[Nature],MATCH(TRUE,ISNUMBER(FIND(T_Natures[Libellé],F7589)),0))</f>
        <v>Virement Local</v>
      </c>
    </row>
    <row r="7590" spans="2:16" x14ac:dyDescent="0.2">
      <c r="B7590" s="1">
        <f t="shared" si="354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356"/>
        <v>1071697.8189997366</v>
      </c>
      <c r="L7590" s="9" t="str">
        <f t="shared" si="355"/>
        <v>Virement Local</v>
      </c>
      <c r="P7590" s="1" t="str">
        <f t="array" ref="P7590">INDEX(T_Natures[Nature],MATCH(TRUE,ISNUMBER(FIND(T_Natures[Libellé],F7590)),0))</f>
        <v>Virement Local</v>
      </c>
    </row>
    <row r="7591" spans="2:16" x14ac:dyDescent="0.2">
      <c r="B7591" s="1">
        <f t="shared" si="354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356"/>
        <v>1071697.5209997366</v>
      </c>
      <c r="L7591" s="9" t="str">
        <f t="shared" si="355"/>
        <v>Commission/Vir</v>
      </c>
      <c r="P7591" s="1" t="str">
        <f t="array" ref="P7591">INDEX(T_Natures[Nature],MATCH(TRUE,ISNUMBER(FIND(T_Natures[Libellé],F7591)),0))</f>
        <v>Commission/Vir</v>
      </c>
    </row>
    <row r="7592" spans="2:16" x14ac:dyDescent="0.2">
      <c r="B7592" s="1">
        <f t="shared" si="354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356"/>
        <v>1071697.2229997367</v>
      </c>
      <c r="L7592" s="9" t="str">
        <f t="shared" si="355"/>
        <v>Commission/Vir</v>
      </c>
      <c r="P7592" s="1" t="str">
        <f t="array" ref="P7592">INDEX(T_Natures[Nature],MATCH(TRUE,ISNUMBER(FIND(T_Natures[Libellé],F7592)),0))</f>
        <v>Commission/Vir</v>
      </c>
    </row>
    <row r="7593" spans="2:16" x14ac:dyDescent="0.2">
      <c r="B7593" s="1">
        <f t="shared" si="354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356"/>
        <v>1071696.9249997367</v>
      </c>
      <c r="L7593" s="9" t="str">
        <f t="shared" si="355"/>
        <v>Commission/Vir</v>
      </c>
      <c r="P7593" s="1" t="str">
        <f t="array" ref="P7593">INDEX(T_Natures[Nature],MATCH(TRUE,ISNUMBER(FIND(T_Natures[Libellé],F7593)),0))</f>
        <v>Commission/Vir</v>
      </c>
    </row>
    <row r="7594" spans="2:16" x14ac:dyDescent="0.2">
      <c r="B7594" s="1">
        <f t="shared" si="354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356"/>
        <v>1071696.6269997368</v>
      </c>
      <c r="L7594" s="9" t="str">
        <f t="shared" si="355"/>
        <v>Commission/Vir</v>
      </c>
      <c r="P7594" s="1" t="str">
        <f t="array" ref="P7594">INDEX(T_Natures[Nature],MATCH(TRUE,ISNUMBER(FIND(T_Natures[Libellé],F7594)),0))</f>
        <v>Commission/Vir</v>
      </c>
    </row>
    <row r="7595" spans="2:16" x14ac:dyDescent="0.2">
      <c r="B7595" s="1">
        <f t="shared" si="354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356"/>
        <v>1071696.3289997368</v>
      </c>
      <c r="L7595" s="9" t="str">
        <f t="shared" si="355"/>
        <v>Commission/Vir</v>
      </c>
      <c r="P7595" s="1" t="str">
        <f t="array" ref="P7595">INDEX(T_Natures[Nature],MATCH(TRUE,ISNUMBER(FIND(T_Natures[Libellé],F7595)),0))</f>
        <v>Commission/Vir</v>
      </c>
    </row>
    <row r="7596" spans="2:16" x14ac:dyDescent="0.2">
      <c r="B7596" s="1">
        <f t="shared" si="354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356"/>
        <v>1071696.0309997369</v>
      </c>
      <c r="L7596" s="9" t="str">
        <f t="shared" si="355"/>
        <v>Commission/Vir</v>
      </c>
      <c r="P7596" s="1" t="str">
        <f t="array" ref="P7596">INDEX(T_Natures[Nature],MATCH(TRUE,ISNUMBER(FIND(T_Natures[Libellé],F7596)),0))</f>
        <v>Commission/Vir</v>
      </c>
    </row>
    <row r="7597" spans="2:16" x14ac:dyDescent="0.2">
      <c r="B7597" s="1">
        <f t="shared" si="354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356"/>
        <v>1071695.7329997369</v>
      </c>
      <c r="L7597" s="9" t="str">
        <f t="shared" si="355"/>
        <v>Commission/Vir</v>
      </c>
      <c r="P7597" s="1" t="str">
        <f t="array" ref="P7597">INDEX(T_Natures[Nature],MATCH(TRUE,ISNUMBER(FIND(T_Natures[Libellé],F7597)),0))</f>
        <v>Commission/Vir</v>
      </c>
    </row>
    <row r="7598" spans="2:16" x14ac:dyDescent="0.2">
      <c r="B7598" s="1">
        <f t="shared" si="354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356"/>
        <v>1073465.7329997369</v>
      </c>
      <c r="L7598" s="9" t="str">
        <f t="shared" si="355"/>
        <v>Versement</v>
      </c>
      <c r="P7598" s="1" t="str">
        <f t="array" ref="P7598">INDEX(T_Natures[Nature],MATCH(TRUE,ISNUMBER(FIND(T_Natures[Libellé],F7598)),0))</f>
        <v>Versement</v>
      </c>
    </row>
    <row r="7599" spans="2:16" x14ac:dyDescent="0.2">
      <c r="B7599" s="1">
        <f t="shared" si="354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356"/>
        <v>1073495.7329997369</v>
      </c>
      <c r="L7599" s="9" t="str">
        <f t="shared" si="355"/>
        <v>Virement Local</v>
      </c>
      <c r="P7599" s="1" t="str">
        <f t="array" ref="P7599">INDEX(T_Natures[Nature],MATCH(TRUE,ISNUMBER(FIND(T_Natures[Libellé],F7599)),0))</f>
        <v>Virement Local</v>
      </c>
    </row>
    <row r="7600" spans="2:16" x14ac:dyDescent="0.2">
      <c r="B7600" s="1">
        <f t="shared" si="354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356"/>
        <v>1073595.7329997369</v>
      </c>
      <c r="L7600" s="9" t="str">
        <f t="shared" si="355"/>
        <v>Virement Local</v>
      </c>
      <c r="P7600" s="1" t="str">
        <f t="array" ref="P7600">INDEX(T_Natures[Nature],MATCH(TRUE,ISNUMBER(FIND(T_Natures[Libellé],F7600)),0))</f>
        <v>Virement Local</v>
      </c>
    </row>
    <row r="7601" spans="2:16" x14ac:dyDescent="0.2">
      <c r="B7601" s="1">
        <f t="shared" si="354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356"/>
        <v>1074595.7329997369</v>
      </c>
      <c r="L7601" s="9" t="str">
        <f t="shared" si="355"/>
        <v>Virement Local</v>
      </c>
      <c r="P7601" s="1" t="str">
        <f t="array" ref="P7601">INDEX(T_Natures[Nature],MATCH(TRUE,ISNUMBER(FIND(T_Natures[Libellé],F7601)),0))</f>
        <v>Virement Local</v>
      </c>
    </row>
    <row r="7602" spans="2:16" x14ac:dyDescent="0.2">
      <c r="B7602" s="1">
        <f t="shared" si="354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356"/>
        <v>1074695.7329997369</v>
      </c>
      <c r="L7602" s="9" t="str">
        <f t="shared" si="355"/>
        <v>Virement Local</v>
      </c>
      <c r="P7602" s="1" t="str">
        <f t="array" ref="P7602">INDEX(T_Natures[Nature],MATCH(TRUE,ISNUMBER(FIND(T_Natures[Libellé],F7602)),0))</f>
        <v>Virement Local</v>
      </c>
    </row>
    <row r="7603" spans="2:16" x14ac:dyDescent="0.2">
      <c r="B7603" s="1">
        <f t="shared" si="354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356"/>
        <v>1074745.7329997369</v>
      </c>
      <c r="L7603" s="9" t="str">
        <f t="shared" si="355"/>
        <v>Virement Local</v>
      </c>
      <c r="P7603" s="1" t="str">
        <f t="array" ref="P7603">INDEX(T_Natures[Nature],MATCH(TRUE,ISNUMBER(FIND(T_Natures[Libellé],F7603)),0))</f>
        <v>Virement Local</v>
      </c>
    </row>
    <row r="7604" spans="2:16" x14ac:dyDescent="0.2">
      <c r="B7604" s="1">
        <f t="shared" si="354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356"/>
        <v>1074795.7329997369</v>
      </c>
      <c r="L7604" s="9" t="str">
        <f t="shared" si="355"/>
        <v>Virement Local</v>
      </c>
      <c r="P7604" s="1" t="str">
        <f t="array" ref="P7604">INDEX(T_Natures[Nature],MATCH(TRUE,ISNUMBER(FIND(T_Natures[Libellé],F7604)),0))</f>
        <v>Virement Local</v>
      </c>
    </row>
    <row r="7605" spans="2:16" x14ac:dyDescent="0.2">
      <c r="B7605" s="1">
        <f t="shared" si="354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356"/>
        <v>1074825.7329997369</v>
      </c>
      <c r="L7605" s="9" t="str">
        <f t="shared" si="355"/>
        <v>Virement Local</v>
      </c>
      <c r="P7605" s="1" t="str">
        <f t="array" ref="P7605">INDEX(T_Natures[Nature],MATCH(TRUE,ISNUMBER(FIND(T_Natures[Libellé],F7605)),0))</f>
        <v>Virement Local</v>
      </c>
    </row>
    <row r="7606" spans="2:16" x14ac:dyDescent="0.2">
      <c r="B7606" s="1">
        <f t="shared" si="354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356"/>
        <v>1074825.434999737</v>
      </c>
      <c r="L7606" s="9" t="str">
        <f t="shared" si="355"/>
        <v>Commission/Vir</v>
      </c>
      <c r="P7606" s="1" t="str">
        <f t="array" ref="P7606">INDEX(T_Natures[Nature],MATCH(TRUE,ISNUMBER(FIND(T_Natures[Libellé],F7606)),0))</f>
        <v>Commission/Vir</v>
      </c>
    </row>
    <row r="7607" spans="2:16" x14ac:dyDescent="0.2">
      <c r="B7607" s="1">
        <f t="shared" si="354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356"/>
        <v>1074825.136999737</v>
      </c>
      <c r="L7607" s="9" t="str">
        <f t="shared" si="355"/>
        <v>Commission/Vir</v>
      </c>
      <c r="P7607" s="1" t="str">
        <f t="array" ref="P7607">INDEX(T_Natures[Nature],MATCH(TRUE,ISNUMBER(FIND(T_Natures[Libellé],F7607)),0))</f>
        <v>Commission/Vir</v>
      </c>
    </row>
    <row r="7608" spans="2:16" x14ac:dyDescent="0.2">
      <c r="B7608" s="1">
        <f t="shared" si="354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356"/>
        <v>1074824.8509997369</v>
      </c>
      <c r="L7608" s="9" t="str">
        <f t="shared" si="355"/>
        <v>Commission/Encaissement</v>
      </c>
      <c r="P7608" s="1" t="str">
        <f t="array" ref="P7608">INDEX(T_Natures[Nature],MATCH(TRUE,ISNUMBER(FIND(T_Natures[Libellé],F7608)),0))</f>
        <v>Commission/Encaissement</v>
      </c>
    </row>
    <row r="7609" spans="2:16" x14ac:dyDescent="0.2">
      <c r="B7609" s="1">
        <f t="shared" si="354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356"/>
        <v>1074824.552999737</v>
      </c>
      <c r="L7609" s="9" t="str">
        <f t="shared" si="355"/>
        <v>Commission/Vir</v>
      </c>
      <c r="P7609" s="1" t="str">
        <f t="array" ref="P7609">INDEX(T_Natures[Nature],MATCH(TRUE,ISNUMBER(FIND(T_Natures[Libellé],F7609)),0))</f>
        <v>Commission/Vir</v>
      </c>
    </row>
    <row r="7610" spans="2:16" x14ac:dyDescent="0.2">
      <c r="B7610" s="1">
        <f t="shared" si="354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356"/>
        <v>1074824.254999737</v>
      </c>
      <c r="L7610" s="9" t="str">
        <f t="shared" si="355"/>
        <v>Commission/Vir</v>
      </c>
      <c r="P7610" s="1" t="str">
        <f t="array" ref="P7610">INDEX(T_Natures[Nature],MATCH(TRUE,ISNUMBER(FIND(T_Natures[Libellé],F7610)),0))</f>
        <v>Commission/Vir</v>
      </c>
    </row>
    <row r="7611" spans="2:16" x14ac:dyDescent="0.2">
      <c r="B7611" s="1">
        <f t="shared" si="354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356"/>
        <v>1074823.9569997371</v>
      </c>
      <c r="L7611" s="9" t="str">
        <f t="shared" si="355"/>
        <v>Commission/Vir</v>
      </c>
      <c r="P7611" s="1" t="str">
        <f t="array" ref="P7611">INDEX(T_Natures[Nature],MATCH(TRUE,ISNUMBER(FIND(T_Natures[Libellé],F7611)),0))</f>
        <v>Commission/Vir</v>
      </c>
    </row>
    <row r="7612" spans="2:16" x14ac:dyDescent="0.2">
      <c r="B7612" s="1">
        <f t="shared" si="354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356"/>
        <v>1074823.6589997371</v>
      </c>
      <c r="L7612" s="9" t="str">
        <f t="shared" si="355"/>
        <v>Commission/Vir</v>
      </c>
      <c r="P7612" s="1" t="str">
        <f t="array" ref="P7612">INDEX(T_Natures[Nature],MATCH(TRUE,ISNUMBER(FIND(T_Natures[Libellé],F7612)),0))</f>
        <v>Commission/Vir</v>
      </c>
    </row>
    <row r="7613" spans="2:16" x14ac:dyDescent="0.2">
      <c r="B7613" s="1">
        <f t="shared" si="354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356"/>
        <v>1074823.3609997372</v>
      </c>
      <c r="L7613" s="9" t="str">
        <f t="shared" si="355"/>
        <v>Commission/Vir</v>
      </c>
      <c r="P7613" s="1" t="str">
        <f t="array" ref="P7613">INDEX(T_Natures[Nature],MATCH(TRUE,ISNUMBER(FIND(T_Natures[Libellé],F7613)),0))</f>
        <v>Commission/Vir</v>
      </c>
    </row>
    <row r="7614" spans="2:16" x14ac:dyDescent="0.2">
      <c r="B7614" s="1">
        <f t="shared" si="354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356"/>
        <v>1074823.0629997372</v>
      </c>
      <c r="L7614" s="9" t="str">
        <f t="shared" si="355"/>
        <v>Commission/Vir</v>
      </c>
      <c r="P7614" s="1" t="str">
        <f t="array" ref="P7614">INDEX(T_Natures[Nature],MATCH(TRUE,ISNUMBER(FIND(T_Natures[Libellé],F7614)),0))</f>
        <v>Commission/Vir</v>
      </c>
    </row>
    <row r="7615" spans="2:16" x14ac:dyDescent="0.2">
      <c r="B7615" s="1">
        <f t="shared" si="354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356"/>
        <v>1074822.7649997373</v>
      </c>
      <c r="L7615" s="9" t="str">
        <f t="shared" si="355"/>
        <v>Commission/Vir</v>
      </c>
      <c r="P7615" s="1" t="str">
        <f t="array" ref="P7615">INDEX(T_Natures[Nature],MATCH(TRUE,ISNUMBER(FIND(T_Natures[Libellé],F7615)),0))</f>
        <v>Commission/Vir</v>
      </c>
    </row>
    <row r="7616" spans="2:16" x14ac:dyDescent="0.2">
      <c r="B7616" s="1">
        <f t="shared" si="354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356"/>
        <v>1074822.4669997373</v>
      </c>
      <c r="L7616" s="9" t="str">
        <f t="shared" si="355"/>
        <v>Commission/Vir</v>
      </c>
      <c r="P7616" s="1" t="str">
        <f t="array" ref="P7616">INDEX(T_Natures[Nature],MATCH(TRUE,ISNUMBER(FIND(T_Natures[Libellé],F7616)),0))</f>
        <v>Commission/Vir</v>
      </c>
    </row>
    <row r="7617" spans="2:16" x14ac:dyDescent="0.2">
      <c r="B7617" s="1">
        <f t="shared" si="354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356"/>
        <v>1074822.1689997374</v>
      </c>
      <c r="L7617" s="9" t="str">
        <f t="shared" si="355"/>
        <v>Commission/Vir</v>
      </c>
      <c r="P7617" s="1" t="str">
        <f t="array" ref="P7617">INDEX(T_Natures[Nature],MATCH(TRUE,ISNUMBER(FIND(T_Natures[Libellé],F7617)),0))</f>
        <v>Commission/Vir</v>
      </c>
    </row>
    <row r="7618" spans="2:16" x14ac:dyDescent="0.2">
      <c r="B7618" s="1">
        <f t="shared" si="354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356"/>
        <v>1074821.8709997374</v>
      </c>
      <c r="L7618" s="9" t="str">
        <f t="shared" si="355"/>
        <v>Commission/Vir</v>
      </c>
      <c r="P7618" s="1" t="str">
        <f t="array" ref="P7618">INDEX(T_Natures[Nature],MATCH(TRUE,ISNUMBER(FIND(T_Natures[Libellé],F7618)),0))</f>
        <v>Commission/Vir</v>
      </c>
    </row>
    <row r="7619" spans="2:16" x14ac:dyDescent="0.2">
      <c r="B7619" s="1">
        <f t="shared" si="354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356"/>
        <v>1074821.5729997375</v>
      </c>
      <c r="L7619" s="9" t="str">
        <f t="shared" si="355"/>
        <v>Commission/Vir</v>
      </c>
      <c r="P7619" s="1" t="str">
        <f t="array" ref="P7619">INDEX(T_Natures[Nature],MATCH(TRUE,ISNUMBER(FIND(T_Natures[Libellé],F7619)),0))</f>
        <v>Commission/Vir</v>
      </c>
    </row>
    <row r="7620" spans="2:16" x14ac:dyDescent="0.2">
      <c r="B7620" s="1">
        <f t="shared" si="354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356"/>
        <v>1074821.2749997375</v>
      </c>
      <c r="L7620" s="9" t="str">
        <f t="shared" si="355"/>
        <v>Commission/Vir</v>
      </c>
      <c r="P7620" s="1" t="str">
        <f t="array" ref="P7620">INDEX(T_Natures[Nature],MATCH(TRUE,ISNUMBER(FIND(T_Natures[Libellé],F7620)),0))</f>
        <v>Commission/Vir</v>
      </c>
    </row>
    <row r="7621" spans="2:16" x14ac:dyDescent="0.2">
      <c r="B7621" s="1">
        <f t="shared" ref="B7621:B7684" si="357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356"/>
        <v>1074820.9769997376</v>
      </c>
      <c r="L7621" s="9" t="str">
        <f t="shared" ref="L7621:L7684" si="358">IF(ISNUMBER(FIND(LEFT($R$4,$S$4),F7621))=TRUE,$T$4,IF(ISNUMBER(FIND(LEFT($R$5,$S$5),F7621))=TRUE,$T$5,IF(ISNUMBER(FIND(LEFT($R$6,$S$6),F7621))=TRUE,$T$6,IF(ISNUMBER(FIND(LEFT($R$7,$S$7),F7621))=TRUE,$T$7,IF(ISNUMBER(FIND(LEFT($R$8,$S$8),F7621))=TRUE,$T$8,IF(ISNUMBER(FIND(LEFT($R$9,$S$9),F7621))=TRUE,$T$9,IF(ISNUMBER(FIND(LEFT($R$10,$S$10),F7621))=TRUE,$T$10,IF(ISNUMBER(FIND(LEFT($R$11,$S$11),F7621))=TRUE,$T$11,IF(ISNUMBER(FIND(LEFT($R$12,$S$12),F7621))=TRUE,$T$12,IF(ISNUMBER(FIND(LEFT($R$13,$S$13),F7621))=TRUE,$T$13,IF(ISNUMBER(FIND(LEFT($R$14,$S$14),F7621))=TRUE,$T$14,IF(ISNUMBER(FIND(LEFT($R$15,$S$15),F7621))=TRUE,$T$15,IF(ISNUMBER(FIND(LEFT($R$16,$S$16),F7621))=TRUE,$T$16,IF(ISNUMBER(FIND(LEFT($R$17,$S$17),F7621))=TRUE,$T$17,IF(ISNUMBER(FIND(LEFT($R$18,$S$18),F7621))=TRUE,$T$18,IF(ISNUMBER(FIND(LEFT($R$19,$S$19),F7621))=TRUE,$T$19,IF(ISNUMBER(FIND(LEFT($R$20,$S$20),F7621))=TRUE,$T$20,IF(ISNUMBER(FIND(LEFT($R$21,$S$21),F7621))=TRUE,$T$21,IF(ISNUMBER(FIND(LEFT($R$24,$S$24),F7621))=TRUE,$T$24,IF(ISNUMBER(FIND(LEFT($R$25,$S$25),F7621))=TRUE,$T$25,IF(ISNUMBER(FIND(LEFT($R$26,$S$26),F7621))=TRUE,$T$26,IF(ISNUMBER(FIND(LEFT($R$27,$S$27),F7621))=TRUE,$T$27,IF(ISNUMBER(FIND(LEFT($R$28,$S$28),F7621))=TRUE,$T$28,IF(ISNUMBER(FIND(LEFT($R$22,$S$22),F7621))=TRUE,$T$22,IF(ISNUMBER(FIND(LEFT($R$23,$S$23),F7621))=TRUE,$T$23,IF(ISNUMBER(FIND(LEFT($R$29,$S$29),F7621))=TRUE,$T$29))))))))))))))))))))))))))</f>
        <v>Commission/Vir</v>
      </c>
      <c r="P7621" s="1" t="str">
        <f t="array" ref="P7621">INDEX(T_Natures[Nature],MATCH(TRUE,ISNUMBER(FIND(T_Natures[Libellé],F7621)),0))</f>
        <v>Commission/Vir</v>
      </c>
    </row>
    <row r="7622" spans="2:16" x14ac:dyDescent="0.2">
      <c r="B7622" s="1">
        <f t="shared" si="357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359">K7621+J7622-I7622</f>
        <v>1074850.9769997376</v>
      </c>
      <c r="L7622" s="9" t="str">
        <f t="shared" si="358"/>
        <v>Versement</v>
      </c>
      <c r="P7622" s="1" t="str">
        <f t="array" ref="P7622">INDEX(T_Natures[Nature],MATCH(TRUE,ISNUMBER(FIND(T_Natures[Libellé],F7622)),0))</f>
        <v>Versement</v>
      </c>
    </row>
    <row r="7623" spans="2:16" x14ac:dyDescent="0.2">
      <c r="B7623" s="1">
        <f t="shared" si="357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359"/>
        <v>1074880.9769997376</v>
      </c>
      <c r="L7623" s="9" t="str">
        <f t="shared" si="358"/>
        <v>Versement</v>
      </c>
      <c r="P7623" s="1" t="str">
        <f t="array" ref="P7623">INDEX(T_Natures[Nature],MATCH(TRUE,ISNUMBER(FIND(T_Natures[Libellé],F7623)),0))</f>
        <v>Versement</v>
      </c>
    </row>
    <row r="7624" spans="2:16" x14ac:dyDescent="0.2">
      <c r="B7624" s="1">
        <f t="shared" si="357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359"/>
        <v>1074920.9769997376</v>
      </c>
      <c r="L7624" s="9" t="str">
        <f t="shared" si="358"/>
        <v>Versement</v>
      </c>
      <c r="P7624" s="1" t="str">
        <f t="array" ref="P7624">INDEX(T_Natures[Nature],MATCH(TRUE,ISNUMBER(FIND(T_Natures[Libellé],F7624)),0))</f>
        <v>Versement</v>
      </c>
    </row>
    <row r="7625" spans="2:16" x14ac:dyDescent="0.2">
      <c r="B7625" s="1">
        <f t="shared" si="357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359"/>
        <v>1074940.9769997376</v>
      </c>
      <c r="L7625" s="9" t="str">
        <f t="shared" si="358"/>
        <v>Versement</v>
      </c>
      <c r="P7625" s="1" t="str">
        <f t="array" ref="P7625">INDEX(T_Natures[Nature],MATCH(TRUE,ISNUMBER(FIND(T_Natures[Libellé],F7625)),0))</f>
        <v>Versement</v>
      </c>
    </row>
    <row r="7626" spans="2:16" x14ac:dyDescent="0.2">
      <c r="B7626" s="1">
        <f t="shared" si="357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359"/>
        <v>1074970.9769997376</v>
      </c>
      <c r="L7626" s="9" t="str">
        <f t="shared" si="358"/>
        <v>Virement Local</v>
      </c>
      <c r="P7626" s="1" t="str">
        <f t="array" ref="P7626">INDEX(T_Natures[Nature],MATCH(TRUE,ISNUMBER(FIND(T_Natures[Libellé],F7626)),0))</f>
        <v>Virement Local</v>
      </c>
    </row>
    <row r="7627" spans="2:16" x14ac:dyDescent="0.2">
      <c r="B7627" s="1">
        <f t="shared" si="357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359"/>
        <v>1075000.9769997376</v>
      </c>
      <c r="L7627" s="9" t="str">
        <f t="shared" si="358"/>
        <v>Virement Local</v>
      </c>
      <c r="P7627" s="1" t="str">
        <f t="array" ref="P7627">INDEX(T_Natures[Nature],MATCH(TRUE,ISNUMBER(FIND(T_Natures[Libellé],F7627)),0))</f>
        <v>Virement Local</v>
      </c>
    </row>
    <row r="7628" spans="2:16" x14ac:dyDescent="0.2">
      <c r="B7628" s="1">
        <f t="shared" si="357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359"/>
        <v>1075030.9769997376</v>
      </c>
      <c r="L7628" s="9" t="str">
        <f t="shared" si="358"/>
        <v>Virement Local</v>
      </c>
      <c r="P7628" s="1" t="str">
        <f t="array" ref="P7628">INDEX(T_Natures[Nature],MATCH(TRUE,ISNUMBER(FIND(T_Natures[Libellé],F7628)),0))</f>
        <v>Virement Local</v>
      </c>
    </row>
    <row r="7629" spans="2:16" x14ac:dyDescent="0.2">
      <c r="B7629" s="1">
        <f t="shared" si="357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359"/>
        <v>1075060.9769997376</v>
      </c>
      <c r="L7629" s="9" t="str">
        <f t="shared" si="358"/>
        <v>Virement Local</v>
      </c>
      <c r="P7629" s="1" t="str">
        <f t="array" ref="P7629">INDEX(T_Natures[Nature],MATCH(TRUE,ISNUMBER(FIND(T_Natures[Libellé],F7629)),0))</f>
        <v>Virement Local</v>
      </c>
    </row>
    <row r="7630" spans="2:16" x14ac:dyDescent="0.2">
      <c r="B7630" s="1">
        <f t="shared" si="357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359"/>
        <v>1075160.9769997376</v>
      </c>
      <c r="L7630" s="9" t="str">
        <f t="shared" si="358"/>
        <v>Virement Local</v>
      </c>
      <c r="P7630" s="1" t="str">
        <f t="array" ref="P7630">INDEX(T_Natures[Nature],MATCH(TRUE,ISNUMBER(FIND(T_Natures[Libellé],F7630)),0))</f>
        <v>Virement Local</v>
      </c>
    </row>
    <row r="7631" spans="2:16" x14ac:dyDescent="0.2">
      <c r="B7631" s="1">
        <f t="shared" si="357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359"/>
        <v>1075190.9769997376</v>
      </c>
      <c r="L7631" s="9" t="str">
        <f t="shared" si="358"/>
        <v>Virement Local</v>
      </c>
      <c r="P7631" s="1" t="str">
        <f t="array" ref="P7631">INDEX(T_Natures[Nature],MATCH(TRUE,ISNUMBER(FIND(T_Natures[Libellé],F7631)),0))</f>
        <v>Virement Local</v>
      </c>
    </row>
    <row r="7632" spans="2:16" x14ac:dyDescent="0.2">
      <c r="B7632" s="1">
        <f t="shared" si="357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359"/>
        <v>1075220.9769997376</v>
      </c>
      <c r="L7632" s="9" t="str">
        <f t="shared" si="358"/>
        <v>Virement Local</v>
      </c>
      <c r="P7632" s="1" t="str">
        <f t="array" ref="P7632">INDEX(T_Natures[Nature],MATCH(TRUE,ISNUMBER(FIND(T_Natures[Libellé],F7632)),0))</f>
        <v>Virement Local</v>
      </c>
    </row>
    <row r="7633" spans="2:16" x14ac:dyDescent="0.2">
      <c r="B7633" s="1">
        <f t="shared" si="357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359"/>
        <v>1075370.9769997376</v>
      </c>
      <c r="L7633" s="9" t="str">
        <f t="shared" si="358"/>
        <v>Virement Local</v>
      </c>
      <c r="P7633" s="1" t="str">
        <f t="array" ref="P7633">INDEX(T_Natures[Nature],MATCH(TRUE,ISNUMBER(FIND(T_Natures[Libellé],F7633)),0))</f>
        <v>Virement Local</v>
      </c>
    </row>
    <row r="7634" spans="2:16" x14ac:dyDescent="0.2">
      <c r="B7634" s="1">
        <f t="shared" si="357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359"/>
        <v>1075470.9769997376</v>
      </c>
      <c r="L7634" s="9" t="str">
        <f t="shared" si="358"/>
        <v>Virement Local</v>
      </c>
      <c r="P7634" s="1" t="str">
        <f t="array" ref="P7634">INDEX(T_Natures[Nature],MATCH(TRUE,ISNUMBER(FIND(T_Natures[Libellé],F7634)),0))</f>
        <v>Virement Local</v>
      </c>
    </row>
    <row r="7635" spans="2:16" x14ac:dyDescent="0.2">
      <c r="B7635" s="1">
        <f t="shared" si="357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359"/>
        <v>1075570.9769997376</v>
      </c>
      <c r="L7635" s="9" t="str">
        <f t="shared" si="358"/>
        <v>Virement Local</v>
      </c>
      <c r="P7635" s="1" t="str">
        <f t="array" ref="P7635">INDEX(T_Natures[Nature],MATCH(TRUE,ISNUMBER(FIND(T_Natures[Libellé],F7635)),0))</f>
        <v>Virement Local</v>
      </c>
    </row>
    <row r="7636" spans="2:16" x14ac:dyDescent="0.2">
      <c r="B7636" s="1">
        <f t="shared" si="357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359"/>
        <v>1075600.9769997376</v>
      </c>
      <c r="L7636" s="9" t="str">
        <f t="shared" si="358"/>
        <v>Virement Local</v>
      </c>
      <c r="P7636" s="1" t="str">
        <f t="array" ref="P7636">INDEX(T_Natures[Nature],MATCH(TRUE,ISNUMBER(FIND(T_Natures[Libellé],F7636)),0))</f>
        <v>Virement Local</v>
      </c>
    </row>
    <row r="7637" spans="2:16" x14ac:dyDescent="0.2">
      <c r="B7637" s="1">
        <f t="shared" si="357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359"/>
        <v>1075650.9769997376</v>
      </c>
      <c r="L7637" s="9" t="str">
        <f t="shared" si="358"/>
        <v>Virement Local</v>
      </c>
      <c r="P7637" s="1" t="str">
        <f t="array" ref="P7637">INDEX(T_Natures[Nature],MATCH(TRUE,ISNUMBER(FIND(T_Natures[Libellé],F7637)),0))</f>
        <v>Virement Local</v>
      </c>
    </row>
    <row r="7638" spans="2:16" x14ac:dyDescent="0.2">
      <c r="B7638" s="1">
        <f t="shared" si="357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359"/>
        <v>1075750.9769997376</v>
      </c>
      <c r="L7638" s="9" t="str">
        <f t="shared" si="358"/>
        <v>Virement Local</v>
      </c>
      <c r="P7638" s="1" t="str">
        <f t="array" ref="P7638">INDEX(T_Natures[Nature],MATCH(TRUE,ISNUMBER(FIND(T_Natures[Libellé],F7638)),0))</f>
        <v>Virement Local</v>
      </c>
    </row>
    <row r="7639" spans="2:16" x14ac:dyDescent="0.2">
      <c r="B7639" s="1">
        <f t="shared" si="357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359"/>
        <v>1075800.9769997376</v>
      </c>
      <c r="L7639" s="9" t="str">
        <f t="shared" si="358"/>
        <v>Virement Local</v>
      </c>
      <c r="P7639" s="1" t="str">
        <f t="array" ref="P7639">INDEX(T_Natures[Nature],MATCH(TRUE,ISNUMBER(FIND(T_Natures[Libellé],F7639)),0))</f>
        <v>Virement Local</v>
      </c>
    </row>
    <row r="7640" spans="2:16" x14ac:dyDescent="0.2">
      <c r="B7640" s="1">
        <f t="shared" si="357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359"/>
        <v>1075900.9769997376</v>
      </c>
      <c r="L7640" s="9" t="str">
        <f t="shared" si="358"/>
        <v>Virement Local</v>
      </c>
      <c r="P7640" s="1" t="str">
        <f t="array" ref="P7640">INDEX(T_Natures[Nature],MATCH(TRUE,ISNUMBER(FIND(T_Natures[Libellé],F7640)),0))</f>
        <v>Virement Local</v>
      </c>
    </row>
    <row r="7641" spans="2:16" x14ac:dyDescent="0.2">
      <c r="B7641" s="1">
        <f t="shared" si="357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359"/>
        <v>1075930.9769997376</v>
      </c>
      <c r="L7641" s="9" t="str">
        <f t="shared" si="358"/>
        <v>Virement Local</v>
      </c>
      <c r="P7641" s="1" t="str">
        <f t="array" ref="P7641">INDEX(T_Natures[Nature],MATCH(TRUE,ISNUMBER(FIND(T_Natures[Libellé],F7641)),0))</f>
        <v>Virement Local</v>
      </c>
    </row>
    <row r="7642" spans="2:16" x14ac:dyDescent="0.2">
      <c r="B7642" s="1">
        <f t="shared" si="357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359"/>
        <v>1075990.9769997376</v>
      </c>
      <c r="L7642" s="9" t="str">
        <f t="shared" si="358"/>
        <v>Virement Local</v>
      </c>
      <c r="P7642" s="1" t="str">
        <f t="array" ref="P7642">INDEX(T_Natures[Nature],MATCH(TRUE,ISNUMBER(FIND(T_Natures[Libellé],F7642)),0))</f>
        <v>Virement Local</v>
      </c>
    </row>
    <row r="7643" spans="2:16" x14ac:dyDescent="0.2">
      <c r="B7643" s="1">
        <f t="shared" si="357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359"/>
        <v>1076090.9769997376</v>
      </c>
      <c r="L7643" s="9" t="str">
        <f t="shared" si="358"/>
        <v>Virement Local</v>
      </c>
      <c r="P7643" s="1" t="str">
        <f t="array" ref="P7643">INDEX(T_Natures[Nature],MATCH(TRUE,ISNUMBER(FIND(T_Natures[Libellé],F7643)),0))</f>
        <v>Virement Local</v>
      </c>
    </row>
    <row r="7644" spans="2:16" x14ac:dyDescent="0.2">
      <c r="B7644" s="1">
        <f t="shared" si="357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359"/>
        <v>1076250.9769997376</v>
      </c>
      <c r="L7644" s="9" t="str">
        <f t="shared" si="358"/>
        <v>Virement Local</v>
      </c>
      <c r="P7644" s="1" t="str">
        <f t="array" ref="P7644">INDEX(T_Natures[Nature],MATCH(TRUE,ISNUMBER(FIND(T_Natures[Libellé],F7644)),0))</f>
        <v>Virement Local</v>
      </c>
    </row>
    <row r="7645" spans="2:16" x14ac:dyDescent="0.2">
      <c r="B7645" s="1">
        <f t="shared" si="357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359"/>
        <v>1076260.9769997376</v>
      </c>
      <c r="L7645" s="9" t="str">
        <f t="shared" si="358"/>
        <v>Virement Local</v>
      </c>
      <c r="P7645" s="1" t="str">
        <f t="array" ref="P7645">INDEX(T_Natures[Nature],MATCH(TRUE,ISNUMBER(FIND(T_Natures[Libellé],F7645)),0))</f>
        <v>Virement Local</v>
      </c>
    </row>
    <row r="7646" spans="2:16" x14ac:dyDescent="0.2">
      <c r="B7646" s="1">
        <f t="shared" si="357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359"/>
        <v>1076260.6789997376</v>
      </c>
      <c r="L7646" s="9" t="str">
        <f t="shared" si="358"/>
        <v>Commission/Vir</v>
      </c>
      <c r="P7646" s="1" t="str">
        <f t="array" ref="P7646">INDEX(T_Natures[Nature],MATCH(TRUE,ISNUMBER(FIND(T_Natures[Libellé],F7646)),0))</f>
        <v>Commission/Vir</v>
      </c>
    </row>
    <row r="7647" spans="2:16" x14ac:dyDescent="0.2">
      <c r="B7647" s="1">
        <f t="shared" si="357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359"/>
        <v>1076260.3809997377</v>
      </c>
      <c r="L7647" s="9" t="str">
        <f t="shared" si="358"/>
        <v>Commission/Vir</v>
      </c>
      <c r="P7647" s="1" t="str">
        <f t="array" ref="P7647">INDEX(T_Natures[Nature],MATCH(TRUE,ISNUMBER(FIND(T_Natures[Libellé],F7647)),0))</f>
        <v>Commission/Vir</v>
      </c>
    </row>
    <row r="7648" spans="2:16" x14ac:dyDescent="0.2">
      <c r="B7648" s="1">
        <f t="shared" si="357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359"/>
        <v>1076260.0829997377</v>
      </c>
      <c r="L7648" s="9" t="str">
        <f t="shared" si="358"/>
        <v>Commission/Vir</v>
      </c>
      <c r="P7648" s="1" t="str">
        <f t="array" ref="P7648">INDEX(T_Natures[Nature],MATCH(TRUE,ISNUMBER(FIND(T_Natures[Libellé],F7648)),0))</f>
        <v>Commission/Vir</v>
      </c>
    </row>
    <row r="7649" spans="2:16" x14ac:dyDescent="0.2">
      <c r="B7649" s="1">
        <f t="shared" si="357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359"/>
        <v>1076259.7849997377</v>
      </c>
      <c r="L7649" s="9" t="str">
        <f t="shared" si="358"/>
        <v>Commission/Vir</v>
      </c>
      <c r="P7649" s="1" t="str">
        <f t="array" ref="P7649">INDEX(T_Natures[Nature],MATCH(TRUE,ISNUMBER(FIND(T_Natures[Libellé],F7649)),0))</f>
        <v>Commission/Vir</v>
      </c>
    </row>
    <row r="7650" spans="2:16" x14ac:dyDescent="0.2">
      <c r="B7650" s="1">
        <f t="shared" si="357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359"/>
        <v>1076259.4869997378</v>
      </c>
      <c r="L7650" s="9" t="str">
        <f t="shared" si="358"/>
        <v>Commission/Vir</v>
      </c>
      <c r="P7650" s="1" t="str">
        <f t="array" ref="P7650">INDEX(T_Natures[Nature],MATCH(TRUE,ISNUMBER(FIND(T_Natures[Libellé],F7650)),0))</f>
        <v>Commission/Vir</v>
      </c>
    </row>
    <row r="7651" spans="2:16" x14ac:dyDescent="0.2">
      <c r="B7651" s="1">
        <f t="shared" si="357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359"/>
        <v>1076259.1889997378</v>
      </c>
      <c r="L7651" s="9" t="str">
        <f t="shared" si="358"/>
        <v>Commission/Vir</v>
      </c>
      <c r="P7651" s="1" t="str">
        <f t="array" ref="P7651">INDEX(T_Natures[Nature],MATCH(TRUE,ISNUMBER(FIND(T_Natures[Libellé],F7651)),0))</f>
        <v>Commission/Vir</v>
      </c>
    </row>
    <row r="7652" spans="2:16" x14ac:dyDescent="0.2">
      <c r="B7652" s="1">
        <f t="shared" si="357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359"/>
        <v>1076258.8909997379</v>
      </c>
      <c r="L7652" s="9" t="str">
        <f t="shared" si="358"/>
        <v>Commission/Vir</v>
      </c>
      <c r="P7652" s="1" t="str">
        <f t="array" ref="P7652">INDEX(T_Natures[Nature],MATCH(TRUE,ISNUMBER(FIND(T_Natures[Libellé],F7652)),0))</f>
        <v>Commission/Vir</v>
      </c>
    </row>
    <row r="7653" spans="2:16" x14ac:dyDescent="0.2">
      <c r="B7653" s="1">
        <f t="shared" si="357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359"/>
        <v>1076258.5929997379</v>
      </c>
      <c r="L7653" s="9" t="str">
        <f t="shared" si="358"/>
        <v>Commission/Vir</v>
      </c>
      <c r="P7653" s="1" t="str">
        <f t="array" ref="P7653">INDEX(T_Natures[Nature],MATCH(TRUE,ISNUMBER(FIND(T_Natures[Libellé],F7653)),0))</f>
        <v>Commission/Vir</v>
      </c>
    </row>
    <row r="7654" spans="2:16" x14ac:dyDescent="0.2">
      <c r="B7654" s="1">
        <f t="shared" si="357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359"/>
        <v>1076258.294999738</v>
      </c>
      <c r="L7654" s="9" t="str">
        <f t="shared" si="358"/>
        <v>Commission/Vir</v>
      </c>
      <c r="P7654" s="1" t="str">
        <f t="array" ref="P7654">INDEX(T_Natures[Nature],MATCH(TRUE,ISNUMBER(FIND(T_Natures[Libellé],F7654)),0))</f>
        <v>Commission/Vir</v>
      </c>
    </row>
    <row r="7655" spans="2:16" x14ac:dyDescent="0.2">
      <c r="B7655" s="1">
        <f t="shared" si="357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359"/>
        <v>1076257.996999738</v>
      </c>
      <c r="L7655" s="9" t="str">
        <f t="shared" si="358"/>
        <v>Commission/Vir</v>
      </c>
      <c r="P7655" s="1" t="str">
        <f t="array" ref="P7655">INDEX(T_Natures[Nature],MATCH(TRUE,ISNUMBER(FIND(T_Natures[Libellé],F7655)),0))</f>
        <v>Commission/Vir</v>
      </c>
    </row>
    <row r="7656" spans="2:16" x14ac:dyDescent="0.2">
      <c r="B7656" s="1">
        <f t="shared" si="357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359"/>
        <v>1076257.6989997381</v>
      </c>
      <c r="L7656" s="9" t="str">
        <f t="shared" si="358"/>
        <v>Commission/Vir</v>
      </c>
      <c r="P7656" s="1" t="str">
        <f t="array" ref="P7656">INDEX(T_Natures[Nature],MATCH(TRUE,ISNUMBER(FIND(T_Natures[Libellé],F7656)),0))</f>
        <v>Commission/Vir</v>
      </c>
    </row>
    <row r="7657" spans="2:16" x14ac:dyDescent="0.2">
      <c r="B7657" s="1">
        <f t="shared" si="357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359"/>
        <v>1076257.4009997381</v>
      </c>
      <c r="L7657" s="9" t="str">
        <f t="shared" si="358"/>
        <v>Commission/Vir</v>
      </c>
      <c r="P7657" s="1" t="str">
        <f t="array" ref="P7657">INDEX(T_Natures[Nature],MATCH(TRUE,ISNUMBER(FIND(T_Natures[Libellé],F7657)),0))</f>
        <v>Commission/Vir</v>
      </c>
    </row>
    <row r="7658" spans="2:16" x14ac:dyDescent="0.2">
      <c r="B7658" s="1">
        <f t="shared" si="357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359"/>
        <v>1076257.1029997382</v>
      </c>
      <c r="L7658" s="9" t="str">
        <f t="shared" si="358"/>
        <v>Commission/Vir</v>
      </c>
      <c r="P7658" s="1" t="str">
        <f t="array" ref="P7658">INDEX(T_Natures[Nature],MATCH(TRUE,ISNUMBER(FIND(T_Natures[Libellé],F7658)),0))</f>
        <v>Commission/Vir</v>
      </c>
    </row>
    <row r="7659" spans="2:16" x14ac:dyDescent="0.2">
      <c r="B7659" s="1">
        <f t="shared" si="357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359"/>
        <v>1076256.8049997382</v>
      </c>
      <c r="L7659" s="9" t="str">
        <f t="shared" si="358"/>
        <v>Commission/Vir</v>
      </c>
      <c r="P7659" s="1" t="str">
        <f t="array" ref="P7659">INDEX(T_Natures[Nature],MATCH(TRUE,ISNUMBER(FIND(T_Natures[Libellé],F7659)),0))</f>
        <v>Commission/Vir</v>
      </c>
    </row>
    <row r="7660" spans="2:16" x14ac:dyDescent="0.2">
      <c r="B7660" s="1">
        <f t="shared" si="357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359"/>
        <v>1076256.5069997383</v>
      </c>
      <c r="L7660" s="9" t="str">
        <f t="shared" si="358"/>
        <v>Commission/Vir</v>
      </c>
      <c r="P7660" s="1" t="str">
        <f t="array" ref="P7660">INDEX(T_Natures[Nature],MATCH(TRUE,ISNUMBER(FIND(T_Natures[Libellé],F7660)),0))</f>
        <v>Commission/Vir</v>
      </c>
    </row>
    <row r="7661" spans="2:16" x14ac:dyDescent="0.2">
      <c r="B7661" s="1">
        <f t="shared" si="357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359"/>
        <v>1076256.2089997383</v>
      </c>
      <c r="L7661" s="9" t="str">
        <f t="shared" si="358"/>
        <v>Commission/Vir</v>
      </c>
      <c r="P7661" s="1" t="str">
        <f t="array" ref="P7661">INDEX(T_Natures[Nature],MATCH(TRUE,ISNUMBER(FIND(T_Natures[Libellé],F7661)),0))</f>
        <v>Commission/Vir</v>
      </c>
    </row>
    <row r="7662" spans="2:16" x14ac:dyDescent="0.2">
      <c r="B7662" s="1">
        <f t="shared" si="357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359"/>
        <v>1076255.9109997384</v>
      </c>
      <c r="L7662" s="9" t="str">
        <f t="shared" si="358"/>
        <v>Commission/Vir</v>
      </c>
      <c r="P7662" s="1" t="str">
        <f t="array" ref="P7662">INDEX(T_Natures[Nature],MATCH(TRUE,ISNUMBER(FIND(T_Natures[Libellé],F7662)),0))</f>
        <v>Commission/Vir</v>
      </c>
    </row>
    <row r="7663" spans="2:16" x14ac:dyDescent="0.2">
      <c r="B7663" s="1">
        <f t="shared" si="357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359"/>
        <v>1076255.6129997384</v>
      </c>
      <c r="L7663" s="9" t="str">
        <f t="shared" si="358"/>
        <v>Commission/Vir</v>
      </c>
      <c r="P7663" s="1" t="str">
        <f t="array" ref="P7663">INDEX(T_Natures[Nature],MATCH(TRUE,ISNUMBER(FIND(T_Natures[Libellé],F7663)),0))</f>
        <v>Commission/Vir</v>
      </c>
    </row>
    <row r="7664" spans="2:16" x14ac:dyDescent="0.2">
      <c r="B7664" s="1">
        <f t="shared" si="357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359"/>
        <v>1076255.3149997385</v>
      </c>
      <c r="L7664" s="9" t="str">
        <f t="shared" si="358"/>
        <v>Commission/Vir</v>
      </c>
      <c r="P7664" s="1" t="str">
        <f t="array" ref="P7664">INDEX(T_Natures[Nature],MATCH(TRUE,ISNUMBER(FIND(T_Natures[Libellé],F7664)),0))</f>
        <v>Commission/Vir</v>
      </c>
    </row>
    <row r="7665" spans="2:16" x14ac:dyDescent="0.2">
      <c r="B7665" s="1">
        <f t="shared" si="357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359"/>
        <v>1076255.0169997385</v>
      </c>
      <c r="L7665" s="9" t="str">
        <f t="shared" si="358"/>
        <v>Commission/Vir</v>
      </c>
      <c r="P7665" s="1" t="str">
        <f t="array" ref="P7665">INDEX(T_Natures[Nature],MATCH(TRUE,ISNUMBER(FIND(T_Natures[Libellé],F7665)),0))</f>
        <v>Commission/Vir</v>
      </c>
    </row>
    <row r="7666" spans="2:16" x14ac:dyDescent="0.2">
      <c r="B7666" s="1">
        <f t="shared" si="357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359"/>
        <v>1076254.7189997386</v>
      </c>
      <c r="L7666" s="9" t="str">
        <f t="shared" si="358"/>
        <v>Commission/Vir</v>
      </c>
      <c r="P7666" s="1" t="str">
        <f t="array" ref="P7666">INDEX(T_Natures[Nature],MATCH(TRUE,ISNUMBER(FIND(T_Natures[Libellé],F7666)),0))</f>
        <v>Commission/Vir</v>
      </c>
    </row>
    <row r="7667" spans="2:16" x14ac:dyDescent="0.2">
      <c r="B7667" s="1">
        <f t="shared" si="357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359"/>
        <v>1076254.4209997386</v>
      </c>
      <c r="L7667" s="9" t="str">
        <f t="shared" si="358"/>
        <v>Commission/Vir</v>
      </c>
      <c r="P7667" s="1" t="str">
        <f t="array" ref="P7667">INDEX(T_Natures[Nature],MATCH(TRUE,ISNUMBER(FIND(T_Natures[Libellé],F7667)),0))</f>
        <v>Commission/Vir</v>
      </c>
    </row>
    <row r="7668" spans="2:16" x14ac:dyDescent="0.2">
      <c r="B7668" s="1">
        <f t="shared" si="357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359"/>
        <v>1076254.1229997387</v>
      </c>
      <c r="L7668" s="9" t="str">
        <f t="shared" si="358"/>
        <v>Commission/Vir</v>
      </c>
      <c r="P7668" s="1" t="str">
        <f t="array" ref="P7668">INDEX(T_Natures[Nature],MATCH(TRUE,ISNUMBER(FIND(T_Natures[Libellé],F7668)),0))</f>
        <v>Commission/Vir</v>
      </c>
    </row>
    <row r="7669" spans="2:16" x14ac:dyDescent="0.2">
      <c r="B7669" s="1">
        <f t="shared" si="357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359"/>
        <v>1076253.8249997387</v>
      </c>
      <c r="L7669" s="9" t="str">
        <f t="shared" si="358"/>
        <v>Commission/Vir</v>
      </c>
      <c r="P7669" s="1" t="str">
        <f t="array" ref="P7669">INDEX(T_Natures[Nature],MATCH(TRUE,ISNUMBER(FIND(T_Natures[Libellé],F7669)),0))</f>
        <v>Commission/Vir</v>
      </c>
    </row>
    <row r="7670" spans="2:16" x14ac:dyDescent="0.2">
      <c r="B7670" s="1">
        <f t="shared" si="357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359"/>
        <v>1076253.5269997388</v>
      </c>
      <c r="L7670" s="9" t="str">
        <f t="shared" si="358"/>
        <v>Commission/Vir</v>
      </c>
      <c r="P7670" s="1" t="str">
        <f t="array" ref="P7670">INDEX(T_Natures[Nature],MATCH(TRUE,ISNUMBER(FIND(T_Natures[Libellé],F7670)),0))</f>
        <v>Commission/Vir</v>
      </c>
    </row>
    <row r="7671" spans="2:16" x14ac:dyDescent="0.2">
      <c r="B7671" s="1">
        <f t="shared" si="357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359"/>
        <v>1076253.2289997388</v>
      </c>
      <c r="L7671" s="9" t="str">
        <f t="shared" si="358"/>
        <v>Commission/Vir</v>
      </c>
      <c r="P7671" s="1" t="str">
        <f t="array" ref="P7671">INDEX(T_Natures[Nature],MATCH(TRUE,ISNUMBER(FIND(T_Natures[Libellé],F7671)),0))</f>
        <v>Commission/Vir</v>
      </c>
    </row>
    <row r="7672" spans="2:16" x14ac:dyDescent="0.2">
      <c r="B7672" s="1">
        <f t="shared" si="357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359"/>
        <v>1076252.9309997389</v>
      </c>
      <c r="L7672" s="9" t="str">
        <f t="shared" si="358"/>
        <v>Commission/Vir</v>
      </c>
      <c r="P7672" s="1" t="str">
        <f t="array" ref="P7672">INDEX(T_Natures[Nature],MATCH(TRUE,ISNUMBER(FIND(T_Natures[Libellé],F7672)),0))</f>
        <v>Commission/Vir</v>
      </c>
    </row>
    <row r="7673" spans="2:16" x14ac:dyDescent="0.2">
      <c r="B7673" s="1">
        <f t="shared" si="357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359"/>
        <v>1076252.6329997389</v>
      </c>
      <c r="L7673" s="9" t="str">
        <f t="shared" si="358"/>
        <v>Commission/Vir</v>
      </c>
      <c r="P7673" s="1" t="str">
        <f t="array" ref="P7673">INDEX(T_Natures[Nature],MATCH(TRUE,ISNUMBER(FIND(T_Natures[Libellé],F7673)),0))</f>
        <v>Commission/Vir</v>
      </c>
    </row>
    <row r="7674" spans="2:16" x14ac:dyDescent="0.2">
      <c r="B7674" s="1">
        <f t="shared" si="357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359"/>
        <v>1076252.334999739</v>
      </c>
      <c r="L7674" s="9" t="str">
        <f t="shared" si="358"/>
        <v>Commission/Vir</v>
      </c>
      <c r="P7674" s="1" t="str">
        <f t="array" ref="P7674">INDEX(T_Natures[Nature],MATCH(TRUE,ISNUMBER(FIND(T_Natures[Libellé],F7674)),0))</f>
        <v>Commission/Vir</v>
      </c>
    </row>
    <row r="7675" spans="2:16" x14ac:dyDescent="0.2">
      <c r="B7675" s="1">
        <f t="shared" si="357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359"/>
        <v>1076252.036999739</v>
      </c>
      <c r="L7675" s="9" t="str">
        <f t="shared" si="358"/>
        <v>Commission/Vir</v>
      </c>
      <c r="P7675" s="1" t="str">
        <f t="array" ref="P7675">INDEX(T_Natures[Nature],MATCH(TRUE,ISNUMBER(FIND(T_Natures[Libellé],F7675)),0))</f>
        <v>Commission/Vir</v>
      </c>
    </row>
    <row r="7676" spans="2:16" x14ac:dyDescent="0.2">
      <c r="B7676" s="1">
        <f t="shared" si="357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359"/>
        <v>1076243.7069997389</v>
      </c>
      <c r="L7676" s="9" t="str">
        <f t="shared" si="358"/>
        <v>Commission/Enc Chq Imp</v>
      </c>
      <c r="P7676" s="1" t="str">
        <f t="array" ref="P7676">INDEX(T_Natures[Nature],MATCH(TRUE,ISNUMBER(FIND(T_Natures[Libellé],F7676)),0))</f>
        <v>Commission/Enc Chq Imp</v>
      </c>
    </row>
    <row r="7677" spans="2:16" x14ac:dyDescent="0.2">
      <c r="B7677" s="1">
        <f t="shared" si="357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359"/>
        <v>1078243.7069997389</v>
      </c>
      <c r="L7677" s="9" t="str">
        <f t="shared" si="358"/>
        <v>Versement</v>
      </c>
      <c r="P7677" s="1" t="str">
        <f t="array" ref="P7677">INDEX(T_Natures[Nature],MATCH(TRUE,ISNUMBER(FIND(T_Natures[Libellé],F7677)),0))</f>
        <v>Versement</v>
      </c>
    </row>
    <row r="7678" spans="2:16" x14ac:dyDescent="0.2">
      <c r="B7678" s="1">
        <f t="shared" si="357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359"/>
        <v>1078273.7069997389</v>
      </c>
      <c r="L7678" s="9" t="str">
        <f t="shared" si="358"/>
        <v>Virement Local</v>
      </c>
      <c r="P7678" s="1" t="str">
        <f t="array" ref="P7678">INDEX(T_Natures[Nature],MATCH(TRUE,ISNUMBER(FIND(T_Natures[Libellé],F7678)),0))</f>
        <v>Virement Local</v>
      </c>
    </row>
    <row r="7679" spans="2:16" x14ac:dyDescent="0.2">
      <c r="B7679" s="1">
        <f t="shared" si="357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359"/>
        <v>1078303.7069997389</v>
      </c>
      <c r="L7679" s="9" t="str">
        <f t="shared" si="358"/>
        <v>Virement Local</v>
      </c>
      <c r="P7679" s="1" t="str">
        <f t="array" ref="P7679">INDEX(T_Natures[Nature],MATCH(TRUE,ISNUMBER(FIND(T_Natures[Libellé],F7679)),0))</f>
        <v>Virement Local</v>
      </c>
    </row>
    <row r="7680" spans="2:16" x14ac:dyDescent="0.2">
      <c r="B7680" s="1">
        <f t="shared" si="357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359"/>
        <v>1078333.7069997389</v>
      </c>
      <c r="L7680" s="9" t="str">
        <f t="shared" si="358"/>
        <v>Virement Local</v>
      </c>
      <c r="P7680" s="1" t="str">
        <f t="array" ref="P7680">INDEX(T_Natures[Nature],MATCH(TRUE,ISNUMBER(FIND(T_Natures[Libellé],F7680)),0))</f>
        <v>Virement Local</v>
      </c>
    </row>
    <row r="7681" spans="2:16" x14ac:dyDescent="0.2">
      <c r="B7681" s="1">
        <f t="shared" si="357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359"/>
        <v>1078343.7069997389</v>
      </c>
      <c r="L7681" s="9" t="str">
        <f t="shared" si="358"/>
        <v>Virement Local</v>
      </c>
      <c r="P7681" s="1" t="str">
        <f t="array" ref="P7681">INDEX(T_Natures[Nature],MATCH(TRUE,ISNUMBER(FIND(T_Natures[Libellé],F7681)),0))</f>
        <v>Virement Local</v>
      </c>
    </row>
    <row r="7682" spans="2:16" x14ac:dyDescent="0.2">
      <c r="B7682" s="1">
        <f t="shared" si="357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359"/>
        <v>1078393.7069997389</v>
      </c>
      <c r="L7682" s="9" t="str">
        <f t="shared" si="358"/>
        <v>Virement Local</v>
      </c>
      <c r="P7682" s="1" t="str">
        <f t="array" ref="P7682">INDEX(T_Natures[Nature],MATCH(TRUE,ISNUMBER(FIND(T_Natures[Libellé],F7682)),0))</f>
        <v>Virement Local</v>
      </c>
    </row>
    <row r="7683" spans="2:16" x14ac:dyDescent="0.2">
      <c r="B7683" s="1">
        <f t="shared" si="357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359"/>
        <v>1078443.7069997389</v>
      </c>
      <c r="L7683" s="9" t="str">
        <f t="shared" si="358"/>
        <v>Virement Local</v>
      </c>
      <c r="P7683" s="1" t="str">
        <f t="array" ref="P7683">INDEX(T_Natures[Nature],MATCH(TRUE,ISNUMBER(FIND(T_Natures[Libellé],F7683)),0))</f>
        <v>Virement Local</v>
      </c>
    </row>
    <row r="7684" spans="2:16" x14ac:dyDescent="0.2">
      <c r="B7684" s="1">
        <f t="shared" si="357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359"/>
        <v>1078503.7069997389</v>
      </c>
      <c r="L7684" s="9" t="str">
        <f t="shared" si="358"/>
        <v>Virement Local</v>
      </c>
      <c r="P7684" s="1" t="str">
        <f t="array" ref="P7684">INDEX(T_Natures[Nature],MATCH(TRUE,ISNUMBER(FIND(T_Natures[Libellé],F7684)),0))</f>
        <v>Virement Local</v>
      </c>
    </row>
    <row r="7685" spans="2:16" x14ac:dyDescent="0.2">
      <c r="B7685" s="1">
        <f t="shared" ref="B7685:B7748" si="360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359"/>
        <v>1078563.7069997389</v>
      </c>
      <c r="L7685" s="9" t="str">
        <f t="shared" ref="L7685:L7748" si="361">IF(ISNUMBER(FIND(LEFT($R$4,$S$4),F7685))=TRUE,$T$4,IF(ISNUMBER(FIND(LEFT($R$5,$S$5),F7685))=TRUE,$T$5,IF(ISNUMBER(FIND(LEFT($R$6,$S$6),F7685))=TRUE,$T$6,IF(ISNUMBER(FIND(LEFT($R$7,$S$7),F7685))=TRUE,$T$7,IF(ISNUMBER(FIND(LEFT($R$8,$S$8),F7685))=TRUE,$T$8,IF(ISNUMBER(FIND(LEFT($R$9,$S$9),F7685))=TRUE,$T$9,IF(ISNUMBER(FIND(LEFT($R$10,$S$10),F7685))=TRUE,$T$10,IF(ISNUMBER(FIND(LEFT($R$11,$S$11),F7685))=TRUE,$T$11,IF(ISNUMBER(FIND(LEFT($R$12,$S$12),F7685))=TRUE,$T$12,IF(ISNUMBER(FIND(LEFT($R$13,$S$13),F7685))=TRUE,$T$13,IF(ISNUMBER(FIND(LEFT($R$14,$S$14),F7685))=TRUE,$T$14,IF(ISNUMBER(FIND(LEFT($R$15,$S$15),F7685))=TRUE,$T$15,IF(ISNUMBER(FIND(LEFT($R$16,$S$16),F7685))=TRUE,$T$16,IF(ISNUMBER(FIND(LEFT($R$17,$S$17),F7685))=TRUE,$T$17,IF(ISNUMBER(FIND(LEFT($R$18,$S$18),F7685))=TRUE,$T$18,IF(ISNUMBER(FIND(LEFT($R$19,$S$19),F7685))=TRUE,$T$19,IF(ISNUMBER(FIND(LEFT($R$20,$S$20),F7685))=TRUE,$T$20,IF(ISNUMBER(FIND(LEFT($R$21,$S$21),F7685))=TRUE,$T$21,IF(ISNUMBER(FIND(LEFT($R$24,$S$24),F7685))=TRUE,$T$24,IF(ISNUMBER(FIND(LEFT($R$25,$S$25),F7685))=TRUE,$T$25,IF(ISNUMBER(FIND(LEFT($R$26,$S$26),F7685))=TRUE,$T$26,IF(ISNUMBER(FIND(LEFT($R$27,$S$27),F7685))=TRUE,$T$27,IF(ISNUMBER(FIND(LEFT($R$28,$S$28),F7685))=TRUE,$T$28,IF(ISNUMBER(FIND(LEFT($R$22,$S$22),F7685))=TRUE,$T$22,IF(ISNUMBER(FIND(LEFT($R$23,$S$23),F7685))=TRUE,$T$23,IF(ISNUMBER(FIND(LEFT($R$29,$S$29),F7685))=TRUE,$T$29))))))))))))))))))))))))))</f>
        <v>Virement Local</v>
      </c>
      <c r="P7685" s="1" t="str">
        <f t="array" ref="P7685">INDEX(T_Natures[Nature],MATCH(TRUE,ISNUMBER(FIND(T_Natures[Libellé],F7685)),0))</f>
        <v>Virement Local</v>
      </c>
    </row>
    <row r="7686" spans="2:16" x14ac:dyDescent="0.2">
      <c r="B7686" s="1">
        <f t="shared" si="360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362">K7685+J7686-I7686</f>
        <v>1078613.7069997389</v>
      </c>
      <c r="L7686" s="9" t="str">
        <f t="shared" si="361"/>
        <v>Virement Local</v>
      </c>
      <c r="P7686" s="1" t="str">
        <f t="array" ref="P7686">INDEX(T_Natures[Nature],MATCH(TRUE,ISNUMBER(FIND(T_Natures[Libellé],F7686)),0))</f>
        <v>Virement Local</v>
      </c>
    </row>
    <row r="7687" spans="2:16" x14ac:dyDescent="0.2">
      <c r="B7687" s="1">
        <f t="shared" si="360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362"/>
        <v>1078913.7069997389</v>
      </c>
      <c r="L7687" s="9" t="str">
        <f t="shared" si="361"/>
        <v>Virement Local</v>
      </c>
      <c r="P7687" s="1" t="str">
        <f t="array" ref="P7687">INDEX(T_Natures[Nature],MATCH(TRUE,ISNUMBER(FIND(T_Natures[Libellé],F7687)),0))</f>
        <v>Virement Local</v>
      </c>
    </row>
    <row r="7688" spans="2:16" x14ac:dyDescent="0.2">
      <c r="B7688" s="1">
        <f t="shared" si="360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362"/>
        <v>1079013.7069997389</v>
      </c>
      <c r="L7688" s="9" t="str">
        <f t="shared" si="361"/>
        <v>Virement Local</v>
      </c>
      <c r="P7688" s="1" t="str">
        <f t="array" ref="P7688">INDEX(T_Natures[Nature],MATCH(TRUE,ISNUMBER(FIND(T_Natures[Libellé],F7688)),0))</f>
        <v>Virement Local</v>
      </c>
    </row>
    <row r="7689" spans="2:16" x14ac:dyDescent="0.2">
      <c r="B7689" s="1">
        <f t="shared" si="360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362"/>
        <v>1079043.7069997389</v>
      </c>
      <c r="L7689" s="9" t="str">
        <f t="shared" si="361"/>
        <v>Virement Local</v>
      </c>
      <c r="P7689" s="1" t="str">
        <f t="array" ref="P7689">INDEX(T_Natures[Nature],MATCH(TRUE,ISNUMBER(FIND(T_Natures[Libellé],F7689)),0))</f>
        <v>Virement Local</v>
      </c>
    </row>
    <row r="7690" spans="2:16" x14ac:dyDescent="0.2">
      <c r="B7690" s="1">
        <f t="shared" si="360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362"/>
        <v>1079093.7069997389</v>
      </c>
      <c r="L7690" s="9" t="str">
        <f t="shared" si="361"/>
        <v>Virement Local</v>
      </c>
      <c r="P7690" s="1" t="str">
        <f t="array" ref="P7690">INDEX(T_Natures[Nature],MATCH(TRUE,ISNUMBER(FIND(T_Natures[Libellé],F7690)),0))</f>
        <v>Virement Local</v>
      </c>
    </row>
    <row r="7691" spans="2:16" x14ac:dyDescent="0.2">
      <c r="B7691" s="1">
        <f t="shared" si="360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362"/>
        <v>1079123.7069997389</v>
      </c>
      <c r="L7691" s="9" t="str">
        <f t="shared" si="361"/>
        <v>Virement Local</v>
      </c>
      <c r="P7691" s="1" t="str">
        <f t="array" ref="P7691">INDEX(T_Natures[Nature],MATCH(TRUE,ISNUMBER(FIND(T_Natures[Libellé],F7691)),0))</f>
        <v>Virement Local</v>
      </c>
    </row>
    <row r="7692" spans="2:16" x14ac:dyDescent="0.2">
      <c r="B7692" s="1">
        <f t="shared" si="360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362"/>
        <v>1079173.7069997389</v>
      </c>
      <c r="L7692" s="9" t="str">
        <f t="shared" si="361"/>
        <v>Virement Local</v>
      </c>
      <c r="P7692" s="1" t="str">
        <f t="array" ref="P7692">INDEX(T_Natures[Nature],MATCH(TRUE,ISNUMBER(FIND(T_Natures[Libellé],F7692)),0))</f>
        <v>Virement Local</v>
      </c>
    </row>
    <row r="7693" spans="2:16" x14ac:dyDescent="0.2">
      <c r="B7693" s="1">
        <f t="shared" si="360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362"/>
        <v>1079233.7069997389</v>
      </c>
      <c r="L7693" s="9" t="str">
        <f t="shared" si="361"/>
        <v>Virement Local</v>
      </c>
      <c r="P7693" s="1" t="str">
        <f t="array" ref="P7693">INDEX(T_Natures[Nature],MATCH(TRUE,ISNUMBER(FIND(T_Natures[Libellé],F7693)),0))</f>
        <v>Virement Local</v>
      </c>
    </row>
    <row r="7694" spans="2:16" x14ac:dyDescent="0.2">
      <c r="B7694" s="1">
        <f t="shared" si="360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362"/>
        <v>1079333.7069997389</v>
      </c>
      <c r="L7694" s="9" t="str">
        <f t="shared" si="361"/>
        <v>Virement Local</v>
      </c>
      <c r="P7694" s="1" t="str">
        <f t="array" ref="P7694">INDEX(T_Natures[Nature],MATCH(TRUE,ISNUMBER(FIND(T_Natures[Libellé],F7694)),0))</f>
        <v>Virement Local</v>
      </c>
    </row>
    <row r="7695" spans="2:16" x14ac:dyDescent="0.2">
      <c r="B7695" s="1">
        <f t="shared" si="360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362"/>
        <v>1079383.7069997389</v>
      </c>
      <c r="L7695" s="9" t="str">
        <f t="shared" si="361"/>
        <v>Virement Local</v>
      </c>
      <c r="P7695" s="1" t="str">
        <f t="array" ref="P7695">INDEX(T_Natures[Nature],MATCH(TRUE,ISNUMBER(FIND(T_Natures[Libellé],F7695)),0))</f>
        <v>Virement Local</v>
      </c>
    </row>
    <row r="7696" spans="2:16" x14ac:dyDescent="0.2">
      <c r="B7696" s="1">
        <f t="shared" si="360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362"/>
        <v>1079463.7069997389</v>
      </c>
      <c r="L7696" s="9" t="str">
        <f t="shared" si="361"/>
        <v>Virement Local</v>
      </c>
      <c r="P7696" s="1" t="str">
        <f t="array" ref="P7696">INDEX(T_Natures[Nature],MATCH(TRUE,ISNUMBER(FIND(T_Natures[Libellé],F7696)),0))</f>
        <v>Virement Local</v>
      </c>
    </row>
    <row r="7697" spans="2:16" x14ac:dyDescent="0.2">
      <c r="B7697" s="1">
        <f t="shared" si="360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362"/>
        <v>1079493.7069997389</v>
      </c>
      <c r="L7697" s="9" t="str">
        <f t="shared" si="361"/>
        <v>Virement Local</v>
      </c>
      <c r="P7697" s="1" t="str">
        <f t="array" ref="P7697">INDEX(T_Natures[Nature],MATCH(TRUE,ISNUMBER(FIND(T_Natures[Libellé],F7697)),0))</f>
        <v>Virement Local</v>
      </c>
    </row>
    <row r="7698" spans="2:16" x14ac:dyDescent="0.2">
      <c r="B7698" s="1">
        <f t="shared" si="360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362"/>
        <v>1079523.7069997389</v>
      </c>
      <c r="L7698" s="9" t="str">
        <f t="shared" si="361"/>
        <v>Virement Local</v>
      </c>
      <c r="P7698" s="1" t="str">
        <f t="array" ref="P7698">INDEX(T_Natures[Nature],MATCH(TRUE,ISNUMBER(FIND(T_Natures[Libellé],F7698)),0))</f>
        <v>Virement Local</v>
      </c>
    </row>
    <row r="7699" spans="2:16" x14ac:dyDescent="0.2">
      <c r="B7699" s="1">
        <f t="shared" si="360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362"/>
        <v>1079623.7069997389</v>
      </c>
      <c r="L7699" s="9" t="str">
        <f t="shared" si="361"/>
        <v>Virement Local</v>
      </c>
      <c r="P7699" s="1" t="str">
        <f t="array" ref="P7699">INDEX(T_Natures[Nature],MATCH(TRUE,ISNUMBER(FIND(T_Natures[Libellé],F7699)),0))</f>
        <v>Virement Local</v>
      </c>
    </row>
    <row r="7700" spans="2:16" x14ac:dyDescent="0.2">
      <c r="B7700" s="1">
        <f t="shared" si="360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362"/>
        <v>1080023.7069997389</v>
      </c>
      <c r="L7700" s="9" t="str">
        <f t="shared" si="361"/>
        <v>Virement Local</v>
      </c>
      <c r="P7700" s="1" t="str">
        <f t="array" ref="P7700">INDEX(T_Natures[Nature],MATCH(TRUE,ISNUMBER(FIND(T_Natures[Libellé],F7700)),0))</f>
        <v>Virement Local</v>
      </c>
    </row>
    <row r="7701" spans="2:16" x14ac:dyDescent="0.2">
      <c r="B7701" s="1">
        <f t="shared" si="360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362"/>
        <v>1080053.7069997389</v>
      </c>
      <c r="L7701" s="9" t="str">
        <f t="shared" si="361"/>
        <v>Virement Local</v>
      </c>
      <c r="P7701" s="1" t="str">
        <f t="array" ref="P7701">INDEX(T_Natures[Nature],MATCH(TRUE,ISNUMBER(FIND(T_Natures[Libellé],F7701)),0))</f>
        <v>Virement Local</v>
      </c>
    </row>
    <row r="7702" spans="2:16" x14ac:dyDescent="0.2">
      <c r="B7702" s="1">
        <f t="shared" si="360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362"/>
        <v>1080103.7069997389</v>
      </c>
      <c r="L7702" s="9" t="str">
        <f t="shared" si="361"/>
        <v>Virement Local</v>
      </c>
      <c r="P7702" s="1" t="str">
        <f t="array" ref="P7702">INDEX(T_Natures[Nature],MATCH(TRUE,ISNUMBER(FIND(T_Natures[Libellé],F7702)),0))</f>
        <v>Virement Local</v>
      </c>
    </row>
    <row r="7703" spans="2:16" x14ac:dyDescent="0.2">
      <c r="B7703" s="1">
        <f t="shared" si="360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362"/>
        <v>1080203.7069997389</v>
      </c>
      <c r="L7703" s="9" t="str">
        <f t="shared" si="361"/>
        <v>Virement Local</v>
      </c>
      <c r="P7703" s="1" t="str">
        <f t="array" ref="P7703">INDEX(T_Natures[Nature],MATCH(TRUE,ISNUMBER(FIND(T_Natures[Libellé],F7703)),0))</f>
        <v>Virement Local</v>
      </c>
    </row>
    <row r="7704" spans="2:16" x14ac:dyDescent="0.2">
      <c r="B7704" s="1">
        <f t="shared" si="360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362"/>
        <v>1080253.7069997389</v>
      </c>
      <c r="L7704" s="9" t="str">
        <f t="shared" si="361"/>
        <v>Virement Local</v>
      </c>
      <c r="P7704" s="1" t="str">
        <f t="array" ref="P7704">INDEX(T_Natures[Nature],MATCH(TRUE,ISNUMBER(FIND(T_Natures[Libellé],F7704)),0))</f>
        <v>Virement Local</v>
      </c>
    </row>
    <row r="7705" spans="2:16" x14ac:dyDescent="0.2">
      <c r="B7705" s="1">
        <f t="shared" si="360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362"/>
        <v>1080313.7069997389</v>
      </c>
      <c r="L7705" s="9" t="str">
        <f t="shared" si="361"/>
        <v>Virement Local</v>
      </c>
      <c r="P7705" s="1" t="str">
        <f t="array" ref="P7705">INDEX(T_Natures[Nature],MATCH(TRUE,ISNUMBER(FIND(T_Natures[Libellé],F7705)),0))</f>
        <v>Virement Local</v>
      </c>
    </row>
    <row r="7706" spans="2:16" x14ac:dyDescent="0.2">
      <c r="B7706" s="1">
        <f t="shared" si="360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362"/>
        <v>1080463.7069997389</v>
      </c>
      <c r="L7706" s="9" t="str">
        <f t="shared" si="361"/>
        <v>Virement Local</v>
      </c>
      <c r="P7706" s="1" t="str">
        <f t="array" ref="P7706">INDEX(T_Natures[Nature],MATCH(TRUE,ISNUMBER(FIND(T_Natures[Libellé],F7706)),0))</f>
        <v>Virement Local</v>
      </c>
    </row>
    <row r="7707" spans="2:16" x14ac:dyDescent="0.2">
      <c r="B7707" s="1">
        <f t="shared" si="360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362"/>
        <v>1080493.7069997389</v>
      </c>
      <c r="L7707" s="9" t="str">
        <f t="shared" si="361"/>
        <v>Virement Local</v>
      </c>
      <c r="P7707" s="1" t="str">
        <f t="array" ref="P7707">INDEX(T_Natures[Nature],MATCH(TRUE,ISNUMBER(FIND(T_Natures[Libellé],F7707)),0))</f>
        <v>Virement Local</v>
      </c>
    </row>
    <row r="7708" spans="2:16" x14ac:dyDescent="0.2">
      <c r="B7708" s="1">
        <f t="shared" si="360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362"/>
        <v>1080533.7069997389</v>
      </c>
      <c r="L7708" s="9" t="str">
        <f t="shared" si="361"/>
        <v>Virement Local</v>
      </c>
      <c r="P7708" s="1" t="str">
        <f t="array" ref="P7708">INDEX(T_Natures[Nature],MATCH(TRUE,ISNUMBER(FIND(T_Natures[Libellé],F7708)),0))</f>
        <v>Virement Local</v>
      </c>
    </row>
    <row r="7709" spans="2:16" x14ac:dyDescent="0.2">
      <c r="B7709" s="1">
        <f t="shared" si="360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362"/>
        <v>1080563.7069997389</v>
      </c>
      <c r="L7709" s="9" t="str">
        <f t="shared" si="361"/>
        <v>Virement Local</v>
      </c>
      <c r="P7709" s="1" t="str">
        <f t="array" ref="P7709">INDEX(T_Natures[Nature],MATCH(TRUE,ISNUMBER(FIND(T_Natures[Libellé],F7709)),0))</f>
        <v>Virement Local</v>
      </c>
    </row>
    <row r="7710" spans="2:16" x14ac:dyDescent="0.2">
      <c r="B7710" s="1">
        <f t="shared" si="360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362"/>
        <v>1081413.7069997389</v>
      </c>
      <c r="L7710" s="9" t="str">
        <f t="shared" si="361"/>
        <v>Virement Local</v>
      </c>
      <c r="P7710" s="1" t="str">
        <f t="array" ref="P7710">INDEX(T_Natures[Nature],MATCH(TRUE,ISNUMBER(FIND(T_Natures[Libellé],F7710)),0))</f>
        <v>Virement Local</v>
      </c>
    </row>
    <row r="7711" spans="2:16" x14ac:dyDescent="0.2">
      <c r="B7711" s="1">
        <f t="shared" si="360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362"/>
        <v>1081443.7069997389</v>
      </c>
      <c r="L7711" s="9" t="str">
        <f t="shared" si="361"/>
        <v>Virement Local</v>
      </c>
      <c r="P7711" s="1" t="str">
        <f t="array" ref="P7711">INDEX(T_Natures[Nature],MATCH(TRUE,ISNUMBER(FIND(T_Natures[Libellé],F7711)),0))</f>
        <v>Virement Local</v>
      </c>
    </row>
    <row r="7712" spans="2:16" x14ac:dyDescent="0.2">
      <c r="B7712" s="1">
        <f t="shared" si="360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362"/>
        <v>1081473.7069997389</v>
      </c>
      <c r="L7712" s="9" t="str">
        <f t="shared" si="361"/>
        <v>Virement Local</v>
      </c>
      <c r="P7712" s="1" t="str">
        <f t="array" ref="P7712">INDEX(T_Natures[Nature],MATCH(TRUE,ISNUMBER(FIND(T_Natures[Libellé],F7712)),0))</f>
        <v>Virement Local</v>
      </c>
    </row>
    <row r="7713" spans="2:16" x14ac:dyDescent="0.2">
      <c r="B7713" s="1">
        <f t="shared" si="360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362"/>
        <v>1081573.7069997389</v>
      </c>
      <c r="L7713" s="9" t="str">
        <f t="shared" si="361"/>
        <v>Virement Local</v>
      </c>
      <c r="P7713" s="1" t="str">
        <f t="array" ref="P7713">INDEX(T_Natures[Nature],MATCH(TRUE,ISNUMBER(FIND(T_Natures[Libellé],F7713)),0))</f>
        <v>Virement Local</v>
      </c>
    </row>
    <row r="7714" spans="2:16" x14ac:dyDescent="0.2">
      <c r="B7714" s="1">
        <f t="shared" si="360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362"/>
        <v>1081633.7069997389</v>
      </c>
      <c r="L7714" s="9" t="str">
        <f t="shared" si="361"/>
        <v>Virement Local</v>
      </c>
      <c r="P7714" s="1" t="str">
        <f t="array" ref="P7714">INDEX(T_Natures[Nature],MATCH(TRUE,ISNUMBER(FIND(T_Natures[Libellé],F7714)),0))</f>
        <v>Virement Local</v>
      </c>
    </row>
    <row r="7715" spans="2:16" x14ac:dyDescent="0.2">
      <c r="B7715" s="1">
        <f t="shared" si="360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362"/>
        <v>1081643.7069997389</v>
      </c>
      <c r="L7715" s="9" t="str">
        <f t="shared" si="361"/>
        <v>Virement Local</v>
      </c>
      <c r="P7715" s="1" t="str">
        <f t="array" ref="P7715">INDEX(T_Natures[Nature],MATCH(TRUE,ISNUMBER(FIND(T_Natures[Libellé],F7715)),0))</f>
        <v>Virement Local</v>
      </c>
    </row>
    <row r="7716" spans="2:16" x14ac:dyDescent="0.2">
      <c r="B7716" s="1">
        <f t="shared" si="360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362"/>
        <v>1081703.7069997389</v>
      </c>
      <c r="L7716" s="9" t="str">
        <f t="shared" si="361"/>
        <v>Virement Local</v>
      </c>
      <c r="P7716" s="1" t="str">
        <f t="array" ref="P7716">INDEX(T_Natures[Nature],MATCH(TRUE,ISNUMBER(FIND(T_Natures[Libellé],F7716)),0))</f>
        <v>Virement Local</v>
      </c>
    </row>
    <row r="7717" spans="2:16" x14ac:dyDescent="0.2">
      <c r="B7717" s="1">
        <f t="shared" si="360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362"/>
        <v>1081733.7069997389</v>
      </c>
      <c r="L7717" s="9" t="str">
        <f t="shared" si="361"/>
        <v>Virement Local</v>
      </c>
      <c r="P7717" s="1" t="str">
        <f t="array" ref="P7717">INDEX(T_Natures[Nature],MATCH(TRUE,ISNUMBER(FIND(T_Natures[Libellé],F7717)),0))</f>
        <v>Virement Local</v>
      </c>
    </row>
    <row r="7718" spans="2:16" x14ac:dyDescent="0.2">
      <c r="B7718" s="1">
        <f t="shared" si="360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362"/>
        <v>1081783.7069997389</v>
      </c>
      <c r="L7718" s="9" t="str">
        <f t="shared" si="361"/>
        <v>Virement Local</v>
      </c>
      <c r="P7718" s="1" t="str">
        <f t="array" ref="P7718">INDEX(T_Natures[Nature],MATCH(TRUE,ISNUMBER(FIND(T_Natures[Libellé],F7718)),0))</f>
        <v>Virement Local</v>
      </c>
    </row>
    <row r="7719" spans="2:16" x14ac:dyDescent="0.2">
      <c r="B7719" s="1">
        <f t="shared" si="360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362"/>
        <v>1081783.4209997389</v>
      </c>
      <c r="L7719" s="9" t="str">
        <f t="shared" si="361"/>
        <v>Commission/Encaissement</v>
      </c>
      <c r="P7719" s="1" t="str">
        <f t="array" ref="P7719">INDEX(T_Natures[Nature],MATCH(TRUE,ISNUMBER(FIND(T_Natures[Libellé],F7719)),0))</f>
        <v>Commission/Encaissement</v>
      </c>
    </row>
    <row r="7720" spans="2:16" x14ac:dyDescent="0.2">
      <c r="B7720" s="1">
        <f t="shared" si="360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362"/>
        <v>1081783.1229997389</v>
      </c>
      <c r="L7720" s="9" t="str">
        <f t="shared" si="361"/>
        <v>Commission/Vir</v>
      </c>
      <c r="P7720" s="1" t="str">
        <f t="array" ref="P7720">INDEX(T_Natures[Nature],MATCH(TRUE,ISNUMBER(FIND(T_Natures[Libellé],F7720)),0))</f>
        <v>Commission/Vir</v>
      </c>
    </row>
    <row r="7721" spans="2:16" x14ac:dyDescent="0.2">
      <c r="B7721" s="1">
        <f t="shared" si="360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362"/>
        <v>1081782.824999739</v>
      </c>
      <c r="L7721" s="9" t="str">
        <f t="shared" si="361"/>
        <v>Commission/Vir</v>
      </c>
      <c r="P7721" s="1" t="str">
        <f t="array" ref="P7721">INDEX(T_Natures[Nature],MATCH(TRUE,ISNUMBER(FIND(T_Natures[Libellé],F7721)),0))</f>
        <v>Commission/Vir</v>
      </c>
    </row>
    <row r="7722" spans="2:16" x14ac:dyDescent="0.2">
      <c r="B7722" s="1">
        <f t="shared" si="360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362"/>
        <v>1081782.526999739</v>
      </c>
      <c r="L7722" s="9" t="str">
        <f t="shared" si="361"/>
        <v>Commission/Vir</v>
      </c>
      <c r="P7722" s="1" t="str">
        <f t="array" ref="P7722">INDEX(T_Natures[Nature],MATCH(TRUE,ISNUMBER(FIND(T_Natures[Libellé],F7722)),0))</f>
        <v>Commission/Vir</v>
      </c>
    </row>
    <row r="7723" spans="2:16" x14ac:dyDescent="0.2">
      <c r="B7723" s="1">
        <f t="shared" si="360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362"/>
        <v>1081782.228999739</v>
      </c>
      <c r="L7723" s="9" t="str">
        <f t="shared" si="361"/>
        <v>Commission/Vir</v>
      </c>
      <c r="P7723" s="1" t="str">
        <f t="array" ref="P7723">INDEX(T_Natures[Nature],MATCH(TRUE,ISNUMBER(FIND(T_Natures[Libellé],F7723)),0))</f>
        <v>Commission/Vir</v>
      </c>
    </row>
    <row r="7724" spans="2:16" x14ac:dyDescent="0.2">
      <c r="B7724" s="1">
        <f t="shared" si="360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362"/>
        <v>1081781.9309997391</v>
      </c>
      <c r="L7724" s="9" t="str">
        <f t="shared" si="361"/>
        <v>Commission/Vir</v>
      </c>
      <c r="P7724" s="1" t="str">
        <f t="array" ref="P7724">INDEX(T_Natures[Nature],MATCH(TRUE,ISNUMBER(FIND(T_Natures[Libellé],F7724)),0))</f>
        <v>Commission/Vir</v>
      </c>
    </row>
    <row r="7725" spans="2:16" x14ac:dyDescent="0.2">
      <c r="B7725" s="1">
        <f t="shared" si="360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362"/>
        <v>1081781.6329997391</v>
      </c>
      <c r="L7725" s="9" t="str">
        <f t="shared" si="361"/>
        <v>Commission/Vir</v>
      </c>
      <c r="P7725" s="1" t="str">
        <f t="array" ref="P7725">INDEX(T_Natures[Nature],MATCH(TRUE,ISNUMBER(FIND(T_Natures[Libellé],F7725)),0))</f>
        <v>Commission/Vir</v>
      </c>
    </row>
    <row r="7726" spans="2:16" x14ac:dyDescent="0.2">
      <c r="B7726" s="1">
        <f t="shared" si="360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362"/>
        <v>1081781.3349997392</v>
      </c>
      <c r="L7726" s="9" t="str">
        <f t="shared" si="361"/>
        <v>Commission/Vir</v>
      </c>
      <c r="P7726" s="1" t="str">
        <f t="array" ref="P7726">INDEX(T_Natures[Nature],MATCH(TRUE,ISNUMBER(FIND(T_Natures[Libellé],F7726)),0))</f>
        <v>Commission/Vir</v>
      </c>
    </row>
    <row r="7727" spans="2:16" x14ac:dyDescent="0.2">
      <c r="B7727" s="1">
        <f t="shared" si="360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362"/>
        <v>1081781.0369997392</v>
      </c>
      <c r="L7727" s="9" t="str">
        <f t="shared" si="361"/>
        <v>Commission/Vir</v>
      </c>
      <c r="P7727" s="1" t="str">
        <f t="array" ref="P7727">INDEX(T_Natures[Nature],MATCH(TRUE,ISNUMBER(FIND(T_Natures[Libellé],F7727)),0))</f>
        <v>Commission/Vir</v>
      </c>
    </row>
    <row r="7728" spans="2:16" x14ac:dyDescent="0.2">
      <c r="B7728" s="1">
        <f t="shared" si="360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362"/>
        <v>1081780.7389997393</v>
      </c>
      <c r="L7728" s="9" t="str">
        <f t="shared" si="361"/>
        <v>Commission/Vir</v>
      </c>
      <c r="P7728" s="1" t="str">
        <f t="array" ref="P7728">INDEX(T_Natures[Nature],MATCH(TRUE,ISNUMBER(FIND(T_Natures[Libellé],F7728)),0))</f>
        <v>Commission/Vir</v>
      </c>
    </row>
    <row r="7729" spans="2:16" x14ac:dyDescent="0.2">
      <c r="B7729" s="1">
        <f t="shared" si="360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362"/>
        <v>1081780.4409997393</v>
      </c>
      <c r="L7729" s="9" t="str">
        <f t="shared" si="361"/>
        <v>Commission/Vir</v>
      </c>
      <c r="P7729" s="1" t="str">
        <f t="array" ref="P7729">INDEX(T_Natures[Nature],MATCH(TRUE,ISNUMBER(FIND(T_Natures[Libellé],F7729)),0))</f>
        <v>Commission/Vir</v>
      </c>
    </row>
    <row r="7730" spans="2:16" x14ac:dyDescent="0.2">
      <c r="B7730" s="1">
        <f t="shared" si="360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362"/>
        <v>1081780.1429997394</v>
      </c>
      <c r="L7730" s="9" t="str">
        <f t="shared" si="361"/>
        <v>Commission/Vir</v>
      </c>
      <c r="P7730" s="1" t="str">
        <f t="array" ref="P7730">INDEX(T_Natures[Nature],MATCH(TRUE,ISNUMBER(FIND(T_Natures[Libellé],F7730)),0))</f>
        <v>Commission/Vir</v>
      </c>
    </row>
    <row r="7731" spans="2:16" x14ac:dyDescent="0.2">
      <c r="B7731" s="1">
        <f t="shared" si="360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362"/>
        <v>1081779.8449997394</v>
      </c>
      <c r="L7731" s="9" t="str">
        <f t="shared" si="361"/>
        <v>Commission/Vir</v>
      </c>
      <c r="P7731" s="1" t="str">
        <f t="array" ref="P7731">INDEX(T_Natures[Nature],MATCH(TRUE,ISNUMBER(FIND(T_Natures[Libellé],F7731)),0))</f>
        <v>Commission/Vir</v>
      </c>
    </row>
    <row r="7732" spans="2:16" x14ac:dyDescent="0.2">
      <c r="B7732" s="1">
        <f t="shared" si="360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362"/>
        <v>1081779.5469997395</v>
      </c>
      <c r="L7732" s="9" t="str">
        <f t="shared" si="361"/>
        <v>Commission/Vir</v>
      </c>
      <c r="P7732" s="1" t="str">
        <f t="array" ref="P7732">INDEX(T_Natures[Nature],MATCH(TRUE,ISNUMBER(FIND(T_Natures[Libellé],F7732)),0))</f>
        <v>Commission/Vir</v>
      </c>
    </row>
    <row r="7733" spans="2:16" x14ac:dyDescent="0.2">
      <c r="B7733" s="1">
        <f t="shared" si="360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362"/>
        <v>1081779.2489997395</v>
      </c>
      <c r="L7733" s="9" t="str">
        <f t="shared" si="361"/>
        <v>Commission/Vir</v>
      </c>
      <c r="P7733" s="1" t="str">
        <f t="array" ref="P7733">INDEX(T_Natures[Nature],MATCH(TRUE,ISNUMBER(FIND(T_Natures[Libellé],F7733)),0))</f>
        <v>Commission/Vir</v>
      </c>
    </row>
    <row r="7734" spans="2:16" x14ac:dyDescent="0.2">
      <c r="B7734" s="1">
        <f t="shared" si="360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362"/>
        <v>1081778.9509997396</v>
      </c>
      <c r="L7734" s="9" t="str">
        <f t="shared" si="361"/>
        <v>Commission/Vir</v>
      </c>
      <c r="P7734" s="1" t="str">
        <f t="array" ref="P7734">INDEX(T_Natures[Nature],MATCH(TRUE,ISNUMBER(FIND(T_Natures[Libellé],F7734)),0))</f>
        <v>Commission/Vir</v>
      </c>
    </row>
    <row r="7735" spans="2:16" x14ac:dyDescent="0.2">
      <c r="B7735" s="1">
        <f t="shared" si="360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362"/>
        <v>1081778.6529997396</v>
      </c>
      <c r="L7735" s="9" t="str">
        <f t="shared" si="361"/>
        <v>Commission/Vir</v>
      </c>
      <c r="P7735" s="1" t="str">
        <f t="array" ref="P7735">INDEX(T_Natures[Nature],MATCH(TRUE,ISNUMBER(FIND(T_Natures[Libellé],F7735)),0))</f>
        <v>Commission/Vir</v>
      </c>
    </row>
    <row r="7736" spans="2:16" x14ac:dyDescent="0.2">
      <c r="B7736" s="1">
        <f t="shared" si="360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362"/>
        <v>1081778.3549997397</v>
      </c>
      <c r="L7736" s="9" t="str">
        <f t="shared" si="361"/>
        <v>Commission/Vir</v>
      </c>
      <c r="P7736" s="1" t="str">
        <f t="array" ref="P7736">INDEX(T_Natures[Nature],MATCH(TRUE,ISNUMBER(FIND(T_Natures[Libellé],F7736)),0))</f>
        <v>Commission/Vir</v>
      </c>
    </row>
    <row r="7737" spans="2:16" x14ac:dyDescent="0.2">
      <c r="B7737" s="1">
        <f t="shared" si="360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362"/>
        <v>1081778.0569997397</v>
      </c>
      <c r="L7737" s="9" t="str">
        <f t="shared" si="361"/>
        <v>Commission/Vir</v>
      </c>
      <c r="P7737" s="1" t="str">
        <f t="array" ref="P7737">INDEX(T_Natures[Nature],MATCH(TRUE,ISNUMBER(FIND(T_Natures[Libellé],F7737)),0))</f>
        <v>Commission/Vir</v>
      </c>
    </row>
    <row r="7738" spans="2:16" x14ac:dyDescent="0.2">
      <c r="B7738" s="1">
        <f t="shared" si="360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362"/>
        <v>1081777.7589997398</v>
      </c>
      <c r="L7738" s="9" t="str">
        <f t="shared" si="361"/>
        <v>Commission/Vir</v>
      </c>
      <c r="P7738" s="1" t="str">
        <f t="array" ref="P7738">INDEX(T_Natures[Nature],MATCH(TRUE,ISNUMBER(FIND(T_Natures[Libellé],F7738)),0))</f>
        <v>Commission/Vir</v>
      </c>
    </row>
    <row r="7739" spans="2:16" x14ac:dyDescent="0.2">
      <c r="B7739" s="1">
        <f t="shared" si="360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362"/>
        <v>1081777.4609997398</v>
      </c>
      <c r="L7739" s="9" t="str">
        <f t="shared" si="361"/>
        <v>Commission/Vir</v>
      </c>
      <c r="P7739" s="1" t="str">
        <f t="array" ref="P7739">INDEX(T_Natures[Nature],MATCH(TRUE,ISNUMBER(FIND(T_Natures[Libellé],F7739)),0))</f>
        <v>Commission/Vir</v>
      </c>
    </row>
    <row r="7740" spans="2:16" x14ac:dyDescent="0.2">
      <c r="B7740" s="1">
        <f t="shared" si="360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362"/>
        <v>1081777.1629997399</v>
      </c>
      <c r="L7740" s="9" t="str">
        <f t="shared" si="361"/>
        <v>Commission/Vir</v>
      </c>
      <c r="P7740" s="1" t="str">
        <f t="array" ref="P7740">INDEX(T_Natures[Nature],MATCH(TRUE,ISNUMBER(FIND(T_Natures[Libellé],F7740)),0))</f>
        <v>Commission/Vir</v>
      </c>
    </row>
    <row r="7741" spans="2:16" x14ac:dyDescent="0.2">
      <c r="B7741" s="1">
        <f t="shared" si="360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362"/>
        <v>1082777.1629997399</v>
      </c>
      <c r="L7741" s="9" t="str">
        <f t="shared" si="361"/>
        <v>Encaissement Chq</v>
      </c>
      <c r="P7741" s="1" t="str">
        <f t="array" ref="P7741">INDEX(T_Natures[Nature],MATCH(TRUE,ISNUMBER(FIND(T_Natures[Libellé],F7741)),0))</f>
        <v>Encaissement Chq</v>
      </c>
    </row>
    <row r="7742" spans="2:16" x14ac:dyDescent="0.2">
      <c r="B7742" s="1">
        <f t="shared" si="360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362"/>
        <v>1084777.1629997399</v>
      </c>
      <c r="L7742" s="9" t="str">
        <f t="shared" si="361"/>
        <v>Encaissement Chq</v>
      </c>
      <c r="P7742" s="1" t="str">
        <f t="array" ref="P7742">INDEX(T_Natures[Nature],MATCH(TRUE,ISNUMBER(FIND(T_Natures[Libellé],F7742)),0))</f>
        <v>Encaissement Chq</v>
      </c>
    </row>
    <row r="7743" spans="2:16" x14ac:dyDescent="0.2">
      <c r="B7743" s="1">
        <f t="shared" si="360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362"/>
        <v>1084877.1629997399</v>
      </c>
      <c r="L7743" s="9" t="str">
        <f t="shared" si="361"/>
        <v>Versement</v>
      </c>
      <c r="P7743" s="1" t="str">
        <f t="array" ref="P7743">INDEX(T_Natures[Nature],MATCH(TRUE,ISNUMBER(FIND(T_Natures[Libellé],F7743)),0))</f>
        <v>Versement</v>
      </c>
    </row>
    <row r="7744" spans="2:16" x14ac:dyDescent="0.2">
      <c r="B7744" s="1">
        <f t="shared" si="360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362"/>
        <v>1084927.1629997399</v>
      </c>
      <c r="L7744" s="9" t="str">
        <f t="shared" si="361"/>
        <v>Virement Local</v>
      </c>
      <c r="P7744" s="1" t="str">
        <f t="array" ref="P7744">INDEX(T_Natures[Nature],MATCH(TRUE,ISNUMBER(FIND(T_Natures[Libellé],F7744)),0))</f>
        <v>Virement Local</v>
      </c>
    </row>
    <row r="7745" spans="2:16" x14ac:dyDescent="0.2">
      <c r="B7745" s="1">
        <f t="shared" si="360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362"/>
        <v>1084947.1629997399</v>
      </c>
      <c r="L7745" s="9" t="str">
        <f t="shared" si="361"/>
        <v>Virement Local</v>
      </c>
      <c r="P7745" s="1" t="str">
        <f t="array" ref="P7745">INDEX(T_Natures[Nature],MATCH(TRUE,ISNUMBER(FIND(T_Natures[Libellé],F7745)),0))</f>
        <v>Virement Local</v>
      </c>
    </row>
    <row r="7746" spans="2:16" x14ac:dyDescent="0.2">
      <c r="B7746" s="1">
        <f t="shared" si="360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362"/>
        <v>1084977.1629997399</v>
      </c>
      <c r="L7746" s="9" t="str">
        <f t="shared" si="361"/>
        <v>Virement Local</v>
      </c>
      <c r="P7746" s="1" t="str">
        <f t="array" ref="P7746">INDEX(T_Natures[Nature],MATCH(TRUE,ISNUMBER(FIND(T_Natures[Libellé],F7746)),0))</f>
        <v>Virement Local</v>
      </c>
    </row>
    <row r="7747" spans="2:16" x14ac:dyDescent="0.2">
      <c r="B7747" s="1">
        <f t="shared" si="360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362"/>
        <v>1085127.1629997399</v>
      </c>
      <c r="L7747" s="9" t="str">
        <f t="shared" si="361"/>
        <v>Virement Local</v>
      </c>
      <c r="P7747" s="1" t="str">
        <f t="array" ref="P7747">INDEX(T_Natures[Nature],MATCH(TRUE,ISNUMBER(FIND(T_Natures[Libellé],F7747)),0))</f>
        <v>Virement Local</v>
      </c>
    </row>
    <row r="7748" spans="2:16" x14ac:dyDescent="0.2">
      <c r="B7748" s="1">
        <f t="shared" si="360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362"/>
        <v>1085187.1629997399</v>
      </c>
      <c r="L7748" s="9" t="str">
        <f t="shared" si="361"/>
        <v>Virement Local</v>
      </c>
      <c r="P7748" s="1" t="str">
        <f t="array" ref="P7748">INDEX(T_Natures[Nature],MATCH(TRUE,ISNUMBER(FIND(T_Natures[Libellé],F7748)),0))</f>
        <v>Virement Local</v>
      </c>
    </row>
    <row r="7749" spans="2:16" x14ac:dyDescent="0.2">
      <c r="B7749" s="1">
        <f t="shared" ref="B7749:B7812" si="363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362"/>
        <v>1085217.1629997399</v>
      </c>
      <c r="L7749" s="9" t="str">
        <f t="shared" ref="L7749:L7812" si="364">IF(ISNUMBER(FIND(LEFT($R$4,$S$4),F7749))=TRUE,$T$4,IF(ISNUMBER(FIND(LEFT($R$5,$S$5),F7749))=TRUE,$T$5,IF(ISNUMBER(FIND(LEFT($R$6,$S$6),F7749))=TRUE,$T$6,IF(ISNUMBER(FIND(LEFT($R$7,$S$7),F7749))=TRUE,$T$7,IF(ISNUMBER(FIND(LEFT($R$8,$S$8),F7749))=TRUE,$T$8,IF(ISNUMBER(FIND(LEFT($R$9,$S$9),F7749))=TRUE,$T$9,IF(ISNUMBER(FIND(LEFT($R$10,$S$10),F7749))=TRUE,$T$10,IF(ISNUMBER(FIND(LEFT($R$11,$S$11),F7749))=TRUE,$T$11,IF(ISNUMBER(FIND(LEFT($R$12,$S$12),F7749))=TRUE,$T$12,IF(ISNUMBER(FIND(LEFT($R$13,$S$13),F7749))=TRUE,$T$13,IF(ISNUMBER(FIND(LEFT($R$14,$S$14),F7749))=TRUE,$T$14,IF(ISNUMBER(FIND(LEFT($R$15,$S$15),F7749))=TRUE,$T$15,IF(ISNUMBER(FIND(LEFT($R$16,$S$16),F7749))=TRUE,$T$16,IF(ISNUMBER(FIND(LEFT($R$17,$S$17),F7749))=TRUE,$T$17,IF(ISNUMBER(FIND(LEFT($R$18,$S$18),F7749))=TRUE,$T$18,IF(ISNUMBER(FIND(LEFT($R$19,$S$19),F7749))=TRUE,$T$19,IF(ISNUMBER(FIND(LEFT($R$20,$S$20),F7749))=TRUE,$T$20,IF(ISNUMBER(FIND(LEFT($R$21,$S$21),F7749))=TRUE,$T$21,IF(ISNUMBER(FIND(LEFT($R$24,$S$24),F7749))=TRUE,$T$24,IF(ISNUMBER(FIND(LEFT($R$25,$S$25),F7749))=TRUE,$T$25,IF(ISNUMBER(FIND(LEFT($R$26,$S$26),F7749))=TRUE,$T$26,IF(ISNUMBER(FIND(LEFT($R$27,$S$27),F7749))=TRUE,$T$27,IF(ISNUMBER(FIND(LEFT($R$28,$S$28),F7749))=TRUE,$T$28,IF(ISNUMBER(FIND(LEFT($R$22,$S$22),F7749))=TRUE,$T$22,IF(ISNUMBER(FIND(LEFT($R$23,$S$23),F7749))=TRUE,$T$23,IF(ISNUMBER(FIND(LEFT($R$29,$S$29),F7749))=TRUE,$T$29))))))))))))))))))))))))))</f>
        <v>Virement Local</v>
      </c>
      <c r="P7749" s="1" t="str">
        <f t="array" ref="P7749">INDEX(T_Natures[Nature],MATCH(TRUE,ISNUMBER(FIND(T_Natures[Libellé],F7749)),0))</f>
        <v>Virement Local</v>
      </c>
    </row>
    <row r="7750" spans="2:16" x14ac:dyDescent="0.2">
      <c r="B7750" s="1">
        <f t="shared" si="363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365">K7749+J7750-I7750</f>
        <v>1085317.1629997399</v>
      </c>
      <c r="L7750" s="9" t="str">
        <f t="shared" si="364"/>
        <v>Virement Local</v>
      </c>
      <c r="P7750" s="1" t="str">
        <f t="array" ref="P7750">INDEX(T_Natures[Nature],MATCH(TRUE,ISNUMBER(FIND(T_Natures[Libellé],F7750)),0))</f>
        <v>Virement Local</v>
      </c>
    </row>
    <row r="7751" spans="2:16" x14ac:dyDescent="0.2">
      <c r="B7751" s="1">
        <f t="shared" si="363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365"/>
        <v>1085417.1629997399</v>
      </c>
      <c r="L7751" s="9" t="str">
        <f t="shared" si="364"/>
        <v>Virement Local</v>
      </c>
      <c r="P7751" s="1" t="str">
        <f t="array" ref="P7751">INDEX(T_Natures[Nature],MATCH(TRUE,ISNUMBER(FIND(T_Natures[Libellé],F7751)),0))</f>
        <v>Virement Local</v>
      </c>
    </row>
    <row r="7752" spans="2:16" x14ac:dyDescent="0.2">
      <c r="B7752" s="1">
        <f t="shared" si="363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365"/>
        <v>1085432.1629997399</v>
      </c>
      <c r="L7752" s="9" t="str">
        <f t="shared" si="364"/>
        <v>Virement Local</v>
      </c>
      <c r="P7752" s="1" t="str">
        <f t="array" ref="P7752">INDEX(T_Natures[Nature],MATCH(TRUE,ISNUMBER(FIND(T_Natures[Libellé],F7752)),0))</f>
        <v>Virement Local</v>
      </c>
    </row>
    <row r="7753" spans="2:16" x14ac:dyDescent="0.2">
      <c r="B7753" s="1">
        <f t="shared" si="363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365"/>
        <v>1085482.1629997399</v>
      </c>
      <c r="L7753" s="9" t="str">
        <f t="shared" si="364"/>
        <v>Virement Local</v>
      </c>
      <c r="P7753" s="1" t="str">
        <f t="array" ref="P7753">INDEX(T_Natures[Nature],MATCH(TRUE,ISNUMBER(FIND(T_Natures[Libellé],F7753)),0))</f>
        <v>Virement Local</v>
      </c>
    </row>
    <row r="7754" spans="2:16" x14ac:dyDescent="0.2">
      <c r="B7754" s="1">
        <f t="shared" si="363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365"/>
        <v>1085732.1629997399</v>
      </c>
      <c r="L7754" s="9" t="str">
        <f t="shared" si="364"/>
        <v>Virement Local</v>
      </c>
      <c r="P7754" s="1" t="str">
        <f t="array" ref="P7754">INDEX(T_Natures[Nature],MATCH(TRUE,ISNUMBER(FIND(T_Natures[Libellé],F7754)),0))</f>
        <v>Virement Local</v>
      </c>
    </row>
    <row r="7755" spans="2:16" x14ac:dyDescent="0.2">
      <c r="B7755" s="1">
        <f t="shared" si="363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365"/>
        <v>1085762.1629997399</v>
      </c>
      <c r="L7755" s="9" t="str">
        <f t="shared" si="364"/>
        <v>Virement Local</v>
      </c>
      <c r="P7755" s="1" t="str">
        <f t="array" ref="P7755">INDEX(T_Natures[Nature],MATCH(TRUE,ISNUMBER(FIND(T_Natures[Libellé],F7755)),0))</f>
        <v>Virement Local</v>
      </c>
    </row>
    <row r="7756" spans="2:16" x14ac:dyDescent="0.2">
      <c r="B7756" s="1">
        <f t="shared" si="363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365"/>
        <v>1085792.1629997399</v>
      </c>
      <c r="L7756" s="9" t="str">
        <f t="shared" si="364"/>
        <v>Virement Local</v>
      </c>
      <c r="P7756" s="1" t="str">
        <f t="array" ref="P7756">INDEX(T_Natures[Nature],MATCH(TRUE,ISNUMBER(FIND(T_Natures[Libellé],F7756)),0))</f>
        <v>Virement Local</v>
      </c>
    </row>
    <row r="7757" spans="2:16" x14ac:dyDescent="0.2">
      <c r="B7757" s="1">
        <f t="shared" si="363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365"/>
        <v>1085812.1629997399</v>
      </c>
      <c r="L7757" s="9" t="str">
        <f t="shared" si="364"/>
        <v>Virement Local</v>
      </c>
      <c r="P7757" s="1" t="str">
        <f t="array" ref="P7757">INDEX(T_Natures[Nature],MATCH(TRUE,ISNUMBER(FIND(T_Natures[Libellé],F7757)),0))</f>
        <v>Virement Local</v>
      </c>
    </row>
    <row r="7758" spans="2:16" x14ac:dyDescent="0.2">
      <c r="B7758" s="1">
        <f t="shared" si="363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365"/>
        <v>1086012.1629997399</v>
      </c>
      <c r="L7758" s="9" t="str">
        <f t="shared" si="364"/>
        <v>Virement Local</v>
      </c>
      <c r="P7758" s="1" t="str">
        <f t="array" ref="P7758">INDEX(T_Natures[Nature],MATCH(TRUE,ISNUMBER(FIND(T_Natures[Libellé],F7758)),0))</f>
        <v>Virement Local</v>
      </c>
    </row>
    <row r="7759" spans="2:16" x14ac:dyDescent="0.2">
      <c r="B7759" s="1">
        <f t="shared" si="363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365"/>
        <v>1086062.1629997399</v>
      </c>
      <c r="L7759" s="9" t="str">
        <f t="shared" si="364"/>
        <v>Virement Local</v>
      </c>
      <c r="P7759" s="1" t="str">
        <f t="array" ref="P7759">INDEX(T_Natures[Nature],MATCH(TRUE,ISNUMBER(FIND(T_Natures[Libellé],F7759)),0))</f>
        <v>Virement Local</v>
      </c>
    </row>
    <row r="7760" spans="2:16" x14ac:dyDescent="0.2">
      <c r="B7760" s="1">
        <f t="shared" si="363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365"/>
        <v>1086087.1629997399</v>
      </c>
      <c r="L7760" s="9" t="str">
        <f t="shared" si="364"/>
        <v>Virement Local</v>
      </c>
      <c r="P7760" s="1" t="str">
        <f t="array" ref="P7760">INDEX(T_Natures[Nature],MATCH(TRUE,ISNUMBER(FIND(T_Natures[Libellé],F7760)),0))</f>
        <v>Virement Local</v>
      </c>
    </row>
    <row r="7761" spans="2:16" x14ac:dyDescent="0.2">
      <c r="B7761" s="1">
        <f t="shared" si="363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365"/>
        <v>1086137.1629997399</v>
      </c>
      <c r="L7761" s="9" t="str">
        <f t="shared" si="364"/>
        <v>Virement Local</v>
      </c>
      <c r="P7761" s="1" t="str">
        <f t="array" ref="P7761">INDEX(T_Natures[Nature],MATCH(TRUE,ISNUMBER(FIND(T_Natures[Libellé],F7761)),0))</f>
        <v>Virement Local</v>
      </c>
    </row>
    <row r="7762" spans="2:16" x14ac:dyDescent="0.2">
      <c r="B7762" s="1">
        <f t="shared" si="363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365"/>
        <v>1086207.1629997399</v>
      </c>
      <c r="L7762" s="9" t="str">
        <f t="shared" si="364"/>
        <v>Virement Local</v>
      </c>
      <c r="P7762" s="1" t="str">
        <f t="array" ref="P7762">INDEX(T_Natures[Nature],MATCH(TRUE,ISNUMBER(FIND(T_Natures[Libellé],F7762)),0))</f>
        <v>Virement Local</v>
      </c>
    </row>
    <row r="7763" spans="2:16" x14ac:dyDescent="0.2">
      <c r="B7763" s="1">
        <f t="shared" si="363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365"/>
        <v>1086307.1629997399</v>
      </c>
      <c r="L7763" s="9" t="str">
        <f t="shared" si="364"/>
        <v>Virement Local</v>
      </c>
      <c r="P7763" s="1" t="str">
        <f t="array" ref="P7763">INDEX(T_Natures[Nature],MATCH(TRUE,ISNUMBER(FIND(T_Natures[Libellé],F7763)),0))</f>
        <v>Virement Local</v>
      </c>
    </row>
    <row r="7764" spans="2:16" x14ac:dyDescent="0.2">
      <c r="B7764" s="1">
        <f t="shared" si="363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365"/>
        <v>1086377.1629997399</v>
      </c>
      <c r="L7764" s="9" t="str">
        <f t="shared" si="364"/>
        <v>Virement Local</v>
      </c>
      <c r="P7764" s="1" t="str">
        <f t="array" ref="P7764">INDEX(T_Natures[Nature],MATCH(TRUE,ISNUMBER(FIND(T_Natures[Libellé],F7764)),0))</f>
        <v>Virement Local</v>
      </c>
    </row>
    <row r="7765" spans="2:16" x14ac:dyDescent="0.2">
      <c r="B7765" s="1">
        <f t="shared" si="363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365"/>
        <v>1086376.8649997399</v>
      </c>
      <c r="L7765" s="9" t="str">
        <f t="shared" si="364"/>
        <v>Commission/Vir</v>
      </c>
      <c r="P7765" s="1" t="str">
        <f t="array" ref="P7765">INDEX(T_Natures[Nature],MATCH(TRUE,ISNUMBER(FIND(T_Natures[Libellé],F7765)),0))</f>
        <v>Commission/Vir</v>
      </c>
    </row>
    <row r="7766" spans="2:16" x14ac:dyDescent="0.2">
      <c r="B7766" s="1">
        <f t="shared" si="363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365"/>
        <v>1086376.56699974</v>
      </c>
      <c r="L7766" s="9" t="str">
        <f t="shared" si="364"/>
        <v>Commission/Vir</v>
      </c>
      <c r="P7766" s="1" t="str">
        <f t="array" ref="P7766">INDEX(T_Natures[Nature],MATCH(TRUE,ISNUMBER(FIND(T_Natures[Libellé],F7766)),0))</f>
        <v>Commission/Vir</v>
      </c>
    </row>
    <row r="7767" spans="2:16" x14ac:dyDescent="0.2">
      <c r="B7767" s="1">
        <f t="shared" si="363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365"/>
        <v>1086376.26899974</v>
      </c>
      <c r="L7767" s="9" t="str">
        <f t="shared" si="364"/>
        <v>Commission/Vir</v>
      </c>
      <c r="P7767" s="1" t="str">
        <f t="array" ref="P7767">INDEX(T_Natures[Nature],MATCH(TRUE,ISNUMBER(FIND(T_Natures[Libellé],F7767)),0))</f>
        <v>Commission/Vir</v>
      </c>
    </row>
    <row r="7768" spans="2:16" x14ac:dyDescent="0.2">
      <c r="B7768" s="1">
        <f t="shared" si="363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365"/>
        <v>1086375.9709997401</v>
      </c>
      <c r="L7768" s="9" t="str">
        <f t="shared" si="364"/>
        <v>Commission/Vir</v>
      </c>
      <c r="P7768" s="1" t="str">
        <f t="array" ref="P7768">INDEX(T_Natures[Nature],MATCH(TRUE,ISNUMBER(FIND(T_Natures[Libellé],F7768)),0))</f>
        <v>Commission/Vir</v>
      </c>
    </row>
    <row r="7769" spans="2:16" x14ac:dyDescent="0.2">
      <c r="B7769" s="1">
        <f t="shared" si="363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365"/>
        <v>1086375.6729997401</v>
      </c>
      <c r="L7769" s="9" t="str">
        <f t="shared" si="364"/>
        <v>Commission/Vir</v>
      </c>
      <c r="P7769" s="1" t="str">
        <f t="array" ref="P7769">INDEX(T_Natures[Nature],MATCH(TRUE,ISNUMBER(FIND(T_Natures[Libellé],F7769)),0))</f>
        <v>Commission/Vir</v>
      </c>
    </row>
    <row r="7770" spans="2:16" x14ac:dyDescent="0.2">
      <c r="B7770" s="1">
        <f t="shared" si="363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365"/>
        <v>1086375.3749997402</v>
      </c>
      <c r="L7770" s="9" t="str">
        <f t="shared" si="364"/>
        <v>Commission/Vir</v>
      </c>
      <c r="P7770" s="1" t="str">
        <f t="array" ref="P7770">INDEX(T_Natures[Nature],MATCH(TRUE,ISNUMBER(FIND(T_Natures[Libellé],F7770)),0))</f>
        <v>Commission/Vir</v>
      </c>
    </row>
    <row r="7771" spans="2:16" x14ac:dyDescent="0.2">
      <c r="B7771" s="1">
        <f t="shared" si="363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365"/>
        <v>1086375.0769997402</v>
      </c>
      <c r="L7771" s="9" t="str">
        <f t="shared" si="364"/>
        <v>Commission/Vir</v>
      </c>
      <c r="P7771" s="1" t="str">
        <f t="array" ref="P7771">INDEX(T_Natures[Nature],MATCH(TRUE,ISNUMBER(FIND(T_Natures[Libellé],F7771)),0))</f>
        <v>Commission/Vir</v>
      </c>
    </row>
    <row r="7772" spans="2:16" x14ac:dyDescent="0.2">
      <c r="B7772" s="1">
        <f t="shared" si="363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365"/>
        <v>1086374.7789997403</v>
      </c>
      <c r="L7772" s="9" t="str">
        <f t="shared" si="364"/>
        <v>Commission/Vir</v>
      </c>
      <c r="P7772" s="1" t="str">
        <f t="array" ref="P7772">INDEX(T_Natures[Nature],MATCH(TRUE,ISNUMBER(FIND(T_Natures[Libellé],F7772)),0))</f>
        <v>Commission/Vir</v>
      </c>
    </row>
    <row r="7773" spans="2:16" x14ac:dyDescent="0.2">
      <c r="B7773" s="1">
        <f t="shared" si="363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365"/>
        <v>1086474.7789997403</v>
      </c>
      <c r="L7773" s="9" t="str">
        <f t="shared" si="364"/>
        <v>Virement Local</v>
      </c>
      <c r="P7773" s="1" t="str">
        <f t="array" ref="P7773">INDEX(T_Natures[Nature],MATCH(TRUE,ISNUMBER(FIND(T_Natures[Libellé],F7773)),0))</f>
        <v>Virement Local</v>
      </c>
    </row>
    <row r="7774" spans="2:16" x14ac:dyDescent="0.2">
      <c r="B7774" s="1">
        <f t="shared" si="363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365"/>
        <v>1086474.4809997403</v>
      </c>
      <c r="L7774" s="9" t="str">
        <f t="shared" si="364"/>
        <v>Commission/Vir</v>
      </c>
      <c r="P7774" s="1" t="str">
        <f t="array" ref="P7774">INDEX(T_Natures[Nature],MATCH(TRUE,ISNUMBER(FIND(T_Natures[Libellé],F7774)),0))</f>
        <v>Commission/Vir</v>
      </c>
    </row>
    <row r="7775" spans="2:16" x14ac:dyDescent="0.2">
      <c r="B7775" s="1">
        <f t="shared" si="363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365"/>
        <v>1086474.1829997404</v>
      </c>
      <c r="L7775" s="9" t="str">
        <f t="shared" si="364"/>
        <v>Commission/Vir</v>
      </c>
      <c r="P7775" s="1" t="str">
        <f t="array" ref="P7775">INDEX(T_Natures[Nature],MATCH(TRUE,ISNUMBER(FIND(T_Natures[Libellé],F7775)),0))</f>
        <v>Commission/Vir</v>
      </c>
    </row>
    <row r="7776" spans="2:16" x14ac:dyDescent="0.2">
      <c r="B7776" s="1">
        <f t="shared" si="363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365"/>
        <v>1086473.8849997404</v>
      </c>
      <c r="L7776" s="9" t="str">
        <f t="shared" si="364"/>
        <v>Commission/Vir</v>
      </c>
      <c r="P7776" s="1" t="str">
        <f t="array" ref="P7776">INDEX(T_Natures[Nature],MATCH(TRUE,ISNUMBER(FIND(T_Natures[Libellé],F7776)),0))</f>
        <v>Commission/Vir</v>
      </c>
    </row>
    <row r="7777" spans="2:16" x14ac:dyDescent="0.2">
      <c r="B7777" s="1">
        <f t="shared" si="363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365"/>
        <v>1086473.5869997405</v>
      </c>
      <c r="L7777" s="9" t="str">
        <f t="shared" si="364"/>
        <v>Commission/Vir</v>
      </c>
      <c r="P7777" s="1" t="str">
        <f t="array" ref="P7777">INDEX(T_Natures[Nature],MATCH(TRUE,ISNUMBER(FIND(T_Natures[Libellé],F7777)),0))</f>
        <v>Commission/Vir</v>
      </c>
    </row>
    <row r="7778" spans="2:16" x14ac:dyDescent="0.2">
      <c r="B7778" s="1">
        <f t="shared" si="363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365"/>
        <v>1086473.2889997405</v>
      </c>
      <c r="L7778" s="9" t="str">
        <f t="shared" si="364"/>
        <v>Commission/Vir</v>
      </c>
      <c r="P7778" s="1" t="str">
        <f t="array" ref="P7778">INDEX(T_Natures[Nature],MATCH(TRUE,ISNUMBER(FIND(T_Natures[Libellé],F7778)),0))</f>
        <v>Commission/Vir</v>
      </c>
    </row>
    <row r="7779" spans="2:16" x14ac:dyDescent="0.2">
      <c r="B7779" s="1">
        <f t="shared" si="363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365"/>
        <v>1086472.9909997405</v>
      </c>
      <c r="L7779" s="9" t="str">
        <f t="shared" si="364"/>
        <v>Commission/Vir</v>
      </c>
      <c r="P7779" s="1" t="str">
        <f t="array" ref="P7779">INDEX(T_Natures[Nature],MATCH(TRUE,ISNUMBER(FIND(T_Natures[Libellé],F7779)),0))</f>
        <v>Commission/Vir</v>
      </c>
    </row>
    <row r="7780" spans="2:16" x14ac:dyDescent="0.2">
      <c r="B7780" s="1">
        <f t="shared" si="363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365"/>
        <v>1086472.6929997406</v>
      </c>
      <c r="L7780" s="9" t="str">
        <f t="shared" si="364"/>
        <v>Commission/Vir</v>
      </c>
      <c r="P7780" s="1" t="str">
        <f t="array" ref="P7780">INDEX(T_Natures[Nature],MATCH(TRUE,ISNUMBER(FIND(T_Natures[Libellé],F7780)),0))</f>
        <v>Commission/Vir</v>
      </c>
    </row>
    <row r="7781" spans="2:16" x14ac:dyDescent="0.2">
      <c r="B7781" s="1">
        <f t="shared" si="363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365"/>
        <v>1086472.3949997406</v>
      </c>
      <c r="L7781" s="9" t="str">
        <f t="shared" si="364"/>
        <v>Commission/Vir</v>
      </c>
      <c r="P7781" s="1" t="str">
        <f t="array" ref="P7781">INDEX(T_Natures[Nature],MATCH(TRUE,ISNUMBER(FIND(T_Natures[Libellé],F7781)),0))</f>
        <v>Commission/Vir</v>
      </c>
    </row>
    <row r="7782" spans="2:16" x14ac:dyDescent="0.2">
      <c r="B7782" s="1">
        <f t="shared" si="363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365"/>
        <v>1086472.0969997407</v>
      </c>
      <c r="L7782" s="9" t="str">
        <f t="shared" si="364"/>
        <v>Commission/Vir</v>
      </c>
      <c r="P7782" s="1" t="str">
        <f t="array" ref="P7782">INDEX(T_Natures[Nature],MATCH(TRUE,ISNUMBER(FIND(T_Natures[Libellé],F7782)),0))</f>
        <v>Commission/Vir</v>
      </c>
    </row>
    <row r="7783" spans="2:16" x14ac:dyDescent="0.2">
      <c r="B7783" s="1">
        <f t="shared" si="363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365"/>
        <v>1086471.7989997407</v>
      </c>
      <c r="L7783" s="9" t="str">
        <f t="shared" si="364"/>
        <v>Commission/Vir</v>
      </c>
      <c r="P7783" s="1" t="str">
        <f t="array" ref="P7783">INDEX(T_Natures[Nature],MATCH(TRUE,ISNUMBER(FIND(T_Natures[Libellé],F7783)),0))</f>
        <v>Commission/Vir</v>
      </c>
    </row>
    <row r="7784" spans="2:16" x14ac:dyDescent="0.2">
      <c r="B7784" s="1">
        <f t="shared" si="363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365"/>
        <v>1086471.5009997408</v>
      </c>
      <c r="L7784" s="9" t="str">
        <f t="shared" si="364"/>
        <v>Commission/Vir</v>
      </c>
      <c r="P7784" s="1" t="str">
        <f t="array" ref="P7784">INDEX(T_Natures[Nature],MATCH(TRUE,ISNUMBER(FIND(T_Natures[Libellé],F7784)),0))</f>
        <v>Commission/Vir</v>
      </c>
    </row>
    <row r="7785" spans="2:16" x14ac:dyDescent="0.2">
      <c r="B7785" s="1">
        <f t="shared" si="363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365"/>
        <v>1086471.2029997408</v>
      </c>
      <c r="L7785" s="9" t="str">
        <f t="shared" si="364"/>
        <v>Commission/Vir</v>
      </c>
      <c r="P7785" s="1" t="str">
        <f t="array" ref="P7785">INDEX(T_Natures[Nature],MATCH(TRUE,ISNUMBER(FIND(T_Natures[Libellé],F7785)),0))</f>
        <v>Commission/Vir</v>
      </c>
    </row>
    <row r="7786" spans="2:16" x14ac:dyDescent="0.2">
      <c r="B7786" s="1">
        <f t="shared" si="363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365"/>
        <v>1086470.9049997409</v>
      </c>
      <c r="L7786" s="9" t="str">
        <f t="shared" si="364"/>
        <v>Commission/Vir</v>
      </c>
      <c r="P7786" s="1" t="str">
        <f t="array" ref="P7786">INDEX(T_Natures[Nature],MATCH(TRUE,ISNUMBER(FIND(T_Natures[Libellé],F7786)),0))</f>
        <v>Commission/Vir</v>
      </c>
    </row>
    <row r="7787" spans="2:16" x14ac:dyDescent="0.2">
      <c r="B7787" s="1">
        <f t="shared" si="363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365"/>
        <v>1086470.6069997409</v>
      </c>
      <c r="L7787" s="9" t="str">
        <f t="shared" si="364"/>
        <v>Commission/Vir</v>
      </c>
      <c r="P7787" s="1" t="str">
        <f t="array" ref="P7787">INDEX(T_Natures[Nature],MATCH(TRUE,ISNUMBER(FIND(T_Natures[Libellé],F7787)),0))</f>
        <v>Commission/Vir</v>
      </c>
    </row>
    <row r="7788" spans="2:16" x14ac:dyDescent="0.2">
      <c r="B7788" s="1">
        <f t="shared" si="363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365"/>
        <v>1086970.6069997409</v>
      </c>
      <c r="L7788" s="9" t="str">
        <f t="shared" si="364"/>
        <v>Versement</v>
      </c>
      <c r="P7788" s="1" t="str">
        <f t="array" ref="P7788">INDEX(T_Natures[Nature],MATCH(TRUE,ISNUMBER(FIND(T_Natures[Libellé],F7788)),0))</f>
        <v>Versement</v>
      </c>
    </row>
    <row r="7789" spans="2:16" x14ac:dyDescent="0.2">
      <c r="B7789" s="1">
        <f t="shared" si="363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365"/>
        <v>1087000.6069997409</v>
      </c>
      <c r="L7789" s="9" t="str">
        <f t="shared" si="364"/>
        <v>Virement Local</v>
      </c>
      <c r="P7789" s="1" t="str">
        <f t="array" ref="P7789">INDEX(T_Natures[Nature],MATCH(TRUE,ISNUMBER(FIND(T_Natures[Libellé],F7789)),0))</f>
        <v>Virement Local</v>
      </c>
    </row>
    <row r="7790" spans="2:16" x14ac:dyDescent="0.2">
      <c r="B7790" s="1">
        <f t="shared" si="363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365"/>
        <v>1087090.6069997409</v>
      </c>
      <c r="L7790" s="9" t="str">
        <f t="shared" si="364"/>
        <v>Virement Local</v>
      </c>
      <c r="P7790" s="1" t="str">
        <f t="array" ref="P7790">INDEX(T_Natures[Nature],MATCH(TRUE,ISNUMBER(FIND(T_Natures[Libellé],F7790)),0))</f>
        <v>Virement Local</v>
      </c>
    </row>
    <row r="7791" spans="2:16" x14ac:dyDescent="0.2">
      <c r="B7791" s="1">
        <f t="shared" si="363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365"/>
        <v>1087140.6069997409</v>
      </c>
      <c r="L7791" s="9" t="str">
        <f t="shared" si="364"/>
        <v>Virement Local</v>
      </c>
      <c r="P7791" s="1" t="str">
        <f t="array" ref="P7791">INDEX(T_Natures[Nature],MATCH(TRUE,ISNUMBER(FIND(T_Natures[Libellé],F7791)),0))</f>
        <v>Virement Local</v>
      </c>
    </row>
    <row r="7792" spans="2:16" x14ac:dyDescent="0.2">
      <c r="B7792" s="1">
        <f t="shared" si="363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365"/>
        <v>1087170.6069997409</v>
      </c>
      <c r="L7792" s="9" t="str">
        <f t="shared" si="364"/>
        <v>Virement Local</v>
      </c>
      <c r="P7792" s="1" t="str">
        <f t="array" ref="P7792">INDEX(T_Natures[Nature],MATCH(TRUE,ISNUMBER(FIND(T_Natures[Libellé],F7792)),0))</f>
        <v>Virement Local</v>
      </c>
    </row>
    <row r="7793" spans="2:16" x14ac:dyDescent="0.2">
      <c r="B7793" s="1">
        <f t="shared" si="363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365"/>
        <v>1087200.6069997409</v>
      </c>
      <c r="L7793" s="9" t="str">
        <f t="shared" si="364"/>
        <v>Virement Local</v>
      </c>
      <c r="P7793" s="1" t="str">
        <f t="array" ref="P7793">INDEX(T_Natures[Nature],MATCH(TRUE,ISNUMBER(FIND(T_Natures[Libellé],F7793)),0))</f>
        <v>Virement Local</v>
      </c>
    </row>
    <row r="7794" spans="2:16" x14ac:dyDescent="0.2">
      <c r="B7794" s="1">
        <f t="shared" si="363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365"/>
        <v>1087366.8919997409</v>
      </c>
      <c r="L7794" s="9" t="str">
        <f t="shared" si="364"/>
        <v>Virement Local</v>
      </c>
      <c r="P7794" s="1" t="str">
        <f t="array" ref="P7794">INDEX(T_Natures[Nature],MATCH(TRUE,ISNUMBER(FIND(T_Natures[Libellé],F7794)),0))</f>
        <v>Virement Local</v>
      </c>
    </row>
    <row r="7795" spans="2:16" x14ac:dyDescent="0.2">
      <c r="B7795" s="1">
        <f t="shared" si="363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365"/>
        <v>1087416.8919997409</v>
      </c>
      <c r="L7795" s="9" t="str">
        <f t="shared" si="364"/>
        <v>Virement Local</v>
      </c>
      <c r="P7795" s="1" t="str">
        <f t="array" ref="P7795">INDEX(T_Natures[Nature],MATCH(TRUE,ISNUMBER(FIND(T_Natures[Libellé],F7795)),0))</f>
        <v>Virement Local</v>
      </c>
    </row>
    <row r="7796" spans="2:16" x14ac:dyDescent="0.2">
      <c r="B7796" s="1">
        <f t="shared" si="363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365"/>
        <v>1087416.5939997409</v>
      </c>
      <c r="L7796" s="9" t="str">
        <f t="shared" si="364"/>
        <v>Commission/Vir</v>
      </c>
      <c r="P7796" s="1" t="str">
        <f t="array" ref="P7796">INDEX(T_Natures[Nature],MATCH(TRUE,ISNUMBER(FIND(T_Natures[Libellé],F7796)),0))</f>
        <v>Commission/Vir</v>
      </c>
    </row>
    <row r="7797" spans="2:16" x14ac:dyDescent="0.2">
      <c r="B7797" s="1">
        <f t="shared" si="363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365"/>
        <v>1087416.2959997409</v>
      </c>
      <c r="L7797" s="9" t="str">
        <f t="shared" si="364"/>
        <v>Commission/Vir</v>
      </c>
      <c r="P7797" s="1" t="str">
        <f t="array" ref="P7797">INDEX(T_Natures[Nature],MATCH(TRUE,ISNUMBER(FIND(T_Natures[Libellé],F7797)),0))</f>
        <v>Commission/Vir</v>
      </c>
    </row>
    <row r="7798" spans="2:16" x14ac:dyDescent="0.2">
      <c r="B7798" s="1">
        <f t="shared" si="363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365"/>
        <v>1087415.997999741</v>
      </c>
      <c r="L7798" s="9" t="str">
        <f t="shared" si="364"/>
        <v>Commission/Vir</v>
      </c>
      <c r="P7798" s="1" t="str">
        <f t="array" ref="P7798">INDEX(T_Natures[Nature],MATCH(TRUE,ISNUMBER(FIND(T_Natures[Libellé],F7798)),0))</f>
        <v>Commission/Vir</v>
      </c>
    </row>
    <row r="7799" spans="2:16" x14ac:dyDescent="0.2">
      <c r="B7799" s="1">
        <f t="shared" si="363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365"/>
        <v>1087415.699999741</v>
      </c>
      <c r="L7799" s="9" t="str">
        <f t="shared" si="364"/>
        <v>Commission/Vir</v>
      </c>
      <c r="P7799" s="1" t="str">
        <f t="array" ref="P7799">INDEX(T_Natures[Nature],MATCH(TRUE,ISNUMBER(FIND(T_Natures[Libellé],F7799)),0))</f>
        <v>Commission/Vir</v>
      </c>
    </row>
    <row r="7800" spans="2:16" x14ac:dyDescent="0.2">
      <c r="B7800" s="1">
        <f t="shared" si="363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365"/>
        <v>1087415.4019997411</v>
      </c>
      <c r="L7800" s="9" t="str">
        <f t="shared" si="364"/>
        <v>Commission/Vir</v>
      </c>
      <c r="P7800" s="1" t="str">
        <f t="array" ref="P7800">INDEX(T_Natures[Nature],MATCH(TRUE,ISNUMBER(FIND(T_Natures[Libellé],F7800)),0))</f>
        <v>Commission/Vir</v>
      </c>
    </row>
    <row r="7801" spans="2:16" x14ac:dyDescent="0.2">
      <c r="B7801" s="1">
        <f t="shared" si="363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365"/>
        <v>1087485.4019997411</v>
      </c>
      <c r="L7801" s="9" t="str">
        <f t="shared" si="364"/>
        <v>Virement Local</v>
      </c>
      <c r="P7801" s="1" t="str">
        <f t="array" ref="P7801">INDEX(T_Natures[Nature],MATCH(TRUE,ISNUMBER(FIND(T_Natures[Libellé],F7801)),0))</f>
        <v>Virement Local</v>
      </c>
    </row>
    <row r="7802" spans="2:16" x14ac:dyDescent="0.2">
      <c r="B7802" s="1">
        <f t="shared" si="363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365"/>
        <v>1087535.4019997411</v>
      </c>
      <c r="L7802" s="9" t="str">
        <f t="shared" si="364"/>
        <v>Virement Local</v>
      </c>
      <c r="P7802" s="1" t="str">
        <f t="array" ref="P7802">INDEX(T_Natures[Nature],MATCH(TRUE,ISNUMBER(FIND(T_Natures[Libellé],F7802)),0))</f>
        <v>Virement Local</v>
      </c>
    </row>
    <row r="7803" spans="2:16" x14ac:dyDescent="0.2">
      <c r="B7803" s="1">
        <f t="shared" si="363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365"/>
        <v>1087567.9019997411</v>
      </c>
      <c r="L7803" s="9" t="str">
        <f t="shared" si="364"/>
        <v>Virement Local</v>
      </c>
      <c r="P7803" s="1" t="str">
        <f t="array" ref="P7803">INDEX(T_Natures[Nature],MATCH(TRUE,ISNUMBER(FIND(T_Natures[Libellé],F7803)),0))</f>
        <v>Virement Local</v>
      </c>
    </row>
    <row r="7804" spans="2:16" x14ac:dyDescent="0.2">
      <c r="B7804" s="1">
        <f t="shared" si="363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365"/>
        <v>1087597.9019997411</v>
      </c>
      <c r="L7804" s="9" t="str">
        <f t="shared" si="364"/>
        <v>Virement Local</v>
      </c>
      <c r="P7804" s="1" t="str">
        <f t="array" ref="P7804">INDEX(T_Natures[Nature],MATCH(TRUE,ISNUMBER(FIND(T_Natures[Libellé],F7804)),0))</f>
        <v>Virement Local</v>
      </c>
    </row>
    <row r="7805" spans="2:16" x14ac:dyDescent="0.2">
      <c r="B7805" s="1">
        <f t="shared" si="363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365"/>
        <v>1087637.9019997411</v>
      </c>
      <c r="L7805" s="9" t="str">
        <f t="shared" si="364"/>
        <v>Virement Local</v>
      </c>
      <c r="P7805" s="1" t="str">
        <f t="array" ref="P7805">INDEX(T_Natures[Nature],MATCH(TRUE,ISNUMBER(FIND(T_Natures[Libellé],F7805)),0))</f>
        <v>Virement Local</v>
      </c>
    </row>
    <row r="7806" spans="2:16" x14ac:dyDescent="0.2">
      <c r="B7806" s="1">
        <f t="shared" si="363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365"/>
        <v>1087687.9019997411</v>
      </c>
      <c r="L7806" s="9" t="str">
        <f t="shared" si="364"/>
        <v>Virement Local</v>
      </c>
      <c r="P7806" s="1" t="str">
        <f t="array" ref="P7806">INDEX(T_Natures[Nature],MATCH(TRUE,ISNUMBER(FIND(T_Natures[Libellé],F7806)),0))</f>
        <v>Virement Local</v>
      </c>
    </row>
    <row r="7807" spans="2:16" x14ac:dyDescent="0.2">
      <c r="B7807" s="1">
        <f t="shared" si="363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365"/>
        <v>1087737.9019997411</v>
      </c>
      <c r="L7807" s="9" t="str">
        <f t="shared" si="364"/>
        <v>Virement Local</v>
      </c>
      <c r="P7807" s="1" t="str">
        <f t="array" ref="P7807">INDEX(T_Natures[Nature],MATCH(TRUE,ISNUMBER(FIND(T_Natures[Libellé],F7807)),0))</f>
        <v>Virement Local</v>
      </c>
    </row>
    <row r="7808" spans="2:16" x14ac:dyDescent="0.2">
      <c r="B7808" s="1">
        <f t="shared" si="363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365"/>
        <v>1087767.9019997411</v>
      </c>
      <c r="L7808" s="9" t="str">
        <f t="shared" si="364"/>
        <v>Virement Local</v>
      </c>
      <c r="P7808" s="1" t="str">
        <f t="array" ref="P7808">INDEX(T_Natures[Nature],MATCH(TRUE,ISNUMBER(FIND(T_Natures[Libellé],F7808)),0))</f>
        <v>Virement Local</v>
      </c>
    </row>
    <row r="7809" spans="2:16" x14ac:dyDescent="0.2">
      <c r="B7809" s="1">
        <f t="shared" si="363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365"/>
        <v>1087787.9019997411</v>
      </c>
      <c r="L7809" s="9" t="str">
        <f t="shared" si="364"/>
        <v>Virement Local</v>
      </c>
      <c r="P7809" s="1" t="str">
        <f t="array" ref="P7809">INDEX(T_Natures[Nature],MATCH(TRUE,ISNUMBER(FIND(T_Natures[Libellé],F7809)),0))</f>
        <v>Virement Local</v>
      </c>
    </row>
    <row r="7810" spans="2:16" x14ac:dyDescent="0.2">
      <c r="B7810" s="1">
        <f t="shared" si="363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365"/>
        <v>1088124.9719997412</v>
      </c>
      <c r="L7810" s="9" t="str">
        <f t="shared" si="364"/>
        <v>Virement Local</v>
      </c>
      <c r="P7810" s="1" t="str">
        <f t="array" ref="P7810">INDEX(T_Natures[Nature],MATCH(TRUE,ISNUMBER(FIND(T_Natures[Libellé],F7810)),0))</f>
        <v>Virement Local</v>
      </c>
    </row>
    <row r="7811" spans="2:16" x14ac:dyDescent="0.2">
      <c r="B7811" s="1">
        <f t="shared" si="363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365"/>
        <v>1088224.9719997412</v>
      </c>
      <c r="L7811" s="9" t="str">
        <f t="shared" si="364"/>
        <v>Virement Local</v>
      </c>
      <c r="P7811" s="1" t="str">
        <f t="array" ref="P7811">INDEX(T_Natures[Nature],MATCH(TRUE,ISNUMBER(FIND(T_Natures[Libellé],F7811)),0))</f>
        <v>Virement Local</v>
      </c>
    </row>
    <row r="7812" spans="2:16" x14ac:dyDescent="0.2">
      <c r="B7812" s="1">
        <f t="shared" si="363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365"/>
        <v>1088284.9719997412</v>
      </c>
      <c r="L7812" s="9" t="str">
        <f t="shared" si="364"/>
        <v>Virement Local</v>
      </c>
      <c r="P7812" s="1" t="str">
        <f t="array" ref="P7812">INDEX(T_Natures[Nature],MATCH(TRUE,ISNUMBER(FIND(T_Natures[Libellé],F7812)),0))</f>
        <v>Virement Local</v>
      </c>
    </row>
    <row r="7813" spans="2:16" x14ac:dyDescent="0.2">
      <c r="B7813" s="1">
        <f t="shared" ref="B7813:B7876" si="366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365"/>
        <v>1088314.9719997412</v>
      </c>
      <c r="L7813" s="9" t="str">
        <f t="shared" ref="L7813:L7876" si="367">IF(ISNUMBER(FIND(LEFT($R$4,$S$4),F7813))=TRUE,$T$4,IF(ISNUMBER(FIND(LEFT($R$5,$S$5),F7813))=TRUE,$T$5,IF(ISNUMBER(FIND(LEFT($R$6,$S$6),F7813))=TRUE,$T$6,IF(ISNUMBER(FIND(LEFT($R$7,$S$7),F7813))=TRUE,$T$7,IF(ISNUMBER(FIND(LEFT($R$8,$S$8),F7813))=TRUE,$T$8,IF(ISNUMBER(FIND(LEFT($R$9,$S$9),F7813))=TRUE,$T$9,IF(ISNUMBER(FIND(LEFT($R$10,$S$10),F7813))=TRUE,$T$10,IF(ISNUMBER(FIND(LEFT($R$11,$S$11),F7813))=TRUE,$T$11,IF(ISNUMBER(FIND(LEFT($R$12,$S$12),F7813))=TRUE,$T$12,IF(ISNUMBER(FIND(LEFT($R$13,$S$13),F7813))=TRUE,$T$13,IF(ISNUMBER(FIND(LEFT($R$14,$S$14),F7813))=TRUE,$T$14,IF(ISNUMBER(FIND(LEFT($R$15,$S$15),F7813))=TRUE,$T$15,IF(ISNUMBER(FIND(LEFT($R$16,$S$16),F7813))=TRUE,$T$16,IF(ISNUMBER(FIND(LEFT($R$17,$S$17),F7813))=TRUE,$T$17,IF(ISNUMBER(FIND(LEFT($R$18,$S$18),F7813))=TRUE,$T$18,IF(ISNUMBER(FIND(LEFT($R$19,$S$19),F7813))=TRUE,$T$19,IF(ISNUMBER(FIND(LEFT($R$20,$S$20),F7813))=TRUE,$T$20,IF(ISNUMBER(FIND(LEFT($R$21,$S$21),F7813))=TRUE,$T$21,IF(ISNUMBER(FIND(LEFT($R$24,$S$24),F7813))=TRUE,$T$24,IF(ISNUMBER(FIND(LEFT($R$25,$S$25),F7813))=TRUE,$T$25,IF(ISNUMBER(FIND(LEFT($R$26,$S$26),F7813))=TRUE,$T$26,IF(ISNUMBER(FIND(LEFT($R$27,$S$27),F7813))=TRUE,$T$27,IF(ISNUMBER(FIND(LEFT($R$28,$S$28),F7813))=TRUE,$T$28,IF(ISNUMBER(FIND(LEFT($R$22,$S$22),F7813))=TRUE,$T$22,IF(ISNUMBER(FIND(LEFT($R$23,$S$23),F7813))=TRUE,$T$23,IF(ISNUMBER(FIND(LEFT($R$29,$S$29),F7813))=TRUE,$T$29))))))))))))))))))))))))))</f>
        <v>Virement Local</v>
      </c>
      <c r="P7813" s="1" t="str">
        <f t="array" ref="P7813">INDEX(T_Natures[Nature],MATCH(TRUE,ISNUMBER(FIND(T_Natures[Libellé],F7813)),0))</f>
        <v>Virement Local</v>
      </c>
    </row>
    <row r="7814" spans="2:16" x14ac:dyDescent="0.2">
      <c r="B7814" s="1">
        <f t="shared" si="366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368">K7813+J7814-I7814</f>
        <v>1088314.6739997412</v>
      </c>
      <c r="L7814" s="9" t="str">
        <f t="shared" si="367"/>
        <v>Commission/Vir</v>
      </c>
      <c r="P7814" s="1" t="str">
        <f t="array" ref="P7814">INDEX(T_Natures[Nature],MATCH(TRUE,ISNUMBER(FIND(T_Natures[Libellé],F7814)),0))</f>
        <v>Commission/Vir</v>
      </c>
    </row>
    <row r="7815" spans="2:16" x14ac:dyDescent="0.2">
      <c r="B7815" s="1">
        <f t="shared" si="366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368"/>
        <v>1088363.6639997412</v>
      </c>
      <c r="L7815" s="9" t="str">
        <f t="shared" si="367"/>
        <v>VES24</v>
      </c>
      <c r="P7815" s="1" t="str">
        <f t="array" ref="P7815">INDEX(T_Natures[Nature],MATCH(TRUE,ISNUMBER(FIND(T_Natures[Libellé],F7815)),0))</f>
        <v>VES24</v>
      </c>
    </row>
    <row r="7816" spans="2:16" x14ac:dyDescent="0.2">
      <c r="B7816" s="1">
        <f t="shared" si="366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368"/>
        <v>1088363.3659997412</v>
      </c>
      <c r="L7816" s="9" t="str">
        <f t="shared" si="367"/>
        <v>Commission/Vir</v>
      </c>
      <c r="P7816" s="1" t="str">
        <f t="array" ref="P7816">INDEX(T_Natures[Nature],MATCH(TRUE,ISNUMBER(FIND(T_Natures[Libellé],F7816)),0))</f>
        <v>Commission/Vir</v>
      </c>
    </row>
    <row r="7817" spans="2:16" x14ac:dyDescent="0.2">
      <c r="B7817" s="1">
        <f t="shared" si="366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368"/>
        <v>1088363.0679997413</v>
      </c>
      <c r="L7817" s="9" t="str">
        <f t="shared" si="367"/>
        <v>Commission/Vir</v>
      </c>
      <c r="P7817" s="1" t="str">
        <f t="array" ref="P7817">INDEX(T_Natures[Nature],MATCH(TRUE,ISNUMBER(FIND(T_Natures[Libellé],F7817)),0))</f>
        <v>Commission/Vir</v>
      </c>
    </row>
    <row r="7818" spans="2:16" x14ac:dyDescent="0.2">
      <c r="B7818" s="1">
        <f t="shared" si="366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368"/>
        <v>1088362.7699997413</v>
      </c>
      <c r="L7818" s="9" t="str">
        <f t="shared" si="367"/>
        <v>Commission/Vir</v>
      </c>
      <c r="P7818" s="1" t="str">
        <f t="array" ref="P7818">INDEX(T_Natures[Nature],MATCH(TRUE,ISNUMBER(FIND(T_Natures[Libellé],F7818)),0))</f>
        <v>Commission/Vir</v>
      </c>
    </row>
    <row r="7819" spans="2:16" x14ac:dyDescent="0.2">
      <c r="B7819" s="1">
        <f t="shared" si="366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368"/>
        <v>1088362.4719997414</v>
      </c>
      <c r="L7819" s="9" t="str">
        <f t="shared" si="367"/>
        <v>Commission/Vir</v>
      </c>
      <c r="P7819" s="1" t="str">
        <f t="array" ref="P7819">INDEX(T_Natures[Nature],MATCH(TRUE,ISNUMBER(FIND(T_Natures[Libellé],F7819)),0))</f>
        <v>Commission/Vir</v>
      </c>
    </row>
    <row r="7820" spans="2:16" x14ac:dyDescent="0.2">
      <c r="B7820" s="1">
        <f t="shared" si="366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368"/>
        <v>1088362.1739997414</v>
      </c>
      <c r="L7820" s="9" t="str">
        <f t="shared" si="367"/>
        <v>Commission/Vir</v>
      </c>
      <c r="P7820" s="1" t="str">
        <f t="array" ref="P7820">INDEX(T_Natures[Nature],MATCH(TRUE,ISNUMBER(FIND(T_Natures[Libellé],F7820)),0))</f>
        <v>Commission/Vir</v>
      </c>
    </row>
    <row r="7821" spans="2:16" x14ac:dyDescent="0.2">
      <c r="B7821" s="1">
        <f t="shared" si="366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368"/>
        <v>1088361.8759997415</v>
      </c>
      <c r="L7821" s="9" t="str">
        <f t="shared" si="367"/>
        <v>Commission/Vir</v>
      </c>
      <c r="P7821" s="1" t="str">
        <f t="array" ref="P7821">INDEX(T_Natures[Nature],MATCH(TRUE,ISNUMBER(FIND(T_Natures[Libellé],F7821)),0))</f>
        <v>Commission/Vir</v>
      </c>
    </row>
    <row r="7822" spans="2:16" x14ac:dyDescent="0.2">
      <c r="B7822" s="1">
        <f t="shared" si="366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368"/>
        <v>1088361.5779997415</v>
      </c>
      <c r="L7822" s="9" t="str">
        <f t="shared" si="367"/>
        <v>Commission/Vir</v>
      </c>
      <c r="P7822" s="1" t="str">
        <f t="array" ref="P7822">INDEX(T_Natures[Nature],MATCH(TRUE,ISNUMBER(FIND(T_Natures[Libellé],F7822)),0))</f>
        <v>Commission/Vir</v>
      </c>
    </row>
    <row r="7823" spans="2:16" x14ac:dyDescent="0.2">
      <c r="B7823" s="1">
        <f t="shared" si="366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368"/>
        <v>1088361.2799997416</v>
      </c>
      <c r="L7823" s="9" t="str">
        <f t="shared" si="367"/>
        <v>Commission/Vir</v>
      </c>
      <c r="P7823" s="1" t="str">
        <f t="array" ref="P7823">INDEX(T_Natures[Nature],MATCH(TRUE,ISNUMBER(FIND(T_Natures[Libellé],F7823)),0))</f>
        <v>Commission/Vir</v>
      </c>
    </row>
    <row r="7824" spans="2:16" x14ac:dyDescent="0.2">
      <c r="B7824" s="1">
        <f t="shared" si="366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368"/>
        <v>1088360.9819997416</v>
      </c>
      <c r="L7824" s="9" t="str">
        <f t="shared" si="367"/>
        <v>Commission/Vir</v>
      </c>
      <c r="P7824" s="1" t="str">
        <f t="array" ref="P7824">INDEX(T_Natures[Nature],MATCH(TRUE,ISNUMBER(FIND(T_Natures[Libellé],F7824)),0))</f>
        <v>Commission/Vir</v>
      </c>
    </row>
    <row r="7825" spans="2:16" x14ac:dyDescent="0.2">
      <c r="B7825" s="1">
        <f t="shared" si="366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368"/>
        <v>1088360.6839997417</v>
      </c>
      <c r="L7825" s="9" t="str">
        <f t="shared" si="367"/>
        <v>Commission/Vir</v>
      </c>
      <c r="P7825" s="1" t="str">
        <f t="array" ref="P7825">INDEX(T_Natures[Nature],MATCH(TRUE,ISNUMBER(FIND(T_Natures[Libellé],F7825)),0))</f>
        <v>Commission/Vir</v>
      </c>
    </row>
    <row r="7826" spans="2:16" x14ac:dyDescent="0.2">
      <c r="B7826" s="1">
        <f t="shared" si="366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368"/>
        <v>1088360.3859997417</v>
      </c>
      <c r="L7826" s="9" t="str">
        <f t="shared" si="367"/>
        <v>Commission/Vir</v>
      </c>
      <c r="P7826" s="1" t="str">
        <f t="array" ref="P7826">INDEX(T_Natures[Nature],MATCH(TRUE,ISNUMBER(FIND(T_Natures[Libellé],F7826)),0))</f>
        <v>Commission/Vir</v>
      </c>
    </row>
    <row r="7827" spans="2:16" x14ac:dyDescent="0.2">
      <c r="B7827" s="1">
        <f t="shared" si="366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368"/>
        <v>1088360.0879997418</v>
      </c>
      <c r="L7827" s="9" t="str">
        <f t="shared" si="367"/>
        <v>Commission/Vir</v>
      </c>
      <c r="P7827" s="1" t="str">
        <f t="array" ref="P7827">INDEX(T_Natures[Nature],MATCH(TRUE,ISNUMBER(FIND(T_Natures[Libellé],F7827)),0))</f>
        <v>Commission/Vir</v>
      </c>
    </row>
    <row r="7828" spans="2:16" x14ac:dyDescent="0.2">
      <c r="B7828" s="1">
        <f t="shared" si="366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368"/>
        <v>1088359.7899997418</v>
      </c>
      <c r="L7828" s="9" t="str">
        <f t="shared" si="367"/>
        <v>Commission/Vir</v>
      </c>
      <c r="P7828" s="1" t="str">
        <f t="array" ref="P7828">INDEX(T_Natures[Nature],MATCH(TRUE,ISNUMBER(FIND(T_Natures[Libellé],F7828)),0))</f>
        <v>Commission/Vir</v>
      </c>
    </row>
    <row r="7829" spans="2:16" x14ac:dyDescent="0.2">
      <c r="B7829" s="1">
        <f t="shared" si="366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368"/>
        <v>1088359.4919997419</v>
      </c>
      <c r="L7829" s="9" t="str">
        <f t="shared" si="367"/>
        <v>Commission/Vir</v>
      </c>
      <c r="P7829" s="1" t="str">
        <f t="array" ref="P7829">INDEX(T_Natures[Nature],MATCH(TRUE,ISNUMBER(FIND(T_Natures[Libellé],F7829)),0))</f>
        <v>Commission/Vir</v>
      </c>
    </row>
    <row r="7830" spans="2:16" x14ac:dyDescent="0.2">
      <c r="B7830" s="1">
        <f t="shared" si="366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368"/>
        <v>1088359.1939997419</v>
      </c>
      <c r="L7830" s="9" t="str">
        <f t="shared" si="367"/>
        <v>Commission/Vir</v>
      </c>
      <c r="P7830" s="1" t="str">
        <f t="array" ref="P7830">INDEX(T_Natures[Nature],MATCH(TRUE,ISNUMBER(FIND(T_Natures[Libellé],F7830)),0))</f>
        <v>Commission/Vir</v>
      </c>
    </row>
    <row r="7831" spans="2:16" x14ac:dyDescent="0.2">
      <c r="B7831" s="1">
        <f t="shared" si="366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368"/>
        <v>1088358.895999742</v>
      </c>
      <c r="L7831" s="9" t="str">
        <f t="shared" si="367"/>
        <v>Commission/Vir</v>
      </c>
      <c r="P7831" s="1" t="str">
        <f t="array" ref="P7831">INDEX(T_Natures[Nature],MATCH(TRUE,ISNUMBER(FIND(T_Natures[Libellé],F7831)),0))</f>
        <v>Commission/Vir</v>
      </c>
    </row>
    <row r="7832" spans="2:16" x14ac:dyDescent="0.2">
      <c r="B7832" s="1">
        <f t="shared" si="366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368"/>
        <v>1088358.597999742</v>
      </c>
      <c r="L7832" s="9" t="str">
        <f t="shared" si="367"/>
        <v>Commission/Vir</v>
      </c>
      <c r="P7832" s="1" t="str">
        <f t="array" ref="P7832">INDEX(T_Natures[Nature],MATCH(TRUE,ISNUMBER(FIND(T_Natures[Libellé],F7832)),0))</f>
        <v>Commission/Vir</v>
      </c>
    </row>
    <row r="7833" spans="2:16" x14ac:dyDescent="0.2">
      <c r="B7833" s="1">
        <f t="shared" si="366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368"/>
        <v>1088358.2999997421</v>
      </c>
      <c r="L7833" s="9" t="str">
        <f t="shared" si="367"/>
        <v>Commission/Vir</v>
      </c>
      <c r="P7833" s="1" t="str">
        <f t="array" ref="P7833">INDEX(T_Natures[Nature],MATCH(TRUE,ISNUMBER(FIND(T_Natures[Libellé],F7833)),0))</f>
        <v>Commission/Vir</v>
      </c>
    </row>
    <row r="7834" spans="2:16" x14ac:dyDescent="0.2">
      <c r="B7834" s="1">
        <f t="shared" si="366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368"/>
        <v>1088358.0019997421</v>
      </c>
      <c r="L7834" s="9" t="str">
        <f t="shared" si="367"/>
        <v>Commission/Vir</v>
      </c>
      <c r="P7834" s="1" t="str">
        <f t="array" ref="P7834">INDEX(T_Natures[Nature],MATCH(TRUE,ISNUMBER(FIND(T_Natures[Libellé],F7834)),0))</f>
        <v>Commission/Vir</v>
      </c>
    </row>
    <row r="7835" spans="2:16" x14ac:dyDescent="0.2">
      <c r="B7835" s="1">
        <f t="shared" si="366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368"/>
        <v>1088357.7039997422</v>
      </c>
      <c r="L7835" s="9" t="str">
        <f t="shared" si="367"/>
        <v>Commission/Vir</v>
      </c>
      <c r="P7835" s="1" t="str">
        <f t="array" ref="P7835">INDEX(T_Natures[Nature],MATCH(TRUE,ISNUMBER(FIND(T_Natures[Libellé],F7835)),0))</f>
        <v>Commission/Vir</v>
      </c>
    </row>
    <row r="7836" spans="2:16" x14ac:dyDescent="0.2">
      <c r="B7836" s="1">
        <f t="shared" si="366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368"/>
        <v>1088357.4059997422</v>
      </c>
      <c r="L7836" s="9" t="str">
        <f t="shared" si="367"/>
        <v>Commission/Vir</v>
      </c>
      <c r="P7836" s="1" t="str">
        <f t="array" ref="P7836">INDEX(T_Natures[Nature],MATCH(TRUE,ISNUMBER(FIND(T_Natures[Libellé],F7836)),0))</f>
        <v>Commission/Vir</v>
      </c>
    </row>
    <row r="7837" spans="2:16" x14ac:dyDescent="0.2">
      <c r="B7837" s="1">
        <f t="shared" si="366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368"/>
        <v>1088357.1079997423</v>
      </c>
      <c r="L7837" s="9" t="str">
        <f t="shared" si="367"/>
        <v>Commission/Vir</v>
      </c>
      <c r="P7837" s="1" t="str">
        <f t="array" ref="P7837">INDEX(T_Natures[Nature],MATCH(TRUE,ISNUMBER(FIND(T_Natures[Libellé],F7837)),0))</f>
        <v>Commission/Vir</v>
      </c>
    </row>
    <row r="7838" spans="2:16" x14ac:dyDescent="0.2">
      <c r="B7838" s="1">
        <f t="shared" si="366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368"/>
        <v>1088356.8099997423</v>
      </c>
      <c r="L7838" s="9" t="str">
        <f t="shared" si="367"/>
        <v>Commission/Vir</v>
      </c>
      <c r="P7838" s="1" t="str">
        <f t="array" ref="P7838">INDEX(T_Natures[Nature],MATCH(TRUE,ISNUMBER(FIND(T_Natures[Libellé],F7838)),0))</f>
        <v>Commission/Vir</v>
      </c>
    </row>
    <row r="7839" spans="2:16" x14ac:dyDescent="0.2">
      <c r="B7839" s="1">
        <f t="shared" si="366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368"/>
        <v>1088356.5119997424</v>
      </c>
      <c r="L7839" s="9" t="str">
        <f t="shared" si="367"/>
        <v>Commission/Vir</v>
      </c>
      <c r="P7839" s="1" t="str">
        <f t="array" ref="P7839">INDEX(T_Natures[Nature],MATCH(TRUE,ISNUMBER(FIND(T_Natures[Libellé],F7839)),0))</f>
        <v>Commission/Vir</v>
      </c>
    </row>
    <row r="7840" spans="2:16" x14ac:dyDescent="0.2">
      <c r="B7840" s="1">
        <f t="shared" si="366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368"/>
        <v>1088356.2139997424</v>
      </c>
      <c r="L7840" s="9" t="str">
        <f t="shared" si="367"/>
        <v>Commission/Vir</v>
      </c>
      <c r="P7840" s="1" t="str">
        <f t="array" ref="P7840">INDEX(T_Natures[Nature],MATCH(TRUE,ISNUMBER(FIND(T_Natures[Libellé],F7840)),0))</f>
        <v>Commission/Vir</v>
      </c>
    </row>
    <row r="7841" spans="2:16" x14ac:dyDescent="0.2">
      <c r="B7841" s="1">
        <f t="shared" si="366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368"/>
        <v>1088355.9159997425</v>
      </c>
      <c r="L7841" s="9" t="str">
        <f t="shared" si="367"/>
        <v>Commission/Vir</v>
      </c>
      <c r="P7841" s="1" t="str">
        <f t="array" ref="P7841">INDEX(T_Natures[Nature],MATCH(TRUE,ISNUMBER(FIND(T_Natures[Libellé],F7841)),0))</f>
        <v>Commission/Vir</v>
      </c>
    </row>
    <row r="7842" spans="2:16" x14ac:dyDescent="0.2">
      <c r="B7842" s="1">
        <f t="shared" si="366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368"/>
        <v>1088355.6179997425</v>
      </c>
      <c r="L7842" s="9" t="str">
        <f t="shared" si="367"/>
        <v>Commission/Vir</v>
      </c>
      <c r="P7842" s="1" t="str">
        <f t="array" ref="P7842">INDEX(T_Natures[Nature],MATCH(TRUE,ISNUMBER(FIND(T_Natures[Libellé],F7842)),0))</f>
        <v>Commission/Vir</v>
      </c>
    </row>
    <row r="7843" spans="2:16" x14ac:dyDescent="0.2">
      <c r="B7843" s="1">
        <f t="shared" si="366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368"/>
        <v>1088355.3199997426</v>
      </c>
      <c r="L7843" s="9" t="str">
        <f t="shared" si="367"/>
        <v>Commission/Vir</v>
      </c>
      <c r="P7843" s="1" t="str">
        <f t="array" ref="P7843">INDEX(T_Natures[Nature],MATCH(TRUE,ISNUMBER(FIND(T_Natures[Libellé],F7843)),0))</f>
        <v>Commission/Vir</v>
      </c>
    </row>
    <row r="7844" spans="2:16" x14ac:dyDescent="0.2">
      <c r="B7844" s="1">
        <f t="shared" si="366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368"/>
        <v>1088355.0219997426</v>
      </c>
      <c r="L7844" s="9" t="str">
        <f t="shared" si="367"/>
        <v>Commission/Vir</v>
      </c>
      <c r="P7844" s="1" t="str">
        <f t="array" ref="P7844">INDEX(T_Natures[Nature],MATCH(TRUE,ISNUMBER(FIND(T_Natures[Libellé],F7844)),0))</f>
        <v>Commission/Vir</v>
      </c>
    </row>
    <row r="7845" spans="2:16" x14ac:dyDescent="0.2">
      <c r="B7845" s="1">
        <f t="shared" si="366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368"/>
        <v>1088354.7239997427</v>
      </c>
      <c r="L7845" s="9" t="str">
        <f t="shared" si="367"/>
        <v>Commission/Vir</v>
      </c>
      <c r="P7845" s="1" t="str">
        <f t="array" ref="P7845">INDEX(T_Natures[Nature],MATCH(TRUE,ISNUMBER(FIND(T_Natures[Libellé],F7845)),0))</f>
        <v>Commission/Vir</v>
      </c>
    </row>
    <row r="7846" spans="2:16" x14ac:dyDescent="0.2">
      <c r="B7846" s="1">
        <f t="shared" si="366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368"/>
        <v>1088354.4259997427</v>
      </c>
      <c r="L7846" s="9" t="str">
        <f t="shared" si="367"/>
        <v>Commission/Vir</v>
      </c>
      <c r="P7846" s="1" t="str">
        <f t="array" ref="P7846">INDEX(T_Natures[Nature],MATCH(TRUE,ISNUMBER(FIND(T_Natures[Libellé],F7846)),0))</f>
        <v>Commission/Vir</v>
      </c>
    </row>
    <row r="7847" spans="2:16" x14ac:dyDescent="0.2">
      <c r="B7847" s="1">
        <f t="shared" si="366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368"/>
        <v>1088354.1279997427</v>
      </c>
      <c r="L7847" s="9" t="str">
        <f t="shared" si="367"/>
        <v>Commission/Vir</v>
      </c>
      <c r="P7847" s="1" t="str">
        <f t="array" ref="P7847">INDEX(T_Natures[Nature],MATCH(TRUE,ISNUMBER(FIND(T_Natures[Libellé],F7847)),0))</f>
        <v>Commission/Vir</v>
      </c>
    </row>
    <row r="7848" spans="2:16" x14ac:dyDescent="0.2">
      <c r="B7848" s="1">
        <f t="shared" si="366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368"/>
        <v>1088353.8299997428</v>
      </c>
      <c r="L7848" s="9" t="str">
        <f t="shared" si="367"/>
        <v>Commission/Vir</v>
      </c>
      <c r="P7848" s="1" t="str">
        <f t="array" ref="P7848">INDEX(T_Natures[Nature],MATCH(TRUE,ISNUMBER(FIND(T_Natures[Libellé],F7848)),0))</f>
        <v>Commission/Vir</v>
      </c>
    </row>
    <row r="7849" spans="2:16" x14ac:dyDescent="0.2">
      <c r="B7849" s="1">
        <f t="shared" si="366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368"/>
        <v>1088353.5319997428</v>
      </c>
      <c r="L7849" s="9" t="str">
        <f t="shared" si="367"/>
        <v>Commission/Vir</v>
      </c>
      <c r="P7849" s="1" t="str">
        <f t="array" ref="P7849">INDEX(T_Natures[Nature],MATCH(TRUE,ISNUMBER(FIND(T_Natures[Libellé],F7849)),0))</f>
        <v>Commission/Vir</v>
      </c>
    </row>
    <row r="7850" spans="2:16" x14ac:dyDescent="0.2">
      <c r="B7850" s="1">
        <f t="shared" si="366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368"/>
        <v>1088353.2339997429</v>
      </c>
      <c r="L7850" s="9" t="str">
        <f t="shared" si="367"/>
        <v>Commission/Vir</v>
      </c>
      <c r="P7850" s="1" t="str">
        <f t="array" ref="P7850">INDEX(T_Natures[Nature],MATCH(TRUE,ISNUMBER(FIND(T_Natures[Libellé],F7850)),0))</f>
        <v>Commission/Vir</v>
      </c>
    </row>
    <row r="7851" spans="2:16" x14ac:dyDescent="0.2">
      <c r="B7851" s="1">
        <f t="shared" si="366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368"/>
        <v>1088352.9359997429</v>
      </c>
      <c r="L7851" s="9" t="str">
        <f t="shared" si="367"/>
        <v>Commission/Vir</v>
      </c>
      <c r="P7851" s="1" t="str">
        <f t="array" ref="P7851">INDEX(T_Natures[Nature],MATCH(TRUE,ISNUMBER(FIND(T_Natures[Libellé],F7851)),0))</f>
        <v>Commission/Vir</v>
      </c>
    </row>
    <row r="7852" spans="2:16" x14ac:dyDescent="0.2">
      <c r="B7852" s="1">
        <f t="shared" si="366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368"/>
        <v>1088352.637999743</v>
      </c>
      <c r="L7852" s="9" t="str">
        <f t="shared" si="367"/>
        <v>Commission/Vir</v>
      </c>
      <c r="P7852" s="1" t="str">
        <f t="array" ref="P7852">INDEX(T_Natures[Nature],MATCH(TRUE,ISNUMBER(FIND(T_Natures[Libellé],F7852)),0))</f>
        <v>Commission/Vir</v>
      </c>
    </row>
    <row r="7853" spans="2:16" x14ac:dyDescent="0.2">
      <c r="B7853" s="1">
        <f t="shared" si="366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368"/>
        <v>1088352.339999743</v>
      </c>
      <c r="L7853" s="9" t="str">
        <f t="shared" si="367"/>
        <v>Commission/Vir</v>
      </c>
      <c r="P7853" s="1" t="str">
        <f t="array" ref="P7853">INDEX(T_Natures[Nature],MATCH(TRUE,ISNUMBER(FIND(T_Natures[Libellé],F7853)),0))</f>
        <v>Commission/Vir</v>
      </c>
    </row>
    <row r="7854" spans="2:16" x14ac:dyDescent="0.2">
      <c r="B7854" s="1">
        <f t="shared" si="366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368"/>
        <v>1088352.0419997431</v>
      </c>
      <c r="L7854" s="9" t="str">
        <f t="shared" si="367"/>
        <v>Commission/Vir</v>
      </c>
      <c r="P7854" s="1" t="str">
        <f t="array" ref="P7854">INDEX(T_Natures[Nature],MATCH(TRUE,ISNUMBER(FIND(T_Natures[Libellé],F7854)),0))</f>
        <v>Commission/Vir</v>
      </c>
    </row>
    <row r="7855" spans="2:16" x14ac:dyDescent="0.2">
      <c r="B7855" s="1">
        <f t="shared" si="366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368"/>
        <v>1088351.7439997431</v>
      </c>
      <c r="L7855" s="9" t="str">
        <f t="shared" si="367"/>
        <v>Commission/Vir</v>
      </c>
      <c r="P7855" s="1" t="str">
        <f t="array" ref="P7855">INDEX(T_Natures[Nature],MATCH(TRUE,ISNUMBER(FIND(T_Natures[Libellé],F7855)),0))</f>
        <v>Commission/Vir</v>
      </c>
    </row>
    <row r="7856" spans="2:16" x14ac:dyDescent="0.2">
      <c r="B7856" s="1">
        <f t="shared" si="366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368"/>
        <v>1088351.4459997432</v>
      </c>
      <c r="L7856" s="9" t="str">
        <f t="shared" si="367"/>
        <v>Commission/Vir</v>
      </c>
      <c r="P7856" s="1" t="str">
        <f t="array" ref="P7856">INDEX(T_Natures[Nature],MATCH(TRUE,ISNUMBER(FIND(T_Natures[Libellé],F7856)),0))</f>
        <v>Commission/Vir</v>
      </c>
    </row>
    <row r="7857" spans="2:16" x14ac:dyDescent="0.2">
      <c r="B7857" s="1">
        <f t="shared" si="366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368"/>
        <v>1088351.1479997432</v>
      </c>
      <c r="L7857" s="9" t="str">
        <f t="shared" si="367"/>
        <v>Commission/Vir</v>
      </c>
      <c r="P7857" s="1" t="str">
        <f t="array" ref="P7857">INDEX(T_Natures[Nature],MATCH(TRUE,ISNUMBER(FIND(T_Natures[Libellé],F7857)),0))</f>
        <v>Commission/Vir</v>
      </c>
    </row>
    <row r="7858" spans="2:16" x14ac:dyDescent="0.2">
      <c r="B7858" s="1">
        <f t="shared" si="366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368"/>
        <v>1088350.8499997433</v>
      </c>
      <c r="L7858" s="9" t="str">
        <f t="shared" si="367"/>
        <v>Commission/Vir</v>
      </c>
      <c r="P7858" s="1" t="str">
        <f t="array" ref="P7858">INDEX(T_Natures[Nature],MATCH(TRUE,ISNUMBER(FIND(T_Natures[Libellé],F7858)),0))</f>
        <v>Commission/Vir</v>
      </c>
    </row>
    <row r="7859" spans="2:16" x14ac:dyDescent="0.2">
      <c r="B7859" s="1">
        <f t="shared" si="366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368"/>
        <v>1088350.5519997433</v>
      </c>
      <c r="L7859" s="9" t="str">
        <f t="shared" si="367"/>
        <v>Commission/Vir</v>
      </c>
      <c r="P7859" s="1" t="str">
        <f t="array" ref="P7859">INDEX(T_Natures[Nature],MATCH(TRUE,ISNUMBER(FIND(T_Natures[Libellé],F7859)),0))</f>
        <v>Commission/Vir</v>
      </c>
    </row>
    <row r="7860" spans="2:16" x14ac:dyDescent="0.2">
      <c r="B7860" s="1">
        <f t="shared" si="366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368"/>
        <v>1088350.2539997434</v>
      </c>
      <c r="L7860" s="9" t="str">
        <f t="shared" si="367"/>
        <v>Commission/Vir</v>
      </c>
      <c r="P7860" s="1" t="str">
        <f t="array" ref="P7860">INDEX(T_Natures[Nature],MATCH(TRUE,ISNUMBER(FIND(T_Natures[Libellé],F7860)),0))</f>
        <v>Commission/Vir</v>
      </c>
    </row>
    <row r="7861" spans="2:16" x14ac:dyDescent="0.2">
      <c r="B7861" s="1">
        <f t="shared" si="366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368"/>
        <v>1088349.9559997434</v>
      </c>
      <c r="L7861" s="9" t="str">
        <f t="shared" si="367"/>
        <v>Commission/Vir</v>
      </c>
      <c r="P7861" s="1" t="str">
        <f t="array" ref="P7861">INDEX(T_Natures[Nature],MATCH(TRUE,ISNUMBER(FIND(T_Natures[Libellé],F7861)),0))</f>
        <v>Commission/Vir</v>
      </c>
    </row>
    <row r="7862" spans="2:16" x14ac:dyDescent="0.2">
      <c r="B7862" s="1">
        <f t="shared" si="366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368"/>
        <v>1088349.6579997435</v>
      </c>
      <c r="L7862" s="9" t="str">
        <f t="shared" si="367"/>
        <v>Commission/Vir</v>
      </c>
      <c r="P7862" s="1" t="str">
        <f t="array" ref="P7862">INDEX(T_Natures[Nature],MATCH(TRUE,ISNUMBER(FIND(T_Natures[Libellé],F7862)),0))</f>
        <v>Commission/Vir</v>
      </c>
    </row>
    <row r="7863" spans="2:16" x14ac:dyDescent="0.2">
      <c r="B7863" s="1">
        <f t="shared" si="366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368"/>
        <v>1088349.3599997435</v>
      </c>
      <c r="L7863" s="9" t="str">
        <f t="shared" si="367"/>
        <v>Commission/Vir</v>
      </c>
      <c r="P7863" s="1" t="str">
        <f t="array" ref="P7863">INDEX(T_Natures[Nature],MATCH(TRUE,ISNUMBER(FIND(T_Natures[Libellé],F7863)),0))</f>
        <v>Commission/Vir</v>
      </c>
    </row>
    <row r="7864" spans="2:16" x14ac:dyDescent="0.2">
      <c r="B7864" s="1">
        <f t="shared" si="366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368"/>
        <v>1088349.0619997436</v>
      </c>
      <c r="L7864" s="9" t="str">
        <f t="shared" si="367"/>
        <v>Commission/Vir</v>
      </c>
      <c r="P7864" s="1" t="str">
        <f t="array" ref="P7864">INDEX(T_Natures[Nature],MATCH(TRUE,ISNUMBER(FIND(T_Natures[Libellé],F7864)),0))</f>
        <v>Commission/Vir</v>
      </c>
    </row>
    <row r="7865" spans="2:16" x14ac:dyDescent="0.2">
      <c r="B7865" s="1">
        <f t="shared" si="366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368"/>
        <v>1088348.7639997436</v>
      </c>
      <c r="L7865" s="9" t="str">
        <f t="shared" si="367"/>
        <v>Commission/Vir</v>
      </c>
      <c r="P7865" s="1" t="str">
        <f t="array" ref="P7865">INDEX(T_Natures[Nature],MATCH(TRUE,ISNUMBER(FIND(T_Natures[Libellé],F7865)),0))</f>
        <v>Commission/Vir</v>
      </c>
    </row>
    <row r="7866" spans="2:16" x14ac:dyDescent="0.2">
      <c r="B7866" s="1">
        <f t="shared" si="366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368"/>
        <v>1088348.4659997437</v>
      </c>
      <c r="L7866" s="9" t="str">
        <f t="shared" si="367"/>
        <v>Commission/Vir</v>
      </c>
      <c r="P7866" s="1" t="str">
        <f t="array" ref="P7866">INDEX(T_Natures[Nature],MATCH(TRUE,ISNUMBER(FIND(T_Natures[Libellé],F7866)),0))</f>
        <v>Commission/Vir</v>
      </c>
    </row>
    <row r="7867" spans="2:16" x14ac:dyDescent="0.2">
      <c r="B7867" s="1">
        <f t="shared" si="366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368"/>
        <v>1088378.4659997437</v>
      </c>
      <c r="L7867" s="9" t="str">
        <f t="shared" si="367"/>
        <v>Virement</v>
      </c>
      <c r="P7867" s="1" t="str">
        <f t="array" ref="P7867">INDEX(T_Natures[Nature],MATCH(TRUE,ISNUMBER(FIND(T_Natures[Libellé],F7867)),0))</f>
        <v>Virement</v>
      </c>
    </row>
    <row r="7868" spans="2:16" x14ac:dyDescent="0.2">
      <c r="B7868" s="1">
        <f t="shared" si="366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368"/>
        <v>1088375.4909997436</v>
      </c>
      <c r="L7868" s="9" t="str">
        <f t="shared" si="367"/>
        <v>Virement</v>
      </c>
      <c r="P7868" s="1" t="str">
        <f t="array" ref="P7868">INDEX(T_Natures[Nature],MATCH(TRUE,ISNUMBER(FIND(T_Natures[Libellé],F7868)),0))</f>
        <v>Virement</v>
      </c>
    </row>
    <row r="7869" spans="2:16" x14ac:dyDescent="0.2">
      <c r="B7869" s="1">
        <f t="shared" si="366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368"/>
        <v>1088375.1929997436</v>
      </c>
      <c r="L7869" s="9" t="str">
        <f t="shared" si="367"/>
        <v>Commission/Vir</v>
      </c>
      <c r="P7869" s="1" t="str">
        <f t="array" ref="P7869">INDEX(T_Natures[Nature],MATCH(TRUE,ISNUMBER(FIND(T_Natures[Libellé],F7869)),0))</f>
        <v>Commission/Vir</v>
      </c>
    </row>
    <row r="7870" spans="2:16" x14ac:dyDescent="0.2">
      <c r="B7870" s="1">
        <f t="shared" si="366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368"/>
        <v>1088374.8949997437</v>
      </c>
      <c r="L7870" s="9" t="str">
        <f t="shared" si="367"/>
        <v>Commission/Vir</v>
      </c>
      <c r="P7870" s="1" t="str">
        <f t="array" ref="P7870">INDEX(T_Natures[Nature],MATCH(TRUE,ISNUMBER(FIND(T_Natures[Libellé],F7870)),0))</f>
        <v>Commission/Vir</v>
      </c>
    </row>
    <row r="7871" spans="2:16" x14ac:dyDescent="0.2">
      <c r="B7871" s="1">
        <f t="shared" si="366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368"/>
        <v>1088374.5969997437</v>
      </c>
      <c r="L7871" s="9" t="str">
        <f t="shared" si="367"/>
        <v>Commission/Vir</v>
      </c>
      <c r="P7871" s="1" t="str">
        <f t="array" ref="P7871">INDEX(T_Natures[Nature],MATCH(TRUE,ISNUMBER(FIND(T_Natures[Libellé],F7871)),0))</f>
        <v>Commission/Vir</v>
      </c>
    </row>
    <row r="7872" spans="2:16" x14ac:dyDescent="0.2">
      <c r="B7872" s="1">
        <f t="shared" si="366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368"/>
        <v>1088374.2989997438</v>
      </c>
      <c r="L7872" s="9" t="str">
        <f t="shared" si="367"/>
        <v>Commission/Vir</v>
      </c>
      <c r="P7872" s="1" t="str">
        <f t="array" ref="P7872">INDEX(T_Natures[Nature],MATCH(TRUE,ISNUMBER(FIND(T_Natures[Libellé],F7872)),0))</f>
        <v>Commission/Vir</v>
      </c>
    </row>
    <row r="7873" spans="2:16" x14ac:dyDescent="0.2">
      <c r="B7873" s="1">
        <f t="shared" si="366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368"/>
        <v>1088374.0009997438</v>
      </c>
      <c r="L7873" s="9" t="str">
        <f t="shared" si="367"/>
        <v>Commission/Vir</v>
      </c>
      <c r="P7873" s="1" t="str">
        <f t="array" ref="P7873">INDEX(T_Natures[Nature],MATCH(TRUE,ISNUMBER(FIND(T_Natures[Libellé],F7873)),0))</f>
        <v>Commission/Vir</v>
      </c>
    </row>
    <row r="7874" spans="2:16" x14ac:dyDescent="0.2">
      <c r="B7874" s="1">
        <f t="shared" si="366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368"/>
        <v>1088373.7029997439</v>
      </c>
      <c r="L7874" s="9" t="str">
        <f t="shared" si="367"/>
        <v>Commission/Vir</v>
      </c>
      <c r="P7874" s="1" t="str">
        <f t="array" ref="P7874">INDEX(T_Natures[Nature],MATCH(TRUE,ISNUMBER(FIND(T_Natures[Libellé],F7874)),0))</f>
        <v>Commission/Vir</v>
      </c>
    </row>
    <row r="7875" spans="2:16" x14ac:dyDescent="0.2">
      <c r="B7875" s="1">
        <f t="shared" si="366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368"/>
        <v>1088373.4049997439</v>
      </c>
      <c r="L7875" s="9" t="str">
        <f t="shared" si="367"/>
        <v>Commission/Vir</v>
      </c>
      <c r="P7875" s="1" t="str">
        <f t="array" ref="P7875">INDEX(T_Natures[Nature],MATCH(TRUE,ISNUMBER(FIND(T_Natures[Libellé],F7875)),0))</f>
        <v>Commission/Vir</v>
      </c>
    </row>
    <row r="7876" spans="2:16" x14ac:dyDescent="0.2">
      <c r="B7876" s="1">
        <f t="shared" si="366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368"/>
        <v>1088373.106999744</v>
      </c>
      <c r="L7876" s="9" t="str">
        <f t="shared" si="367"/>
        <v>Commission/Vir</v>
      </c>
      <c r="P7876" s="1" t="str">
        <f t="array" ref="P7876">INDEX(T_Natures[Nature],MATCH(TRUE,ISNUMBER(FIND(T_Natures[Libellé],F7876)),0))</f>
        <v>Commission/Vir</v>
      </c>
    </row>
    <row r="7877" spans="2:16" x14ac:dyDescent="0.2">
      <c r="B7877" s="1">
        <f t="shared" ref="B7877:B7940" si="369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368"/>
        <v>1088372.808999744</v>
      </c>
      <c r="L7877" s="9" t="str">
        <f t="shared" ref="L7877:L7940" si="370">IF(ISNUMBER(FIND(LEFT($R$4,$S$4),F7877))=TRUE,$T$4,IF(ISNUMBER(FIND(LEFT($R$5,$S$5),F7877))=TRUE,$T$5,IF(ISNUMBER(FIND(LEFT($R$6,$S$6),F7877))=TRUE,$T$6,IF(ISNUMBER(FIND(LEFT($R$7,$S$7),F7877))=TRUE,$T$7,IF(ISNUMBER(FIND(LEFT($R$8,$S$8),F7877))=TRUE,$T$8,IF(ISNUMBER(FIND(LEFT($R$9,$S$9),F7877))=TRUE,$T$9,IF(ISNUMBER(FIND(LEFT($R$10,$S$10),F7877))=TRUE,$T$10,IF(ISNUMBER(FIND(LEFT($R$11,$S$11),F7877))=TRUE,$T$11,IF(ISNUMBER(FIND(LEFT($R$12,$S$12),F7877))=TRUE,$T$12,IF(ISNUMBER(FIND(LEFT($R$13,$S$13),F7877))=TRUE,$T$13,IF(ISNUMBER(FIND(LEFT($R$14,$S$14),F7877))=TRUE,$T$14,IF(ISNUMBER(FIND(LEFT($R$15,$S$15),F7877))=TRUE,$T$15,IF(ISNUMBER(FIND(LEFT($R$16,$S$16),F7877))=TRUE,$T$16,IF(ISNUMBER(FIND(LEFT($R$17,$S$17),F7877))=TRUE,$T$17,IF(ISNUMBER(FIND(LEFT($R$18,$S$18),F7877))=TRUE,$T$18,IF(ISNUMBER(FIND(LEFT($R$19,$S$19),F7877))=TRUE,$T$19,IF(ISNUMBER(FIND(LEFT($R$20,$S$20),F7877))=TRUE,$T$20,IF(ISNUMBER(FIND(LEFT($R$21,$S$21),F7877))=TRUE,$T$21,IF(ISNUMBER(FIND(LEFT($R$24,$S$24),F7877))=TRUE,$T$24,IF(ISNUMBER(FIND(LEFT($R$25,$S$25),F7877))=TRUE,$T$25,IF(ISNUMBER(FIND(LEFT($R$26,$S$26),F7877))=TRUE,$T$26,IF(ISNUMBER(FIND(LEFT($R$27,$S$27),F7877))=TRUE,$T$27,IF(ISNUMBER(FIND(LEFT($R$28,$S$28),F7877))=TRUE,$T$28,IF(ISNUMBER(FIND(LEFT($R$22,$S$22),F7877))=TRUE,$T$22,IF(ISNUMBER(FIND(LEFT($R$23,$S$23),F7877))=TRUE,$T$23,IF(ISNUMBER(FIND(LEFT($R$29,$S$29),F7877))=TRUE,$T$29))))))))))))))))))))))))))</f>
        <v>Commission/Vir</v>
      </c>
      <c r="P7877" s="1" t="str">
        <f t="array" ref="P7877">INDEX(T_Natures[Nature],MATCH(TRUE,ISNUMBER(FIND(T_Natures[Libellé],F7877)),0))</f>
        <v>Commission/Vir</v>
      </c>
    </row>
    <row r="7878" spans="2:16" x14ac:dyDescent="0.2">
      <c r="B7878" s="1">
        <f t="shared" si="369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371">K7877+J7878-I7878</f>
        <v>1088372.5109997441</v>
      </c>
      <c r="L7878" s="9" t="str">
        <f t="shared" si="370"/>
        <v>Commission/Vir</v>
      </c>
      <c r="P7878" s="1" t="str">
        <f t="array" ref="P7878">INDEX(T_Natures[Nature],MATCH(TRUE,ISNUMBER(FIND(T_Natures[Libellé],F7878)),0))</f>
        <v>Commission/Vir</v>
      </c>
    </row>
    <row r="7879" spans="2:16" x14ac:dyDescent="0.2">
      <c r="B7879" s="1">
        <f t="shared" si="369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371"/>
        <v>1088372.2129997441</v>
      </c>
      <c r="L7879" s="9" t="str">
        <f t="shared" si="370"/>
        <v>Commission/Vir</v>
      </c>
      <c r="P7879" s="1" t="str">
        <f t="array" ref="P7879">INDEX(T_Natures[Nature],MATCH(TRUE,ISNUMBER(FIND(T_Natures[Libellé],F7879)),0))</f>
        <v>Commission/Vir</v>
      </c>
    </row>
    <row r="7880" spans="2:16" x14ac:dyDescent="0.2">
      <c r="B7880" s="1">
        <f t="shared" si="369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371"/>
        <v>1088371.9149997442</v>
      </c>
      <c r="L7880" s="9" t="str">
        <f t="shared" si="370"/>
        <v>Commission/Vir</v>
      </c>
      <c r="P7880" s="1" t="str">
        <f t="array" ref="P7880">INDEX(T_Natures[Nature],MATCH(TRUE,ISNUMBER(FIND(T_Natures[Libellé],F7880)),0))</f>
        <v>Commission/Vir</v>
      </c>
    </row>
    <row r="7881" spans="2:16" x14ac:dyDescent="0.2">
      <c r="B7881" s="1">
        <f t="shared" si="369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371"/>
        <v>1088371.6169997442</v>
      </c>
      <c r="L7881" s="9" t="str">
        <f t="shared" si="370"/>
        <v>Commission/Vir</v>
      </c>
      <c r="P7881" s="1" t="str">
        <f t="array" ref="P7881">INDEX(T_Natures[Nature],MATCH(TRUE,ISNUMBER(FIND(T_Natures[Libellé],F7881)),0))</f>
        <v>Commission/Vir</v>
      </c>
    </row>
    <row r="7882" spans="2:16" x14ac:dyDescent="0.2">
      <c r="B7882" s="1">
        <f t="shared" si="369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371"/>
        <v>1088371.3189997443</v>
      </c>
      <c r="L7882" s="9" t="str">
        <f t="shared" si="370"/>
        <v>Commission/Vir</v>
      </c>
      <c r="P7882" s="1" t="str">
        <f t="array" ref="P7882">INDEX(T_Natures[Nature],MATCH(TRUE,ISNUMBER(FIND(T_Natures[Libellé],F7882)),0))</f>
        <v>Commission/Vir</v>
      </c>
    </row>
    <row r="7883" spans="2:16" x14ac:dyDescent="0.2">
      <c r="B7883" s="1">
        <f t="shared" si="369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371"/>
        <v>1088371.0209997443</v>
      </c>
      <c r="L7883" s="9" t="str">
        <f t="shared" si="370"/>
        <v>Commission/Vir</v>
      </c>
      <c r="P7883" s="1" t="str">
        <f t="array" ref="P7883">INDEX(T_Natures[Nature],MATCH(TRUE,ISNUMBER(FIND(T_Natures[Libellé],F7883)),0))</f>
        <v>Commission/Vir</v>
      </c>
    </row>
    <row r="7884" spans="2:16" x14ac:dyDescent="0.2">
      <c r="B7884" s="1">
        <f t="shared" si="369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371"/>
        <v>1088370.7229997444</v>
      </c>
      <c r="L7884" s="9" t="str">
        <f t="shared" si="370"/>
        <v>Commission/Vir</v>
      </c>
      <c r="P7884" s="1" t="str">
        <f t="array" ref="P7884">INDEX(T_Natures[Nature],MATCH(TRUE,ISNUMBER(FIND(T_Natures[Libellé],F7884)),0))</f>
        <v>Commission/Vir</v>
      </c>
    </row>
    <row r="7885" spans="2:16" x14ac:dyDescent="0.2">
      <c r="B7885" s="1">
        <f t="shared" si="369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371"/>
        <v>1088370.4249997444</v>
      </c>
      <c r="L7885" s="9" t="str">
        <f t="shared" si="370"/>
        <v>Commission/Vir</v>
      </c>
      <c r="P7885" s="1" t="str">
        <f t="array" ref="P7885">INDEX(T_Natures[Nature],MATCH(TRUE,ISNUMBER(FIND(T_Natures[Libellé],F7885)),0))</f>
        <v>Commission/Vir</v>
      </c>
    </row>
    <row r="7886" spans="2:16" x14ac:dyDescent="0.2">
      <c r="B7886" s="1">
        <f t="shared" si="369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371"/>
        <v>1088370.1269997444</v>
      </c>
      <c r="L7886" s="9" t="str">
        <f t="shared" si="370"/>
        <v>Commission/Vir</v>
      </c>
      <c r="P7886" s="1" t="str">
        <f t="array" ref="P7886">INDEX(T_Natures[Nature],MATCH(TRUE,ISNUMBER(FIND(T_Natures[Libellé],F7886)),0))</f>
        <v>Commission/Vir</v>
      </c>
    </row>
    <row r="7887" spans="2:16" x14ac:dyDescent="0.2">
      <c r="B7887" s="1">
        <f t="shared" si="369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371"/>
        <v>1088369.8289997445</v>
      </c>
      <c r="L7887" s="9" t="str">
        <f t="shared" si="370"/>
        <v>Commission/Vir</v>
      </c>
      <c r="P7887" s="1" t="str">
        <f t="array" ref="P7887">INDEX(T_Natures[Nature],MATCH(TRUE,ISNUMBER(FIND(T_Natures[Libellé],F7887)),0))</f>
        <v>Commission/Vir</v>
      </c>
    </row>
    <row r="7888" spans="2:16" x14ac:dyDescent="0.2">
      <c r="B7888" s="1">
        <f t="shared" si="369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371"/>
        <v>1088369.5309997445</v>
      </c>
      <c r="L7888" s="9" t="str">
        <f t="shared" si="370"/>
        <v>Commission/Vir</v>
      </c>
      <c r="P7888" s="1" t="str">
        <f t="array" ref="P7888">INDEX(T_Natures[Nature],MATCH(TRUE,ISNUMBER(FIND(T_Natures[Libellé],F7888)),0))</f>
        <v>Commission/Vir</v>
      </c>
    </row>
    <row r="7889" spans="2:16" x14ac:dyDescent="0.2">
      <c r="B7889" s="1">
        <f t="shared" si="369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371"/>
        <v>1088369.2329997446</v>
      </c>
      <c r="L7889" s="9" t="str">
        <f t="shared" si="370"/>
        <v>Commission/Vir</v>
      </c>
      <c r="P7889" s="1" t="str">
        <f t="array" ref="P7889">INDEX(T_Natures[Nature],MATCH(TRUE,ISNUMBER(FIND(T_Natures[Libellé],F7889)),0))</f>
        <v>Commission/Vir</v>
      </c>
    </row>
    <row r="7890" spans="2:16" x14ac:dyDescent="0.2">
      <c r="B7890" s="1">
        <f t="shared" si="369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371"/>
        <v>1088368.9349997446</v>
      </c>
      <c r="L7890" s="9" t="str">
        <f t="shared" si="370"/>
        <v>Commission/Vir</v>
      </c>
      <c r="P7890" s="1" t="str">
        <f t="array" ref="P7890">INDEX(T_Natures[Nature],MATCH(TRUE,ISNUMBER(FIND(T_Natures[Libellé],F7890)),0))</f>
        <v>Commission/Vir</v>
      </c>
    </row>
    <row r="7891" spans="2:16" x14ac:dyDescent="0.2">
      <c r="B7891" s="1">
        <f t="shared" si="369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371"/>
        <v>1088368.6369997447</v>
      </c>
      <c r="L7891" s="9" t="str">
        <f t="shared" si="370"/>
        <v>Commission/Vir</v>
      </c>
      <c r="P7891" s="1" t="str">
        <f t="array" ref="P7891">INDEX(T_Natures[Nature],MATCH(TRUE,ISNUMBER(FIND(T_Natures[Libellé],F7891)),0))</f>
        <v>Commission/Vir</v>
      </c>
    </row>
    <row r="7892" spans="2:16" x14ac:dyDescent="0.2">
      <c r="B7892" s="1">
        <f t="shared" si="369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371"/>
        <v>1088368.3389997447</v>
      </c>
      <c r="L7892" s="9" t="str">
        <f t="shared" si="370"/>
        <v>Commission/Vir</v>
      </c>
      <c r="P7892" s="1" t="str">
        <f t="array" ref="P7892">INDEX(T_Natures[Nature],MATCH(TRUE,ISNUMBER(FIND(T_Natures[Libellé],F7892)),0))</f>
        <v>Commission/Vir</v>
      </c>
    </row>
    <row r="7893" spans="2:16" x14ac:dyDescent="0.2">
      <c r="B7893" s="1">
        <f t="shared" si="369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371"/>
        <v>1088368.0409997448</v>
      </c>
      <c r="L7893" s="9" t="str">
        <f t="shared" si="370"/>
        <v>Commission/Vir</v>
      </c>
      <c r="P7893" s="1" t="str">
        <f t="array" ref="P7893">INDEX(T_Natures[Nature],MATCH(TRUE,ISNUMBER(FIND(T_Natures[Libellé],F7893)),0))</f>
        <v>Commission/Vir</v>
      </c>
    </row>
    <row r="7894" spans="2:16" x14ac:dyDescent="0.2">
      <c r="B7894" s="1">
        <f t="shared" si="369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371"/>
        <v>1088367.7429997448</v>
      </c>
      <c r="L7894" s="9" t="str">
        <f t="shared" si="370"/>
        <v>Commission/Vir</v>
      </c>
      <c r="P7894" s="1" t="str">
        <f t="array" ref="P7894">INDEX(T_Natures[Nature],MATCH(TRUE,ISNUMBER(FIND(T_Natures[Libellé],F7894)),0))</f>
        <v>Commission/Vir</v>
      </c>
    </row>
    <row r="7895" spans="2:16" x14ac:dyDescent="0.2">
      <c r="B7895" s="1">
        <f t="shared" si="369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371"/>
        <v>1088367.4449997449</v>
      </c>
      <c r="L7895" s="9" t="str">
        <f t="shared" si="370"/>
        <v>Commission/Vir</v>
      </c>
      <c r="P7895" s="1" t="str">
        <f t="array" ref="P7895">INDEX(T_Natures[Nature],MATCH(TRUE,ISNUMBER(FIND(T_Natures[Libellé],F7895)),0))</f>
        <v>Commission/Vir</v>
      </c>
    </row>
    <row r="7896" spans="2:16" x14ac:dyDescent="0.2">
      <c r="B7896" s="1">
        <f t="shared" si="369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371"/>
        <v>1088367.1469997449</v>
      </c>
      <c r="L7896" s="9" t="str">
        <f t="shared" si="370"/>
        <v>Commission/Vir</v>
      </c>
      <c r="P7896" s="1" t="str">
        <f t="array" ref="P7896">INDEX(T_Natures[Nature],MATCH(TRUE,ISNUMBER(FIND(T_Natures[Libellé],F7896)),0))</f>
        <v>Commission/Vir</v>
      </c>
    </row>
    <row r="7897" spans="2:16" x14ac:dyDescent="0.2">
      <c r="B7897" s="1">
        <f t="shared" si="369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371"/>
        <v>1088366.848999745</v>
      </c>
      <c r="L7897" s="9" t="str">
        <f t="shared" si="370"/>
        <v>Commission/Vir</v>
      </c>
      <c r="P7897" s="1" t="str">
        <f t="array" ref="P7897">INDEX(T_Natures[Nature],MATCH(TRUE,ISNUMBER(FIND(T_Natures[Libellé],F7897)),0))</f>
        <v>Commission/Vir</v>
      </c>
    </row>
    <row r="7898" spans="2:16" x14ac:dyDescent="0.2">
      <c r="B7898" s="1">
        <f t="shared" si="369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371"/>
        <v>1088366.550999745</v>
      </c>
      <c r="L7898" s="9" t="str">
        <f t="shared" si="370"/>
        <v>Commission/Vir</v>
      </c>
      <c r="P7898" s="1" t="str">
        <f t="array" ref="P7898">INDEX(T_Natures[Nature],MATCH(TRUE,ISNUMBER(FIND(T_Natures[Libellé],F7898)),0))</f>
        <v>Commission/Vir</v>
      </c>
    </row>
    <row r="7899" spans="2:16" x14ac:dyDescent="0.2">
      <c r="B7899" s="1">
        <f t="shared" si="369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371"/>
        <v>1088366.2529997451</v>
      </c>
      <c r="L7899" s="9" t="str">
        <f t="shared" si="370"/>
        <v>Commission/Vir</v>
      </c>
      <c r="P7899" s="1" t="str">
        <f t="array" ref="P7899">INDEX(T_Natures[Nature],MATCH(TRUE,ISNUMBER(FIND(T_Natures[Libellé],F7899)),0))</f>
        <v>Commission/Vir</v>
      </c>
    </row>
    <row r="7900" spans="2:16" x14ac:dyDescent="0.2">
      <c r="B7900" s="1">
        <f t="shared" si="369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371"/>
        <v>1088365.9549997451</v>
      </c>
      <c r="L7900" s="9" t="str">
        <f t="shared" si="370"/>
        <v>Commission/Vir</v>
      </c>
      <c r="P7900" s="1" t="str">
        <f t="array" ref="P7900">INDEX(T_Natures[Nature],MATCH(TRUE,ISNUMBER(FIND(T_Natures[Libellé],F7900)),0))</f>
        <v>Commission/Vir</v>
      </c>
    </row>
    <row r="7901" spans="2:16" x14ac:dyDescent="0.2">
      <c r="B7901" s="1">
        <f t="shared" si="369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371"/>
        <v>1088365.6569997452</v>
      </c>
      <c r="L7901" s="9" t="str">
        <f t="shared" si="370"/>
        <v>Commission/Vir</v>
      </c>
      <c r="P7901" s="1" t="str">
        <f t="array" ref="P7901">INDEX(T_Natures[Nature],MATCH(TRUE,ISNUMBER(FIND(T_Natures[Libellé],F7901)),0))</f>
        <v>Commission/Vir</v>
      </c>
    </row>
    <row r="7902" spans="2:16" x14ac:dyDescent="0.2">
      <c r="B7902" s="1">
        <f t="shared" si="369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371"/>
        <v>1088365.3589997452</v>
      </c>
      <c r="L7902" s="9" t="str">
        <f t="shared" si="370"/>
        <v>Commission/Vir</v>
      </c>
      <c r="P7902" s="1" t="str">
        <f t="array" ref="P7902">INDEX(T_Natures[Nature],MATCH(TRUE,ISNUMBER(FIND(T_Natures[Libellé],F7902)),0))</f>
        <v>Commission/Vir</v>
      </c>
    </row>
    <row r="7903" spans="2:16" x14ac:dyDescent="0.2">
      <c r="B7903" s="1">
        <f t="shared" si="369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371"/>
        <v>1088365.0609997453</v>
      </c>
      <c r="L7903" s="9" t="str">
        <f t="shared" si="370"/>
        <v>Commission/Vir</v>
      </c>
      <c r="P7903" s="1" t="str">
        <f t="array" ref="P7903">INDEX(T_Natures[Nature],MATCH(TRUE,ISNUMBER(FIND(T_Natures[Libellé],F7903)),0))</f>
        <v>Commission/Vir</v>
      </c>
    </row>
    <row r="7904" spans="2:16" x14ac:dyDescent="0.2">
      <c r="B7904" s="1">
        <f t="shared" si="369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371"/>
        <v>1088364.7629997453</v>
      </c>
      <c r="L7904" s="9" t="str">
        <f t="shared" si="370"/>
        <v>Commission/Vir</v>
      </c>
      <c r="P7904" s="1" t="str">
        <f t="array" ref="P7904">INDEX(T_Natures[Nature],MATCH(TRUE,ISNUMBER(FIND(T_Natures[Libellé],F7904)),0))</f>
        <v>Commission/Vir</v>
      </c>
    </row>
    <row r="7905" spans="2:16" x14ac:dyDescent="0.2">
      <c r="B7905" s="1">
        <f t="shared" si="369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371"/>
        <v>1088364.4649997454</v>
      </c>
      <c r="L7905" s="9" t="str">
        <f t="shared" si="370"/>
        <v>Commission/Vir</v>
      </c>
      <c r="P7905" s="1" t="str">
        <f t="array" ref="P7905">INDEX(T_Natures[Nature],MATCH(TRUE,ISNUMBER(FIND(T_Natures[Libellé],F7905)),0))</f>
        <v>Commission/Vir</v>
      </c>
    </row>
    <row r="7906" spans="2:16" x14ac:dyDescent="0.2">
      <c r="B7906" s="1">
        <f t="shared" si="369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371"/>
        <v>1088364.1669997454</v>
      </c>
      <c r="L7906" s="9" t="str">
        <f t="shared" si="370"/>
        <v>Commission/Vir</v>
      </c>
      <c r="P7906" s="1" t="str">
        <f t="array" ref="P7906">INDEX(T_Natures[Nature],MATCH(TRUE,ISNUMBER(FIND(T_Natures[Libellé],F7906)),0))</f>
        <v>Commission/Vir</v>
      </c>
    </row>
    <row r="7907" spans="2:16" x14ac:dyDescent="0.2">
      <c r="B7907" s="1">
        <f t="shared" si="369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371"/>
        <v>1088363.8689997455</v>
      </c>
      <c r="L7907" s="9" t="str">
        <f t="shared" si="370"/>
        <v>Commission/Vir</v>
      </c>
      <c r="P7907" s="1" t="str">
        <f t="array" ref="P7907">INDEX(T_Natures[Nature],MATCH(TRUE,ISNUMBER(FIND(T_Natures[Libellé],F7907)),0))</f>
        <v>Commission/Vir</v>
      </c>
    </row>
    <row r="7908" spans="2:16" x14ac:dyDescent="0.2">
      <c r="B7908" s="1">
        <f t="shared" si="369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371"/>
        <v>1088363.5709997455</v>
      </c>
      <c r="L7908" s="9" t="str">
        <f t="shared" si="370"/>
        <v>Commission/Vir</v>
      </c>
      <c r="P7908" s="1" t="str">
        <f t="array" ref="P7908">INDEX(T_Natures[Nature],MATCH(TRUE,ISNUMBER(FIND(T_Natures[Libellé],F7908)),0))</f>
        <v>Commission/Vir</v>
      </c>
    </row>
    <row r="7909" spans="2:16" x14ac:dyDescent="0.2">
      <c r="B7909" s="1">
        <f t="shared" si="369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371"/>
        <v>1088363.2729997456</v>
      </c>
      <c r="L7909" s="9" t="str">
        <f t="shared" si="370"/>
        <v>Commission/Vir</v>
      </c>
      <c r="P7909" s="1" t="str">
        <f t="array" ref="P7909">INDEX(T_Natures[Nature],MATCH(TRUE,ISNUMBER(FIND(T_Natures[Libellé],F7909)),0))</f>
        <v>Commission/Vir</v>
      </c>
    </row>
    <row r="7910" spans="2:16" x14ac:dyDescent="0.2">
      <c r="B7910" s="1">
        <f t="shared" si="369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371"/>
        <v>1088423.2729997456</v>
      </c>
      <c r="L7910" s="9" t="str">
        <f t="shared" si="370"/>
        <v>Virement Local</v>
      </c>
      <c r="P7910" s="1" t="str">
        <f t="array" ref="P7910">INDEX(T_Natures[Nature],MATCH(TRUE,ISNUMBER(FIND(T_Natures[Libellé],F7910)),0))</f>
        <v>Virement Local</v>
      </c>
    </row>
    <row r="7911" spans="2:16" x14ac:dyDescent="0.2">
      <c r="B7911" s="1">
        <f t="shared" si="369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371"/>
        <v>1088473.2729997456</v>
      </c>
      <c r="L7911" s="9" t="str">
        <f t="shared" si="370"/>
        <v>Virement Local</v>
      </c>
      <c r="P7911" s="1" t="str">
        <f t="array" ref="P7911">INDEX(T_Natures[Nature],MATCH(TRUE,ISNUMBER(FIND(T_Natures[Libellé],F7911)),0))</f>
        <v>Virement Local</v>
      </c>
    </row>
    <row r="7912" spans="2:16" x14ac:dyDescent="0.2">
      <c r="B7912" s="1">
        <f t="shared" si="369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371"/>
        <v>1088503.2729997456</v>
      </c>
      <c r="L7912" s="9" t="str">
        <f t="shared" si="370"/>
        <v>Virement Local</v>
      </c>
      <c r="P7912" s="1" t="str">
        <f t="array" ref="P7912">INDEX(T_Natures[Nature],MATCH(TRUE,ISNUMBER(FIND(T_Natures[Libellé],F7912)),0))</f>
        <v>Virement Local</v>
      </c>
    </row>
    <row r="7913" spans="2:16" x14ac:dyDescent="0.2">
      <c r="B7913" s="1">
        <f t="shared" si="369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371"/>
        <v>1088593.2729997456</v>
      </c>
      <c r="L7913" s="9" t="str">
        <f t="shared" si="370"/>
        <v>Virement Local</v>
      </c>
      <c r="P7913" s="1" t="str">
        <f t="array" ref="P7913">INDEX(T_Natures[Nature],MATCH(TRUE,ISNUMBER(FIND(T_Natures[Libellé],F7913)),0))</f>
        <v>Virement Local</v>
      </c>
    </row>
    <row r="7914" spans="2:16" x14ac:dyDescent="0.2">
      <c r="B7914" s="1">
        <f t="shared" si="369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371"/>
        <v>1088623.2729997456</v>
      </c>
      <c r="L7914" s="9" t="str">
        <f t="shared" si="370"/>
        <v>Virement Local</v>
      </c>
      <c r="P7914" s="1" t="str">
        <f t="array" ref="P7914">INDEX(T_Natures[Nature],MATCH(TRUE,ISNUMBER(FIND(T_Natures[Libellé],F7914)),0))</f>
        <v>Virement Local</v>
      </c>
    </row>
    <row r="7915" spans="2:16" x14ac:dyDescent="0.2">
      <c r="B7915" s="1">
        <f t="shared" si="369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371"/>
        <v>1088653.2729997456</v>
      </c>
      <c r="L7915" s="9" t="str">
        <f t="shared" si="370"/>
        <v>Virement Local</v>
      </c>
      <c r="P7915" s="1" t="str">
        <f t="array" ref="P7915">INDEX(T_Natures[Nature],MATCH(TRUE,ISNUMBER(FIND(T_Natures[Libellé],F7915)),0))</f>
        <v>Virement Local</v>
      </c>
    </row>
    <row r="7916" spans="2:16" x14ac:dyDescent="0.2">
      <c r="B7916" s="1">
        <f t="shared" si="369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371"/>
        <v>1088703.2729997456</v>
      </c>
      <c r="L7916" s="9" t="str">
        <f t="shared" si="370"/>
        <v>Virement Local</v>
      </c>
      <c r="P7916" s="1" t="str">
        <f t="array" ref="P7916">INDEX(T_Natures[Nature],MATCH(TRUE,ISNUMBER(FIND(T_Natures[Libellé],F7916)),0))</f>
        <v>Virement Local</v>
      </c>
    </row>
    <row r="7917" spans="2:16" x14ac:dyDescent="0.2">
      <c r="B7917" s="1">
        <f t="shared" si="369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371"/>
        <v>1088753.2729997456</v>
      </c>
      <c r="L7917" s="9" t="str">
        <f t="shared" si="370"/>
        <v>Virement Local</v>
      </c>
      <c r="P7917" s="1" t="str">
        <f t="array" ref="P7917">INDEX(T_Natures[Nature],MATCH(TRUE,ISNUMBER(FIND(T_Natures[Libellé],F7917)),0))</f>
        <v>Virement Local</v>
      </c>
    </row>
    <row r="7918" spans="2:16" x14ac:dyDescent="0.2">
      <c r="B7918" s="1">
        <f t="shared" si="369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371"/>
        <v>1088953.2729997456</v>
      </c>
      <c r="L7918" s="9" t="str">
        <f t="shared" si="370"/>
        <v>Virement Local</v>
      </c>
      <c r="P7918" s="1" t="str">
        <f t="array" ref="P7918">INDEX(T_Natures[Nature],MATCH(TRUE,ISNUMBER(FIND(T_Natures[Libellé],F7918)),0))</f>
        <v>Virement Local</v>
      </c>
    </row>
    <row r="7919" spans="2:16" x14ac:dyDescent="0.2">
      <c r="B7919" s="1">
        <f t="shared" si="369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371"/>
        <v>1088983.2729997456</v>
      </c>
      <c r="L7919" s="9" t="str">
        <f t="shared" si="370"/>
        <v>Virement Local</v>
      </c>
      <c r="P7919" s="1" t="str">
        <f t="array" ref="P7919">INDEX(T_Natures[Nature],MATCH(TRUE,ISNUMBER(FIND(T_Natures[Libellé],F7919)),0))</f>
        <v>Virement Local</v>
      </c>
    </row>
    <row r="7920" spans="2:16" x14ac:dyDescent="0.2">
      <c r="B7920" s="1">
        <f t="shared" si="369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371"/>
        <v>1089083.2729997456</v>
      </c>
      <c r="L7920" s="9" t="str">
        <f t="shared" si="370"/>
        <v>Virement Local</v>
      </c>
      <c r="P7920" s="1" t="str">
        <f t="array" ref="P7920">INDEX(T_Natures[Nature],MATCH(TRUE,ISNUMBER(FIND(T_Natures[Libellé],F7920)),0))</f>
        <v>Virement Local</v>
      </c>
    </row>
    <row r="7921" spans="2:16" x14ac:dyDescent="0.2">
      <c r="B7921" s="1">
        <f t="shared" si="369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371"/>
        <v>1089103.2729997456</v>
      </c>
      <c r="L7921" s="9" t="str">
        <f t="shared" si="370"/>
        <v>Virement Local</v>
      </c>
      <c r="P7921" s="1" t="str">
        <f t="array" ref="P7921">INDEX(T_Natures[Nature],MATCH(TRUE,ISNUMBER(FIND(T_Natures[Libellé],F7921)),0))</f>
        <v>Virement Local</v>
      </c>
    </row>
    <row r="7922" spans="2:16" x14ac:dyDescent="0.2">
      <c r="B7922" s="1">
        <f t="shared" si="369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371"/>
        <v>1089153.2729997456</v>
      </c>
      <c r="L7922" s="9" t="str">
        <f t="shared" si="370"/>
        <v>Virement Local</v>
      </c>
      <c r="P7922" s="1" t="str">
        <f t="array" ref="P7922">INDEX(T_Natures[Nature],MATCH(TRUE,ISNUMBER(FIND(T_Natures[Libellé],F7922)),0))</f>
        <v>Virement Local</v>
      </c>
    </row>
    <row r="7923" spans="2:16" x14ac:dyDescent="0.2">
      <c r="B7923" s="1">
        <f t="shared" si="369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371"/>
        <v>1089213.2729997456</v>
      </c>
      <c r="L7923" s="9" t="str">
        <f t="shared" si="370"/>
        <v>Virement Local</v>
      </c>
      <c r="P7923" s="1" t="str">
        <f t="array" ref="P7923">INDEX(T_Natures[Nature],MATCH(TRUE,ISNUMBER(FIND(T_Natures[Libellé],F7923)),0))</f>
        <v>Virement Local</v>
      </c>
    </row>
    <row r="7924" spans="2:16" x14ac:dyDescent="0.2">
      <c r="B7924" s="1">
        <f t="shared" si="369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371"/>
        <v>1089243.2729997456</v>
      </c>
      <c r="L7924" s="9" t="str">
        <f t="shared" si="370"/>
        <v>Virement Local</v>
      </c>
      <c r="P7924" s="1" t="str">
        <f t="array" ref="P7924">INDEX(T_Natures[Nature],MATCH(TRUE,ISNUMBER(FIND(T_Natures[Libellé],F7924)),0))</f>
        <v>Virement Local</v>
      </c>
    </row>
    <row r="7925" spans="2:16" x14ac:dyDescent="0.2">
      <c r="B7925" s="1">
        <f t="shared" si="369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371"/>
        <v>1089273.2729997456</v>
      </c>
      <c r="L7925" s="9" t="str">
        <f t="shared" si="370"/>
        <v>Virement Local</v>
      </c>
      <c r="P7925" s="1" t="str">
        <f t="array" ref="P7925">INDEX(T_Natures[Nature],MATCH(TRUE,ISNUMBER(FIND(T_Natures[Libellé],F7925)),0))</f>
        <v>Virement Local</v>
      </c>
    </row>
    <row r="7926" spans="2:16" x14ac:dyDescent="0.2">
      <c r="B7926" s="1">
        <f t="shared" si="369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371"/>
        <v>1089303.2729997456</v>
      </c>
      <c r="L7926" s="9" t="str">
        <f t="shared" si="370"/>
        <v>Virement Local</v>
      </c>
      <c r="P7926" s="1" t="str">
        <f t="array" ref="P7926">INDEX(T_Natures[Nature],MATCH(TRUE,ISNUMBER(FIND(T_Natures[Libellé],F7926)),0))</f>
        <v>Virement Local</v>
      </c>
    </row>
    <row r="7927" spans="2:16" x14ac:dyDescent="0.2">
      <c r="B7927" s="1">
        <f t="shared" si="369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371"/>
        <v>1089333.2729997456</v>
      </c>
      <c r="L7927" s="9" t="str">
        <f t="shared" si="370"/>
        <v>Virement Local</v>
      </c>
      <c r="P7927" s="1" t="str">
        <f t="array" ref="P7927">INDEX(T_Natures[Nature],MATCH(TRUE,ISNUMBER(FIND(T_Natures[Libellé],F7927)),0))</f>
        <v>Virement Local</v>
      </c>
    </row>
    <row r="7928" spans="2:16" x14ac:dyDescent="0.2">
      <c r="B7928" s="1">
        <f t="shared" si="369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371"/>
        <v>1089332.9749997456</v>
      </c>
      <c r="L7928" s="9" t="str">
        <f t="shared" si="370"/>
        <v>Commission/Vir</v>
      </c>
      <c r="P7928" s="1" t="str">
        <f t="array" ref="P7928">INDEX(T_Natures[Nature],MATCH(TRUE,ISNUMBER(FIND(T_Natures[Libellé],F7928)),0))</f>
        <v>Commission/Vir</v>
      </c>
    </row>
    <row r="7929" spans="2:16" x14ac:dyDescent="0.2">
      <c r="B7929" s="1">
        <f t="shared" si="369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371"/>
        <v>1089332.6769997457</v>
      </c>
      <c r="L7929" s="9" t="str">
        <f t="shared" si="370"/>
        <v>Commission/Vir</v>
      </c>
      <c r="P7929" s="1" t="str">
        <f t="array" ref="P7929">INDEX(T_Natures[Nature],MATCH(TRUE,ISNUMBER(FIND(T_Natures[Libellé],F7929)),0))</f>
        <v>Commission/Vir</v>
      </c>
    </row>
    <row r="7930" spans="2:16" x14ac:dyDescent="0.2">
      <c r="B7930" s="1">
        <f t="shared" si="369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371"/>
        <v>1089332.3789997457</v>
      </c>
      <c r="L7930" s="9" t="str">
        <f t="shared" si="370"/>
        <v>Commission/Vir</v>
      </c>
      <c r="P7930" s="1" t="str">
        <f t="array" ref="P7930">INDEX(T_Natures[Nature],MATCH(TRUE,ISNUMBER(FIND(T_Natures[Libellé],F7930)),0))</f>
        <v>Commission/Vir</v>
      </c>
    </row>
    <row r="7931" spans="2:16" x14ac:dyDescent="0.2">
      <c r="B7931" s="1">
        <f t="shared" si="369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371"/>
        <v>1089332.0809997458</v>
      </c>
      <c r="L7931" s="9" t="str">
        <f t="shared" si="370"/>
        <v>Commission/Vir</v>
      </c>
      <c r="P7931" s="1" t="str">
        <f t="array" ref="P7931">INDEX(T_Natures[Nature],MATCH(TRUE,ISNUMBER(FIND(T_Natures[Libellé],F7931)),0))</f>
        <v>Commission/Vir</v>
      </c>
    </row>
    <row r="7932" spans="2:16" x14ac:dyDescent="0.2">
      <c r="B7932" s="1">
        <f t="shared" si="369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371"/>
        <v>1089331.7829997458</v>
      </c>
      <c r="L7932" s="9" t="str">
        <f t="shared" si="370"/>
        <v>Commission/Vir</v>
      </c>
      <c r="P7932" s="1" t="str">
        <f t="array" ref="P7932">INDEX(T_Natures[Nature],MATCH(TRUE,ISNUMBER(FIND(T_Natures[Libellé],F7932)),0))</f>
        <v>Commission/Vir</v>
      </c>
    </row>
    <row r="7933" spans="2:16" x14ac:dyDescent="0.2">
      <c r="B7933" s="1">
        <f t="shared" si="369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371"/>
        <v>1089331.4849997459</v>
      </c>
      <c r="L7933" s="9" t="str">
        <f t="shared" si="370"/>
        <v>Commission/Vir</v>
      </c>
      <c r="P7933" s="1" t="str">
        <f t="array" ref="P7933">INDEX(T_Natures[Nature],MATCH(TRUE,ISNUMBER(FIND(T_Natures[Libellé],F7933)),0))</f>
        <v>Commission/Vir</v>
      </c>
    </row>
    <row r="7934" spans="2:16" x14ac:dyDescent="0.2">
      <c r="B7934" s="1">
        <f t="shared" si="369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371"/>
        <v>1089331.1869997459</v>
      </c>
      <c r="L7934" s="9" t="str">
        <f t="shared" si="370"/>
        <v>Commission/Vir</v>
      </c>
      <c r="P7934" s="1" t="str">
        <f t="array" ref="P7934">INDEX(T_Natures[Nature],MATCH(TRUE,ISNUMBER(FIND(T_Natures[Libellé],F7934)),0))</f>
        <v>Commission/Vir</v>
      </c>
    </row>
    <row r="7935" spans="2:16" x14ac:dyDescent="0.2">
      <c r="B7935" s="1">
        <f t="shared" si="369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371"/>
        <v>1089330.8889997459</v>
      </c>
      <c r="L7935" s="9" t="str">
        <f t="shared" si="370"/>
        <v>Commission/Vir</v>
      </c>
      <c r="P7935" s="1" t="str">
        <f t="array" ref="P7935">INDEX(T_Natures[Nature],MATCH(TRUE,ISNUMBER(FIND(T_Natures[Libellé],F7935)),0))</f>
        <v>Commission/Vir</v>
      </c>
    </row>
    <row r="7936" spans="2:16" x14ac:dyDescent="0.2">
      <c r="B7936" s="1">
        <f t="shared" si="369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371"/>
        <v>1089330.590999746</v>
      </c>
      <c r="L7936" s="9" t="str">
        <f t="shared" si="370"/>
        <v>Commission/Vir</v>
      </c>
      <c r="P7936" s="1" t="str">
        <f t="array" ref="P7936">INDEX(T_Natures[Nature],MATCH(TRUE,ISNUMBER(FIND(T_Natures[Libellé],F7936)),0))</f>
        <v>Commission/Vir</v>
      </c>
    </row>
    <row r="7937" spans="2:16" x14ac:dyDescent="0.2">
      <c r="B7937" s="1">
        <f t="shared" si="369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371"/>
        <v>1089330.292999746</v>
      </c>
      <c r="L7937" s="9" t="str">
        <f t="shared" si="370"/>
        <v>Commission/Vir</v>
      </c>
      <c r="P7937" s="1" t="str">
        <f t="array" ref="P7937">INDEX(T_Natures[Nature],MATCH(TRUE,ISNUMBER(FIND(T_Natures[Libellé],F7937)),0))</f>
        <v>Commission/Vir</v>
      </c>
    </row>
    <row r="7938" spans="2:16" x14ac:dyDescent="0.2">
      <c r="B7938" s="1">
        <f t="shared" si="369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371"/>
        <v>1089329.9949997461</v>
      </c>
      <c r="L7938" s="9" t="str">
        <f t="shared" si="370"/>
        <v>Commission/Vir</v>
      </c>
      <c r="P7938" s="1" t="str">
        <f t="array" ref="P7938">INDEX(T_Natures[Nature],MATCH(TRUE,ISNUMBER(FIND(T_Natures[Libellé],F7938)),0))</f>
        <v>Commission/Vir</v>
      </c>
    </row>
    <row r="7939" spans="2:16" x14ac:dyDescent="0.2">
      <c r="B7939" s="1">
        <f t="shared" si="369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371"/>
        <v>1089329.6969997461</v>
      </c>
      <c r="L7939" s="9" t="str">
        <f t="shared" si="370"/>
        <v>Commission/Vir</v>
      </c>
      <c r="P7939" s="1" t="str">
        <f t="array" ref="P7939">INDEX(T_Natures[Nature],MATCH(TRUE,ISNUMBER(FIND(T_Natures[Libellé],F7939)),0))</f>
        <v>Commission/Vir</v>
      </c>
    </row>
    <row r="7940" spans="2:16" x14ac:dyDescent="0.2">
      <c r="B7940" s="1">
        <f t="shared" si="369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371"/>
        <v>1089329.3989997462</v>
      </c>
      <c r="L7940" s="9" t="str">
        <f t="shared" si="370"/>
        <v>Commission/Vir</v>
      </c>
      <c r="P7940" s="1" t="str">
        <f t="array" ref="P7940">INDEX(T_Natures[Nature],MATCH(TRUE,ISNUMBER(FIND(T_Natures[Libellé],F7940)),0))</f>
        <v>Commission/Vir</v>
      </c>
    </row>
    <row r="7941" spans="2:16" x14ac:dyDescent="0.2">
      <c r="B7941" s="1">
        <f t="shared" ref="B7941:B8004" si="372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371"/>
        <v>1089329.1009997462</v>
      </c>
      <c r="L7941" s="9" t="str">
        <f t="shared" ref="L7941:L8004" si="373">IF(ISNUMBER(FIND(LEFT($R$4,$S$4),F7941))=TRUE,$T$4,IF(ISNUMBER(FIND(LEFT($R$5,$S$5),F7941))=TRUE,$T$5,IF(ISNUMBER(FIND(LEFT($R$6,$S$6),F7941))=TRUE,$T$6,IF(ISNUMBER(FIND(LEFT($R$7,$S$7),F7941))=TRUE,$T$7,IF(ISNUMBER(FIND(LEFT($R$8,$S$8),F7941))=TRUE,$T$8,IF(ISNUMBER(FIND(LEFT($R$9,$S$9),F7941))=TRUE,$T$9,IF(ISNUMBER(FIND(LEFT($R$10,$S$10),F7941))=TRUE,$T$10,IF(ISNUMBER(FIND(LEFT($R$11,$S$11),F7941))=TRUE,$T$11,IF(ISNUMBER(FIND(LEFT($R$12,$S$12),F7941))=TRUE,$T$12,IF(ISNUMBER(FIND(LEFT($R$13,$S$13),F7941))=TRUE,$T$13,IF(ISNUMBER(FIND(LEFT($R$14,$S$14),F7941))=TRUE,$T$14,IF(ISNUMBER(FIND(LEFT($R$15,$S$15),F7941))=TRUE,$T$15,IF(ISNUMBER(FIND(LEFT($R$16,$S$16),F7941))=TRUE,$T$16,IF(ISNUMBER(FIND(LEFT($R$17,$S$17),F7941))=TRUE,$T$17,IF(ISNUMBER(FIND(LEFT($R$18,$S$18),F7941))=TRUE,$T$18,IF(ISNUMBER(FIND(LEFT($R$19,$S$19),F7941))=TRUE,$T$19,IF(ISNUMBER(FIND(LEFT($R$20,$S$20),F7941))=TRUE,$T$20,IF(ISNUMBER(FIND(LEFT($R$21,$S$21),F7941))=TRUE,$T$21,IF(ISNUMBER(FIND(LEFT($R$24,$S$24),F7941))=TRUE,$T$24,IF(ISNUMBER(FIND(LEFT($R$25,$S$25),F7941))=TRUE,$T$25,IF(ISNUMBER(FIND(LEFT($R$26,$S$26),F7941))=TRUE,$T$26,IF(ISNUMBER(FIND(LEFT($R$27,$S$27),F7941))=TRUE,$T$27,IF(ISNUMBER(FIND(LEFT($R$28,$S$28),F7941))=TRUE,$T$28,IF(ISNUMBER(FIND(LEFT($R$22,$S$22),F7941))=TRUE,$T$22,IF(ISNUMBER(FIND(LEFT($R$23,$S$23),F7941))=TRUE,$T$23,IF(ISNUMBER(FIND(LEFT($R$29,$S$29),F7941))=TRUE,$T$29))))))))))))))))))))))))))</f>
        <v>Commission/Vir</v>
      </c>
      <c r="P7941" s="1" t="str">
        <f t="array" ref="P7941">INDEX(T_Natures[Nature],MATCH(TRUE,ISNUMBER(FIND(T_Natures[Libellé],F7941)),0))</f>
        <v>Commission/Vir</v>
      </c>
    </row>
    <row r="7942" spans="2:16" x14ac:dyDescent="0.2">
      <c r="B7942" s="1">
        <f t="shared" si="372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374">K7941+J7942-I7942</f>
        <v>1089328.8029997463</v>
      </c>
      <c r="L7942" s="9" t="str">
        <f t="shared" si="373"/>
        <v>Commission/Vir</v>
      </c>
      <c r="P7942" s="1" t="str">
        <f t="array" ref="P7942">INDEX(T_Natures[Nature],MATCH(TRUE,ISNUMBER(FIND(T_Natures[Libellé],F7942)),0))</f>
        <v>Commission/Vir</v>
      </c>
    </row>
    <row r="7943" spans="2:16" x14ac:dyDescent="0.2">
      <c r="B7943" s="1">
        <f t="shared" si="372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374"/>
        <v>1089328.5049997463</v>
      </c>
      <c r="L7943" s="9" t="str">
        <f t="shared" si="373"/>
        <v>Commission/Vir</v>
      </c>
      <c r="P7943" s="1" t="str">
        <f t="array" ref="P7943">INDEX(T_Natures[Nature],MATCH(TRUE,ISNUMBER(FIND(T_Natures[Libellé],F7943)),0))</f>
        <v>Commission/Vir</v>
      </c>
    </row>
    <row r="7944" spans="2:16" x14ac:dyDescent="0.2">
      <c r="B7944" s="1">
        <f t="shared" si="372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374"/>
        <v>1089328.2069997464</v>
      </c>
      <c r="L7944" s="9" t="str">
        <f t="shared" si="373"/>
        <v>Commission/Vir</v>
      </c>
      <c r="P7944" s="1" t="str">
        <f t="array" ref="P7944">INDEX(T_Natures[Nature],MATCH(TRUE,ISNUMBER(FIND(T_Natures[Libellé],F7944)),0))</f>
        <v>Commission/Vir</v>
      </c>
    </row>
    <row r="7945" spans="2:16" x14ac:dyDescent="0.2">
      <c r="B7945" s="1">
        <f t="shared" si="372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374"/>
        <v>1089327.9089997464</v>
      </c>
      <c r="L7945" s="9" t="str">
        <f t="shared" si="373"/>
        <v>Commission/Vir</v>
      </c>
      <c r="P7945" s="1" t="str">
        <f t="array" ref="P7945">INDEX(T_Natures[Nature],MATCH(TRUE,ISNUMBER(FIND(T_Natures[Libellé],F7945)),0))</f>
        <v>Commission/Vir</v>
      </c>
    </row>
    <row r="7946" spans="2:16" x14ac:dyDescent="0.2">
      <c r="B7946" s="1">
        <f t="shared" si="372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374"/>
        <v>1089327.6109997465</v>
      </c>
      <c r="L7946" s="9" t="str">
        <f t="shared" si="373"/>
        <v>Commission/Vir</v>
      </c>
      <c r="P7946" s="1" t="str">
        <f t="array" ref="P7946">INDEX(T_Natures[Nature],MATCH(TRUE,ISNUMBER(FIND(T_Natures[Libellé],F7946)),0))</f>
        <v>Commission/Vir</v>
      </c>
    </row>
    <row r="7947" spans="2:16" x14ac:dyDescent="0.2">
      <c r="B7947" s="1">
        <f t="shared" si="372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374"/>
        <v>1089327.3129997465</v>
      </c>
      <c r="L7947" s="9" t="str">
        <f t="shared" si="373"/>
        <v>Commission/Vir</v>
      </c>
      <c r="P7947" s="1" t="str">
        <f t="array" ref="P7947">INDEX(T_Natures[Nature],MATCH(TRUE,ISNUMBER(FIND(T_Natures[Libellé],F7947)),0))</f>
        <v>Commission/Vir</v>
      </c>
    </row>
    <row r="7948" spans="2:16" x14ac:dyDescent="0.2">
      <c r="B7948" s="1">
        <f t="shared" si="372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374"/>
        <v>1089327.0149997466</v>
      </c>
      <c r="L7948" s="9" t="str">
        <f t="shared" si="373"/>
        <v>Commission/Vir</v>
      </c>
      <c r="P7948" s="1" t="str">
        <f t="array" ref="P7948">INDEX(T_Natures[Nature],MATCH(TRUE,ISNUMBER(FIND(T_Natures[Libellé],F7948)),0))</f>
        <v>Commission/Vir</v>
      </c>
    </row>
    <row r="7949" spans="2:16" x14ac:dyDescent="0.2">
      <c r="B7949" s="1">
        <f t="shared" si="372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374"/>
        <v>1089326.7169997466</v>
      </c>
      <c r="L7949" s="9" t="str">
        <f t="shared" si="373"/>
        <v>Commission/Vir</v>
      </c>
      <c r="P7949" s="1" t="str">
        <f t="array" ref="P7949">INDEX(T_Natures[Nature],MATCH(TRUE,ISNUMBER(FIND(T_Natures[Libellé],F7949)),0))</f>
        <v>Commission/Vir</v>
      </c>
    </row>
    <row r="7950" spans="2:16" x14ac:dyDescent="0.2">
      <c r="B7950" s="1">
        <f t="shared" si="372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374"/>
        <v>1089326.4189997467</v>
      </c>
      <c r="L7950" s="9" t="str">
        <f t="shared" si="373"/>
        <v>Commission/Vir</v>
      </c>
      <c r="P7950" s="1" t="str">
        <f t="array" ref="P7950">INDEX(T_Natures[Nature],MATCH(TRUE,ISNUMBER(FIND(T_Natures[Libellé],F7950)),0))</f>
        <v>Commission/Vir</v>
      </c>
    </row>
    <row r="7951" spans="2:16" x14ac:dyDescent="0.2">
      <c r="B7951" s="1">
        <f t="shared" si="372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374"/>
        <v>1089326.1209997467</v>
      </c>
      <c r="L7951" s="9" t="str">
        <f t="shared" si="373"/>
        <v>Commission/Vir</v>
      </c>
      <c r="P7951" s="1" t="str">
        <f t="array" ref="P7951">INDEX(T_Natures[Nature],MATCH(TRUE,ISNUMBER(FIND(T_Natures[Libellé],F7951)),0))</f>
        <v>Commission/Vir</v>
      </c>
    </row>
    <row r="7952" spans="2:16" x14ac:dyDescent="0.2">
      <c r="B7952" s="1">
        <f t="shared" si="372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374"/>
        <v>1089325.8229997468</v>
      </c>
      <c r="L7952" s="9" t="str">
        <f t="shared" si="373"/>
        <v>Commission/Vir</v>
      </c>
      <c r="P7952" s="1" t="str">
        <f t="array" ref="P7952">INDEX(T_Natures[Nature],MATCH(TRUE,ISNUMBER(FIND(T_Natures[Libellé],F7952)),0))</f>
        <v>Commission/Vir</v>
      </c>
    </row>
    <row r="7953" spans="2:16" x14ac:dyDescent="0.2">
      <c r="B7953" s="1">
        <f t="shared" si="372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374"/>
        <v>1089325.5249997468</v>
      </c>
      <c r="L7953" s="9" t="str">
        <f t="shared" si="373"/>
        <v>Commission/Vir</v>
      </c>
      <c r="P7953" s="1" t="str">
        <f t="array" ref="P7953">INDEX(T_Natures[Nature],MATCH(TRUE,ISNUMBER(FIND(T_Natures[Libellé],F7953)),0))</f>
        <v>Commission/Vir</v>
      </c>
    </row>
    <row r="7954" spans="2:16" x14ac:dyDescent="0.2">
      <c r="B7954" s="1">
        <f t="shared" si="372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374"/>
        <v>1089325.2269997469</v>
      </c>
      <c r="L7954" s="9" t="str">
        <f t="shared" si="373"/>
        <v>Commission/Vir</v>
      </c>
      <c r="P7954" s="1" t="str">
        <f t="array" ref="P7954">INDEX(T_Natures[Nature],MATCH(TRUE,ISNUMBER(FIND(T_Natures[Libellé],F7954)),0))</f>
        <v>Commission/Vir</v>
      </c>
    </row>
    <row r="7955" spans="2:16" x14ac:dyDescent="0.2">
      <c r="B7955" s="1">
        <f t="shared" si="372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374"/>
        <v>1089324.9289997469</v>
      </c>
      <c r="L7955" s="9" t="str">
        <f t="shared" si="373"/>
        <v>Commission/Vir</v>
      </c>
      <c r="P7955" s="1" t="str">
        <f t="array" ref="P7955">INDEX(T_Natures[Nature],MATCH(TRUE,ISNUMBER(FIND(T_Natures[Libellé],F7955)),0))</f>
        <v>Commission/Vir</v>
      </c>
    </row>
    <row r="7956" spans="2:16" x14ac:dyDescent="0.2">
      <c r="B7956" s="1">
        <f t="shared" si="372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374"/>
        <v>1089324.630999747</v>
      </c>
      <c r="L7956" s="9" t="str">
        <f t="shared" si="373"/>
        <v>Commission/Vir</v>
      </c>
      <c r="P7956" s="1" t="str">
        <f t="array" ref="P7956">INDEX(T_Natures[Nature],MATCH(TRUE,ISNUMBER(FIND(T_Natures[Libellé],F7956)),0))</f>
        <v>Commission/Vir</v>
      </c>
    </row>
    <row r="7957" spans="2:16" x14ac:dyDescent="0.2">
      <c r="B7957" s="1">
        <f t="shared" si="372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374"/>
        <v>1089324.332999747</v>
      </c>
      <c r="L7957" s="9" t="str">
        <f t="shared" si="373"/>
        <v>Commission/Vir</v>
      </c>
      <c r="P7957" s="1" t="str">
        <f t="array" ref="P7957">INDEX(T_Natures[Nature],MATCH(TRUE,ISNUMBER(FIND(T_Natures[Libellé],F7957)),0))</f>
        <v>Commission/Vir</v>
      </c>
    </row>
    <row r="7958" spans="2:16" x14ac:dyDescent="0.2">
      <c r="B7958" s="1">
        <f t="shared" si="372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374"/>
        <v>1089324.0349997471</v>
      </c>
      <c r="L7958" s="9" t="str">
        <f t="shared" si="373"/>
        <v>Commission/Vir</v>
      </c>
      <c r="P7958" s="1" t="str">
        <f t="array" ref="P7958">INDEX(T_Natures[Nature],MATCH(TRUE,ISNUMBER(FIND(T_Natures[Libellé],F7958)),0))</f>
        <v>Commission/Vir</v>
      </c>
    </row>
    <row r="7959" spans="2:16" x14ac:dyDescent="0.2">
      <c r="B7959" s="1">
        <f t="shared" si="372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374"/>
        <v>1089323.7369997471</v>
      </c>
      <c r="L7959" s="9" t="str">
        <f t="shared" si="373"/>
        <v>Commission/Vir</v>
      </c>
      <c r="P7959" s="1" t="str">
        <f t="array" ref="P7959">INDEX(T_Natures[Nature],MATCH(TRUE,ISNUMBER(FIND(T_Natures[Libellé],F7959)),0))</f>
        <v>Commission/Vir</v>
      </c>
    </row>
    <row r="7960" spans="2:16" x14ac:dyDescent="0.2">
      <c r="B7960" s="1">
        <f t="shared" si="372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374"/>
        <v>1089323.4389997472</v>
      </c>
      <c r="L7960" s="9" t="str">
        <f t="shared" si="373"/>
        <v>Commission/Vir</v>
      </c>
      <c r="P7960" s="1" t="str">
        <f t="array" ref="P7960">INDEX(T_Natures[Nature],MATCH(TRUE,ISNUMBER(FIND(T_Natures[Libellé],F7960)),0))</f>
        <v>Commission/Vir</v>
      </c>
    </row>
    <row r="7961" spans="2:16" x14ac:dyDescent="0.2">
      <c r="B7961" s="1">
        <f t="shared" si="372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374"/>
        <v>1089323.1409997472</v>
      </c>
      <c r="L7961" s="9" t="str">
        <f t="shared" si="373"/>
        <v>Commission/Vir</v>
      </c>
      <c r="P7961" s="1" t="str">
        <f t="array" ref="P7961">INDEX(T_Natures[Nature],MATCH(TRUE,ISNUMBER(FIND(T_Natures[Libellé],F7961)),0))</f>
        <v>Commission/Vir</v>
      </c>
    </row>
    <row r="7962" spans="2:16" x14ac:dyDescent="0.2">
      <c r="B7962" s="1">
        <f t="shared" si="372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374"/>
        <v>1089322.8429997473</v>
      </c>
      <c r="L7962" s="9" t="str">
        <f t="shared" si="373"/>
        <v>Commission/Vir</v>
      </c>
      <c r="P7962" s="1" t="str">
        <f t="array" ref="P7962">INDEX(T_Natures[Nature],MATCH(TRUE,ISNUMBER(FIND(T_Natures[Libellé],F7962)),0))</f>
        <v>Commission/Vir</v>
      </c>
    </row>
    <row r="7963" spans="2:16" x14ac:dyDescent="0.2">
      <c r="B7963" s="1">
        <f t="shared" si="372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374"/>
        <v>1089322.5449997473</v>
      </c>
      <c r="L7963" s="9" t="str">
        <f t="shared" si="373"/>
        <v>Commission/Vir</v>
      </c>
      <c r="P7963" s="1" t="str">
        <f t="array" ref="P7963">INDEX(T_Natures[Nature],MATCH(TRUE,ISNUMBER(FIND(T_Natures[Libellé],F7963)),0))</f>
        <v>Commission/Vir</v>
      </c>
    </row>
    <row r="7964" spans="2:16" x14ac:dyDescent="0.2">
      <c r="B7964" s="1">
        <f t="shared" si="372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374"/>
        <v>1089322.2469997474</v>
      </c>
      <c r="L7964" s="9" t="str">
        <f t="shared" si="373"/>
        <v>Commission/Vir</v>
      </c>
      <c r="P7964" s="1" t="str">
        <f t="array" ref="P7964">INDEX(T_Natures[Nature],MATCH(TRUE,ISNUMBER(FIND(T_Natures[Libellé],F7964)),0))</f>
        <v>Commission/Vir</v>
      </c>
    </row>
    <row r="7965" spans="2:16" x14ac:dyDescent="0.2">
      <c r="B7965" s="1">
        <f t="shared" si="372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374"/>
        <v>1089321.9489997474</v>
      </c>
      <c r="L7965" s="9" t="str">
        <f t="shared" si="373"/>
        <v>Commission/Vir</v>
      </c>
      <c r="P7965" s="1" t="str">
        <f t="array" ref="P7965">INDEX(T_Natures[Nature],MATCH(TRUE,ISNUMBER(FIND(T_Natures[Libellé],F7965)),0))</f>
        <v>Commission/Vir</v>
      </c>
    </row>
    <row r="7966" spans="2:16" x14ac:dyDescent="0.2">
      <c r="B7966" s="1">
        <f t="shared" si="372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374"/>
        <v>1089321.6509997474</v>
      </c>
      <c r="L7966" s="9" t="str">
        <f t="shared" si="373"/>
        <v>Commission/Vir</v>
      </c>
      <c r="P7966" s="1" t="str">
        <f t="array" ref="P7966">INDEX(T_Natures[Nature],MATCH(TRUE,ISNUMBER(FIND(T_Natures[Libellé],F7966)),0))</f>
        <v>Commission/Vir</v>
      </c>
    </row>
    <row r="7967" spans="2:16" x14ac:dyDescent="0.2">
      <c r="B7967" s="1">
        <f t="shared" si="372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374"/>
        <v>1089321.3529997475</v>
      </c>
      <c r="L7967" s="9" t="str">
        <f t="shared" si="373"/>
        <v>Commission/Vir</v>
      </c>
      <c r="P7967" s="1" t="str">
        <f t="array" ref="P7967">INDEX(T_Natures[Nature],MATCH(TRUE,ISNUMBER(FIND(T_Natures[Libellé],F7967)),0))</f>
        <v>Commission/Vir</v>
      </c>
    </row>
    <row r="7968" spans="2:16" x14ac:dyDescent="0.2">
      <c r="B7968" s="1">
        <f t="shared" si="372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374"/>
        <v>1089321.0549997475</v>
      </c>
      <c r="L7968" s="9" t="str">
        <f t="shared" si="373"/>
        <v>Commission/Vir</v>
      </c>
      <c r="P7968" s="1" t="str">
        <f t="array" ref="P7968">INDEX(T_Natures[Nature],MATCH(TRUE,ISNUMBER(FIND(T_Natures[Libellé],F7968)),0))</f>
        <v>Commission/Vir</v>
      </c>
    </row>
    <row r="7969" spans="2:16" x14ac:dyDescent="0.2">
      <c r="B7969" s="1">
        <f t="shared" si="372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374"/>
        <v>1089320.7569997476</v>
      </c>
      <c r="L7969" s="9" t="str">
        <f t="shared" si="373"/>
        <v>Commission/Vir</v>
      </c>
      <c r="P7969" s="1" t="str">
        <f t="array" ref="P7969">INDEX(T_Natures[Nature],MATCH(TRUE,ISNUMBER(FIND(T_Natures[Libellé],F7969)),0))</f>
        <v>Commission/Vir</v>
      </c>
    </row>
    <row r="7970" spans="2:16" x14ac:dyDescent="0.2">
      <c r="B7970" s="1">
        <f t="shared" si="372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374"/>
        <v>1089320.4589997476</v>
      </c>
      <c r="L7970" s="9" t="str">
        <f t="shared" si="373"/>
        <v>Commission/Vir</v>
      </c>
      <c r="P7970" s="1" t="str">
        <f t="array" ref="P7970">INDEX(T_Natures[Nature],MATCH(TRUE,ISNUMBER(FIND(T_Natures[Libellé],F7970)),0))</f>
        <v>Commission/Vir</v>
      </c>
    </row>
    <row r="7971" spans="2:16" x14ac:dyDescent="0.2">
      <c r="B7971" s="1">
        <f t="shared" si="372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374"/>
        <v>1089320.1609997477</v>
      </c>
      <c r="L7971" s="9" t="str">
        <f t="shared" si="373"/>
        <v>Commission/Vir</v>
      </c>
      <c r="P7971" s="1" t="str">
        <f t="array" ref="P7971">INDEX(T_Natures[Nature],MATCH(TRUE,ISNUMBER(FIND(T_Natures[Libellé],F7971)),0))</f>
        <v>Commission/Vir</v>
      </c>
    </row>
    <row r="7972" spans="2:16" x14ac:dyDescent="0.2">
      <c r="B7972" s="1">
        <f t="shared" si="372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374"/>
        <v>1089319.8629997477</v>
      </c>
      <c r="L7972" s="9" t="str">
        <f t="shared" si="373"/>
        <v>Commission/Vir</v>
      </c>
      <c r="P7972" s="1" t="str">
        <f t="array" ref="P7972">INDEX(T_Natures[Nature],MATCH(TRUE,ISNUMBER(FIND(T_Natures[Libellé],F7972)),0))</f>
        <v>Commission/Vir</v>
      </c>
    </row>
    <row r="7973" spans="2:16" x14ac:dyDescent="0.2">
      <c r="B7973" s="1">
        <f t="shared" si="372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374"/>
        <v>1089319.5649997478</v>
      </c>
      <c r="L7973" s="9" t="str">
        <f t="shared" si="373"/>
        <v>Commission/Vir</v>
      </c>
      <c r="P7973" s="1" t="str">
        <f t="array" ref="P7973">INDEX(T_Natures[Nature],MATCH(TRUE,ISNUMBER(FIND(T_Natures[Libellé],F7973)),0))</f>
        <v>Commission/Vir</v>
      </c>
    </row>
    <row r="7974" spans="2:16" x14ac:dyDescent="0.2">
      <c r="B7974" s="1">
        <f t="shared" si="372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374"/>
        <v>1089349.5649997478</v>
      </c>
      <c r="L7974" s="9" t="str">
        <f t="shared" si="373"/>
        <v>Virement Local</v>
      </c>
      <c r="P7974" s="1" t="str">
        <f t="array" ref="P7974">INDEX(T_Natures[Nature],MATCH(TRUE,ISNUMBER(FIND(T_Natures[Libellé],F7974)),0))</f>
        <v>Virement Local</v>
      </c>
    </row>
    <row r="7975" spans="2:16" x14ac:dyDescent="0.2">
      <c r="B7975" s="1">
        <f t="shared" si="372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374"/>
        <v>1089379.5649997478</v>
      </c>
      <c r="L7975" s="9" t="str">
        <f t="shared" si="373"/>
        <v>Virement Local</v>
      </c>
      <c r="P7975" s="1" t="str">
        <f t="array" ref="P7975">INDEX(T_Natures[Nature],MATCH(TRUE,ISNUMBER(FIND(T_Natures[Libellé],F7975)),0))</f>
        <v>Virement Local</v>
      </c>
    </row>
    <row r="7976" spans="2:16" x14ac:dyDescent="0.2">
      <c r="B7976" s="1">
        <f t="shared" si="372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374"/>
        <v>1089429.5649997478</v>
      </c>
      <c r="L7976" s="9" t="str">
        <f t="shared" si="373"/>
        <v>Virement Local</v>
      </c>
      <c r="P7976" s="1" t="str">
        <f t="array" ref="P7976">INDEX(T_Natures[Nature],MATCH(TRUE,ISNUMBER(FIND(T_Natures[Libellé],F7976)),0))</f>
        <v>Virement Local</v>
      </c>
    </row>
    <row r="7977" spans="2:16" x14ac:dyDescent="0.2">
      <c r="B7977" s="1">
        <f t="shared" si="372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374"/>
        <v>1089449.5649997478</v>
      </c>
      <c r="L7977" s="9" t="str">
        <f t="shared" si="373"/>
        <v>Virement Local</v>
      </c>
      <c r="P7977" s="1" t="str">
        <f t="array" ref="P7977">INDEX(T_Natures[Nature],MATCH(TRUE,ISNUMBER(FIND(T_Natures[Libellé],F7977)),0))</f>
        <v>Virement Local</v>
      </c>
    </row>
    <row r="7978" spans="2:16" x14ac:dyDescent="0.2">
      <c r="B7978" s="1">
        <f t="shared" si="372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374"/>
        <v>1089549.5649997478</v>
      </c>
      <c r="L7978" s="9" t="str">
        <f t="shared" si="373"/>
        <v>Virement Local</v>
      </c>
      <c r="P7978" s="1" t="str">
        <f t="array" ref="P7978">INDEX(T_Natures[Nature],MATCH(TRUE,ISNUMBER(FIND(T_Natures[Libellé],F7978)),0))</f>
        <v>Virement Local</v>
      </c>
    </row>
    <row r="7979" spans="2:16" x14ac:dyDescent="0.2">
      <c r="B7979" s="1">
        <f t="shared" si="372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374"/>
        <v>1089599.5649997478</v>
      </c>
      <c r="L7979" s="9" t="str">
        <f t="shared" si="373"/>
        <v>Virement Local</v>
      </c>
      <c r="P7979" s="1" t="str">
        <f t="array" ref="P7979">INDEX(T_Natures[Nature],MATCH(TRUE,ISNUMBER(FIND(T_Natures[Libellé],F7979)),0))</f>
        <v>Virement Local</v>
      </c>
    </row>
    <row r="7980" spans="2:16" x14ac:dyDescent="0.2">
      <c r="B7980" s="1">
        <f t="shared" si="372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374"/>
        <v>1089749.5649997478</v>
      </c>
      <c r="L7980" s="9" t="str">
        <f t="shared" si="373"/>
        <v>Virement Local</v>
      </c>
      <c r="P7980" s="1" t="str">
        <f t="array" ref="P7980">INDEX(T_Natures[Nature],MATCH(TRUE,ISNUMBER(FIND(T_Natures[Libellé],F7980)),0))</f>
        <v>Virement Local</v>
      </c>
    </row>
    <row r="7981" spans="2:16" x14ac:dyDescent="0.2">
      <c r="B7981" s="1">
        <f t="shared" si="372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374"/>
        <v>1089779.5649997478</v>
      </c>
      <c r="L7981" s="9" t="str">
        <f t="shared" si="373"/>
        <v>Virement Local</v>
      </c>
      <c r="P7981" s="1" t="str">
        <f t="array" ref="P7981">INDEX(T_Natures[Nature],MATCH(TRUE,ISNUMBER(FIND(T_Natures[Libellé],F7981)),0))</f>
        <v>Virement Local</v>
      </c>
    </row>
    <row r="7982" spans="2:16" x14ac:dyDescent="0.2">
      <c r="B7982" s="1">
        <f t="shared" si="372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374"/>
        <v>1089809.5649997478</v>
      </c>
      <c r="L7982" s="9" t="str">
        <f t="shared" si="373"/>
        <v>Virement Local</v>
      </c>
      <c r="P7982" s="1" t="str">
        <f t="array" ref="P7982">INDEX(T_Natures[Nature],MATCH(TRUE,ISNUMBER(FIND(T_Natures[Libellé],F7982)),0))</f>
        <v>Virement Local</v>
      </c>
    </row>
    <row r="7983" spans="2:16" x14ac:dyDescent="0.2">
      <c r="B7983" s="1">
        <f t="shared" si="372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374"/>
        <v>1089839.5649997478</v>
      </c>
      <c r="L7983" s="9" t="str">
        <f t="shared" si="373"/>
        <v>Virement Local</v>
      </c>
      <c r="P7983" s="1" t="str">
        <f t="array" ref="P7983">INDEX(T_Natures[Nature],MATCH(TRUE,ISNUMBER(FIND(T_Natures[Libellé],F7983)),0))</f>
        <v>Virement Local</v>
      </c>
    </row>
    <row r="7984" spans="2:16" x14ac:dyDescent="0.2">
      <c r="B7984" s="1">
        <f t="shared" si="372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374"/>
        <v>1089939.5649997478</v>
      </c>
      <c r="L7984" s="9" t="str">
        <f t="shared" si="373"/>
        <v>Virement Local</v>
      </c>
      <c r="P7984" s="1" t="str">
        <f t="array" ref="P7984">INDEX(T_Natures[Nature],MATCH(TRUE,ISNUMBER(FIND(T_Natures[Libellé],F7984)),0))</f>
        <v>Virement Local</v>
      </c>
    </row>
    <row r="7985" spans="2:16" x14ac:dyDescent="0.2">
      <c r="B7985" s="1">
        <f t="shared" si="372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374"/>
        <v>1090029.5649997478</v>
      </c>
      <c r="L7985" s="9" t="str">
        <f t="shared" si="373"/>
        <v>Virement Local</v>
      </c>
      <c r="P7985" s="1" t="str">
        <f t="array" ref="P7985">INDEX(T_Natures[Nature],MATCH(TRUE,ISNUMBER(FIND(T_Natures[Libellé],F7985)),0))</f>
        <v>Virement Local</v>
      </c>
    </row>
    <row r="7986" spans="2:16" x14ac:dyDescent="0.2">
      <c r="B7986" s="1">
        <f t="shared" si="372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374"/>
        <v>1090079.5649997478</v>
      </c>
      <c r="L7986" s="9" t="str">
        <f t="shared" si="373"/>
        <v>Virement Local</v>
      </c>
      <c r="P7986" s="1" t="str">
        <f t="array" ref="P7986">INDEX(T_Natures[Nature],MATCH(TRUE,ISNUMBER(FIND(T_Natures[Libellé],F7986)),0))</f>
        <v>Virement Local</v>
      </c>
    </row>
    <row r="7987" spans="2:16" x14ac:dyDescent="0.2">
      <c r="B7987" s="1">
        <f t="shared" si="372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374"/>
        <v>1090129.5649997478</v>
      </c>
      <c r="L7987" s="9" t="str">
        <f t="shared" si="373"/>
        <v>Virement Local</v>
      </c>
      <c r="P7987" s="1" t="str">
        <f t="array" ref="P7987">INDEX(T_Natures[Nature],MATCH(TRUE,ISNUMBER(FIND(T_Natures[Libellé],F7987)),0))</f>
        <v>Virement Local</v>
      </c>
    </row>
    <row r="7988" spans="2:16" x14ac:dyDescent="0.2">
      <c r="B7988" s="1">
        <f t="shared" si="372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374"/>
        <v>1090159.5649997478</v>
      </c>
      <c r="L7988" s="9" t="str">
        <f t="shared" si="373"/>
        <v>Virement Local</v>
      </c>
      <c r="P7988" s="1" t="str">
        <f t="array" ref="P7988">INDEX(T_Natures[Nature],MATCH(TRUE,ISNUMBER(FIND(T_Natures[Libellé],F7988)),0))</f>
        <v>Virement Local</v>
      </c>
    </row>
    <row r="7989" spans="2:16" x14ac:dyDescent="0.2">
      <c r="B7989" s="1">
        <f t="shared" si="372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374"/>
        <v>1090209.5649997478</v>
      </c>
      <c r="L7989" s="9" t="str">
        <f t="shared" si="373"/>
        <v>Virement Local</v>
      </c>
      <c r="P7989" s="1" t="str">
        <f t="array" ref="P7989">INDEX(T_Natures[Nature],MATCH(TRUE,ISNUMBER(FIND(T_Natures[Libellé],F7989)),0))</f>
        <v>Virement Local</v>
      </c>
    </row>
    <row r="7990" spans="2:16" x14ac:dyDescent="0.2">
      <c r="B7990" s="1">
        <f t="shared" si="372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374"/>
        <v>1090419.5649997478</v>
      </c>
      <c r="L7990" s="9" t="str">
        <f t="shared" si="373"/>
        <v>Virement Local</v>
      </c>
      <c r="P7990" s="1" t="str">
        <f t="array" ref="P7990">INDEX(T_Natures[Nature],MATCH(TRUE,ISNUMBER(FIND(T_Natures[Libellé],F7990)),0))</f>
        <v>Virement Local</v>
      </c>
    </row>
    <row r="7991" spans="2:16" x14ac:dyDescent="0.2">
      <c r="B7991" s="1">
        <f t="shared" si="372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374"/>
        <v>1090479.5649997478</v>
      </c>
      <c r="L7991" s="9" t="str">
        <f t="shared" si="373"/>
        <v>Virement Local</v>
      </c>
      <c r="P7991" s="1" t="str">
        <f t="array" ref="P7991">INDEX(T_Natures[Nature],MATCH(TRUE,ISNUMBER(FIND(T_Natures[Libellé],F7991)),0))</f>
        <v>Virement Local</v>
      </c>
    </row>
    <row r="7992" spans="2:16" x14ac:dyDescent="0.2">
      <c r="B7992" s="1">
        <f t="shared" si="372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374"/>
        <v>1090509.5649997478</v>
      </c>
      <c r="L7992" s="9" t="str">
        <f t="shared" si="373"/>
        <v>Virement Local</v>
      </c>
      <c r="P7992" s="1" t="str">
        <f t="array" ref="P7992">INDEX(T_Natures[Nature],MATCH(TRUE,ISNUMBER(FIND(T_Natures[Libellé],F7992)),0))</f>
        <v>Virement Local</v>
      </c>
    </row>
    <row r="7993" spans="2:16" x14ac:dyDescent="0.2">
      <c r="B7993" s="1">
        <f t="shared" si="372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374"/>
        <v>1090559.5649997478</v>
      </c>
      <c r="L7993" s="9" t="str">
        <f t="shared" si="373"/>
        <v>Virement Local</v>
      </c>
      <c r="P7993" s="1" t="str">
        <f t="array" ref="P7993">INDEX(T_Natures[Nature],MATCH(TRUE,ISNUMBER(FIND(T_Natures[Libellé],F7993)),0))</f>
        <v>Virement Local</v>
      </c>
    </row>
    <row r="7994" spans="2:16" x14ac:dyDescent="0.2">
      <c r="B7994" s="1">
        <f t="shared" si="372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374"/>
        <v>1090709.5649997478</v>
      </c>
      <c r="L7994" s="9" t="str">
        <f t="shared" si="373"/>
        <v>Virement Local</v>
      </c>
      <c r="P7994" s="1" t="str">
        <f t="array" ref="P7994">INDEX(T_Natures[Nature],MATCH(TRUE,ISNUMBER(FIND(T_Natures[Libellé],F7994)),0))</f>
        <v>Virement Local</v>
      </c>
    </row>
    <row r="7995" spans="2:16" x14ac:dyDescent="0.2">
      <c r="B7995" s="1">
        <f t="shared" si="372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374"/>
        <v>1090739.5649997478</v>
      </c>
      <c r="L7995" s="9" t="str">
        <f t="shared" si="373"/>
        <v>Virement Local</v>
      </c>
      <c r="P7995" s="1" t="str">
        <f t="array" ref="P7995">INDEX(T_Natures[Nature],MATCH(TRUE,ISNUMBER(FIND(T_Natures[Libellé],F7995)),0))</f>
        <v>Virement Local</v>
      </c>
    </row>
    <row r="7996" spans="2:16" x14ac:dyDescent="0.2">
      <c r="B7996" s="1">
        <f t="shared" si="372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374"/>
        <v>1090799.5649997478</v>
      </c>
      <c r="L7996" s="9" t="str">
        <f t="shared" si="373"/>
        <v>Virement Local</v>
      </c>
      <c r="P7996" s="1" t="str">
        <f t="array" ref="P7996">INDEX(T_Natures[Nature],MATCH(TRUE,ISNUMBER(FIND(T_Natures[Libellé],F7996)),0))</f>
        <v>Virement Local</v>
      </c>
    </row>
    <row r="7997" spans="2:16" x14ac:dyDescent="0.2">
      <c r="B7997" s="1">
        <f t="shared" si="372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374"/>
        <v>1090859.5649997478</v>
      </c>
      <c r="L7997" s="9" t="str">
        <f t="shared" si="373"/>
        <v>Virement Local</v>
      </c>
      <c r="P7997" s="1" t="str">
        <f t="array" ref="P7997">INDEX(T_Natures[Nature],MATCH(TRUE,ISNUMBER(FIND(T_Natures[Libellé],F7997)),0))</f>
        <v>Virement Local</v>
      </c>
    </row>
    <row r="7998" spans="2:16" x14ac:dyDescent="0.2">
      <c r="B7998" s="1">
        <f t="shared" si="372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374"/>
        <v>1090909.5649997478</v>
      </c>
      <c r="L7998" s="9" t="str">
        <f t="shared" si="373"/>
        <v>Virement Local</v>
      </c>
      <c r="P7998" s="1" t="str">
        <f t="array" ref="P7998">INDEX(T_Natures[Nature],MATCH(TRUE,ISNUMBER(FIND(T_Natures[Libellé],F7998)),0))</f>
        <v>Virement Local</v>
      </c>
    </row>
    <row r="7999" spans="2:16" x14ac:dyDescent="0.2">
      <c r="B7999" s="1">
        <f t="shared" si="372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374"/>
        <v>1091009.5649997478</v>
      </c>
      <c r="L7999" s="9" t="str">
        <f t="shared" si="373"/>
        <v>Virement Local</v>
      </c>
      <c r="P7999" s="1" t="str">
        <f t="array" ref="P7999">INDEX(T_Natures[Nature],MATCH(TRUE,ISNUMBER(FIND(T_Natures[Libellé],F7999)),0))</f>
        <v>Virement Local</v>
      </c>
    </row>
    <row r="8000" spans="2:16" x14ac:dyDescent="0.2">
      <c r="B8000" s="1">
        <f t="shared" si="372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374"/>
        <v>1091059.5649997478</v>
      </c>
      <c r="L8000" s="9" t="str">
        <f t="shared" si="373"/>
        <v>Virement Local</v>
      </c>
      <c r="P8000" s="1" t="str">
        <f t="array" ref="P8000">INDEX(T_Natures[Nature],MATCH(TRUE,ISNUMBER(FIND(T_Natures[Libellé],F8000)),0))</f>
        <v>Virement Local</v>
      </c>
    </row>
    <row r="8001" spans="2:16" x14ac:dyDescent="0.2">
      <c r="B8001" s="1">
        <f t="shared" si="372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374"/>
        <v>1091089.5649997478</v>
      </c>
      <c r="L8001" s="9" t="str">
        <f t="shared" si="373"/>
        <v>Virement Local</v>
      </c>
      <c r="P8001" s="1" t="str">
        <f t="array" ref="P8001">INDEX(T_Natures[Nature],MATCH(TRUE,ISNUMBER(FIND(T_Natures[Libellé],F8001)),0))</f>
        <v>Virement Local</v>
      </c>
    </row>
    <row r="8002" spans="2:16" x14ac:dyDescent="0.2">
      <c r="B8002" s="1">
        <f t="shared" si="372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374"/>
        <v>1091119.5649997478</v>
      </c>
      <c r="L8002" s="9" t="str">
        <f t="shared" si="373"/>
        <v>Virement Local</v>
      </c>
      <c r="P8002" s="1" t="str">
        <f t="array" ref="P8002">INDEX(T_Natures[Nature],MATCH(TRUE,ISNUMBER(FIND(T_Natures[Libellé],F8002)),0))</f>
        <v>Virement Local</v>
      </c>
    </row>
    <row r="8003" spans="2:16" x14ac:dyDescent="0.2">
      <c r="B8003" s="1">
        <f t="shared" si="372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374"/>
        <v>1091149.5649997478</v>
      </c>
      <c r="L8003" s="9" t="str">
        <f t="shared" si="373"/>
        <v>Virement Local</v>
      </c>
      <c r="P8003" s="1" t="str">
        <f t="array" ref="P8003">INDEX(T_Natures[Nature],MATCH(TRUE,ISNUMBER(FIND(T_Natures[Libellé],F8003)),0))</f>
        <v>Virement Local</v>
      </c>
    </row>
    <row r="8004" spans="2:16" x14ac:dyDescent="0.2">
      <c r="B8004" s="1">
        <f t="shared" si="372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374"/>
        <v>1091179.5649997478</v>
      </c>
      <c r="L8004" s="9" t="str">
        <f t="shared" si="373"/>
        <v>Virement Local</v>
      </c>
      <c r="P8004" s="1" t="str">
        <f t="array" ref="P8004">INDEX(T_Natures[Nature],MATCH(TRUE,ISNUMBER(FIND(T_Natures[Libellé],F8004)),0))</f>
        <v>Virement Local</v>
      </c>
    </row>
    <row r="8005" spans="2:16" x14ac:dyDescent="0.2">
      <c r="B8005" s="1">
        <f t="shared" ref="B8005:B8068" si="375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374"/>
        <v>1091214.5649997478</v>
      </c>
      <c r="L8005" s="9" t="str">
        <f t="shared" ref="L8005:L8068" si="376">IF(ISNUMBER(FIND(LEFT($R$4,$S$4),F8005))=TRUE,$T$4,IF(ISNUMBER(FIND(LEFT($R$5,$S$5),F8005))=TRUE,$T$5,IF(ISNUMBER(FIND(LEFT($R$6,$S$6),F8005))=TRUE,$T$6,IF(ISNUMBER(FIND(LEFT($R$7,$S$7),F8005))=TRUE,$T$7,IF(ISNUMBER(FIND(LEFT($R$8,$S$8),F8005))=TRUE,$T$8,IF(ISNUMBER(FIND(LEFT($R$9,$S$9),F8005))=TRUE,$T$9,IF(ISNUMBER(FIND(LEFT($R$10,$S$10),F8005))=TRUE,$T$10,IF(ISNUMBER(FIND(LEFT($R$11,$S$11),F8005))=TRUE,$T$11,IF(ISNUMBER(FIND(LEFT($R$12,$S$12),F8005))=TRUE,$T$12,IF(ISNUMBER(FIND(LEFT($R$13,$S$13),F8005))=TRUE,$T$13,IF(ISNUMBER(FIND(LEFT($R$14,$S$14),F8005))=TRUE,$T$14,IF(ISNUMBER(FIND(LEFT($R$15,$S$15),F8005))=TRUE,$T$15,IF(ISNUMBER(FIND(LEFT($R$16,$S$16),F8005))=TRUE,$T$16,IF(ISNUMBER(FIND(LEFT($R$17,$S$17),F8005))=TRUE,$T$17,IF(ISNUMBER(FIND(LEFT($R$18,$S$18),F8005))=TRUE,$T$18,IF(ISNUMBER(FIND(LEFT($R$19,$S$19),F8005))=TRUE,$T$19,IF(ISNUMBER(FIND(LEFT($R$20,$S$20),F8005))=TRUE,$T$20,IF(ISNUMBER(FIND(LEFT($R$21,$S$21),F8005))=TRUE,$T$21,IF(ISNUMBER(FIND(LEFT($R$24,$S$24),F8005))=TRUE,$T$24,IF(ISNUMBER(FIND(LEFT($R$25,$S$25),F8005))=TRUE,$T$25,IF(ISNUMBER(FIND(LEFT($R$26,$S$26),F8005))=TRUE,$T$26,IF(ISNUMBER(FIND(LEFT($R$27,$S$27),F8005))=TRUE,$T$27,IF(ISNUMBER(FIND(LEFT($R$28,$S$28),F8005))=TRUE,$T$28,IF(ISNUMBER(FIND(LEFT($R$22,$S$22),F8005))=TRUE,$T$22,IF(ISNUMBER(FIND(LEFT($R$23,$S$23),F8005))=TRUE,$T$23,IF(ISNUMBER(FIND(LEFT($R$29,$S$29),F8005))=TRUE,$T$29))))))))))))))))))))))))))</f>
        <v>Virement Local</v>
      </c>
      <c r="P8005" s="1" t="str">
        <f t="array" ref="P8005">INDEX(T_Natures[Nature],MATCH(TRUE,ISNUMBER(FIND(T_Natures[Libellé],F8005)),0))</f>
        <v>Virement Local</v>
      </c>
    </row>
    <row r="8006" spans="2:16" x14ac:dyDescent="0.2">
      <c r="B8006" s="1">
        <f t="shared" si="375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377">K8005+J8006-I8006</f>
        <v>1091314.5649997478</v>
      </c>
      <c r="L8006" s="9" t="str">
        <f t="shared" si="376"/>
        <v>Virement Local</v>
      </c>
      <c r="P8006" s="1" t="str">
        <f t="array" ref="P8006">INDEX(T_Natures[Nature],MATCH(TRUE,ISNUMBER(FIND(T_Natures[Libellé],F8006)),0))</f>
        <v>Virement Local</v>
      </c>
    </row>
    <row r="8007" spans="2:16" x14ac:dyDescent="0.2">
      <c r="B8007" s="1">
        <f t="shared" si="375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377"/>
        <v>1091414.5649997478</v>
      </c>
      <c r="L8007" s="9" t="str">
        <f t="shared" si="376"/>
        <v>Virement Local</v>
      </c>
      <c r="P8007" s="1" t="str">
        <f t="array" ref="P8007">INDEX(T_Natures[Nature],MATCH(TRUE,ISNUMBER(FIND(T_Natures[Libellé],F8007)),0))</f>
        <v>Virement Local</v>
      </c>
    </row>
    <row r="8008" spans="2:16" x14ac:dyDescent="0.2">
      <c r="B8008" s="1">
        <f t="shared" si="375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377"/>
        <v>1091464.5649997478</v>
      </c>
      <c r="L8008" s="9" t="str">
        <f t="shared" si="376"/>
        <v>Versement</v>
      </c>
      <c r="P8008" s="1" t="str">
        <f t="array" ref="P8008">INDEX(T_Natures[Nature],MATCH(TRUE,ISNUMBER(FIND(T_Natures[Libellé],F8008)),0))</f>
        <v>Versement</v>
      </c>
    </row>
    <row r="8009" spans="2:16" x14ac:dyDescent="0.2">
      <c r="B8009" s="1">
        <f t="shared" si="375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377"/>
        <v>1091584.5649997478</v>
      </c>
      <c r="L8009" s="9" t="str">
        <f t="shared" si="376"/>
        <v>Virement Local</v>
      </c>
      <c r="P8009" s="1" t="str">
        <f t="array" ref="P8009">INDEX(T_Natures[Nature],MATCH(TRUE,ISNUMBER(FIND(T_Natures[Libellé],F8009)),0))</f>
        <v>Virement Local</v>
      </c>
    </row>
    <row r="8010" spans="2:16" x14ac:dyDescent="0.2">
      <c r="B8010" s="1">
        <f t="shared" si="375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377"/>
        <v>1091704.5649997478</v>
      </c>
      <c r="L8010" s="9" t="str">
        <f t="shared" si="376"/>
        <v>Virement Local</v>
      </c>
      <c r="P8010" s="1" t="str">
        <f t="array" ref="P8010">INDEX(T_Natures[Nature],MATCH(TRUE,ISNUMBER(FIND(T_Natures[Libellé],F8010)),0))</f>
        <v>Virement Local</v>
      </c>
    </row>
    <row r="8011" spans="2:16" x14ac:dyDescent="0.2">
      <c r="B8011" s="1">
        <f t="shared" si="375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377"/>
        <v>1091744.5649997478</v>
      </c>
      <c r="L8011" s="9" t="str">
        <f t="shared" si="376"/>
        <v>Virement Local</v>
      </c>
      <c r="P8011" s="1" t="str">
        <f t="array" ref="P8011">INDEX(T_Natures[Nature],MATCH(TRUE,ISNUMBER(FIND(T_Natures[Libellé],F8011)),0))</f>
        <v>Virement Local</v>
      </c>
    </row>
    <row r="8012" spans="2:16" x14ac:dyDescent="0.2">
      <c r="B8012" s="1">
        <f t="shared" si="375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377"/>
        <v>1091844.5649997478</v>
      </c>
      <c r="L8012" s="9" t="str">
        <f t="shared" si="376"/>
        <v>Virement Local</v>
      </c>
      <c r="P8012" s="1" t="str">
        <f t="array" ref="P8012">INDEX(T_Natures[Nature],MATCH(TRUE,ISNUMBER(FIND(T_Natures[Libellé],F8012)),0))</f>
        <v>Virement Local</v>
      </c>
    </row>
    <row r="8013" spans="2:16" x14ac:dyDescent="0.2">
      <c r="B8013" s="1">
        <f t="shared" si="375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377"/>
        <v>1091874.5649997478</v>
      </c>
      <c r="L8013" s="9" t="str">
        <f t="shared" si="376"/>
        <v>Virement Local</v>
      </c>
      <c r="P8013" s="1" t="str">
        <f t="array" ref="P8013">INDEX(T_Natures[Nature],MATCH(TRUE,ISNUMBER(FIND(T_Natures[Libellé],F8013)),0))</f>
        <v>Virement Local</v>
      </c>
    </row>
    <row r="8014" spans="2:16" x14ac:dyDescent="0.2">
      <c r="B8014" s="1">
        <f t="shared" si="375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377"/>
        <v>1091904.5649997478</v>
      </c>
      <c r="L8014" s="9" t="str">
        <f t="shared" si="376"/>
        <v>Virement Local</v>
      </c>
      <c r="P8014" s="1" t="str">
        <f t="array" ref="P8014">INDEX(T_Natures[Nature],MATCH(TRUE,ISNUMBER(FIND(T_Natures[Libellé],F8014)),0))</f>
        <v>Virement Local</v>
      </c>
    </row>
    <row r="8015" spans="2:16" x14ac:dyDescent="0.2">
      <c r="B8015" s="1">
        <f t="shared" si="375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377"/>
        <v>1092004.5649997478</v>
      </c>
      <c r="L8015" s="9" t="str">
        <f t="shared" si="376"/>
        <v>Virement Local</v>
      </c>
      <c r="P8015" s="1" t="str">
        <f t="array" ref="P8015">INDEX(T_Natures[Nature],MATCH(TRUE,ISNUMBER(FIND(T_Natures[Libellé],F8015)),0))</f>
        <v>Virement Local</v>
      </c>
    </row>
    <row r="8016" spans="2:16" x14ac:dyDescent="0.2">
      <c r="B8016" s="1">
        <f t="shared" si="375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377"/>
        <v>1092204.5649997478</v>
      </c>
      <c r="L8016" s="9" t="str">
        <f t="shared" si="376"/>
        <v>Virement Local</v>
      </c>
      <c r="P8016" s="1" t="str">
        <f t="array" ref="P8016">INDEX(T_Natures[Nature],MATCH(TRUE,ISNUMBER(FIND(T_Natures[Libellé],F8016)),0))</f>
        <v>Virement Local</v>
      </c>
    </row>
    <row r="8017" spans="2:16" x14ac:dyDescent="0.2">
      <c r="B8017" s="1">
        <f t="shared" si="375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377"/>
        <v>1092234.5649997478</v>
      </c>
      <c r="L8017" s="9" t="str">
        <f t="shared" si="376"/>
        <v>Virement Local</v>
      </c>
      <c r="P8017" s="1" t="str">
        <f t="array" ref="P8017">INDEX(T_Natures[Nature],MATCH(TRUE,ISNUMBER(FIND(T_Natures[Libellé],F8017)),0))</f>
        <v>Virement Local</v>
      </c>
    </row>
    <row r="8018" spans="2:16" x14ac:dyDescent="0.2">
      <c r="B8018" s="1">
        <f t="shared" si="375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377"/>
        <v>1092264.5649997478</v>
      </c>
      <c r="L8018" s="9" t="str">
        <f t="shared" si="376"/>
        <v>Virement Local</v>
      </c>
      <c r="P8018" s="1" t="str">
        <f t="array" ref="P8018">INDEX(T_Natures[Nature],MATCH(TRUE,ISNUMBER(FIND(T_Natures[Libellé],F8018)),0))</f>
        <v>Virement Local</v>
      </c>
    </row>
    <row r="8019" spans="2:16" x14ac:dyDescent="0.2">
      <c r="B8019" s="1">
        <f t="shared" si="375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377"/>
        <v>1092294.5649997478</v>
      </c>
      <c r="L8019" s="9" t="str">
        <f t="shared" si="376"/>
        <v>Virement Local</v>
      </c>
      <c r="P8019" s="1" t="str">
        <f t="array" ref="P8019">INDEX(T_Natures[Nature],MATCH(TRUE,ISNUMBER(FIND(T_Natures[Libellé],F8019)),0))</f>
        <v>Virement Local</v>
      </c>
    </row>
    <row r="8020" spans="2:16" x14ac:dyDescent="0.2">
      <c r="B8020" s="1">
        <f t="shared" si="375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377"/>
        <v>1092324.5649997478</v>
      </c>
      <c r="L8020" s="9" t="str">
        <f t="shared" si="376"/>
        <v>Virement Local</v>
      </c>
      <c r="P8020" s="1" t="str">
        <f t="array" ref="P8020">INDEX(T_Natures[Nature],MATCH(TRUE,ISNUMBER(FIND(T_Natures[Libellé],F8020)),0))</f>
        <v>Virement Local</v>
      </c>
    </row>
    <row r="8021" spans="2:16" x14ac:dyDescent="0.2">
      <c r="B8021" s="1">
        <f t="shared" si="375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377"/>
        <v>1092344.5649997478</v>
      </c>
      <c r="L8021" s="9" t="str">
        <f t="shared" si="376"/>
        <v>Virement Local</v>
      </c>
      <c r="P8021" s="1" t="str">
        <f t="array" ref="P8021">INDEX(T_Natures[Nature],MATCH(TRUE,ISNUMBER(FIND(T_Natures[Libellé],F8021)),0))</f>
        <v>Virement Local</v>
      </c>
    </row>
    <row r="8022" spans="2:16" x14ac:dyDescent="0.2">
      <c r="B8022" s="1">
        <f t="shared" si="375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377"/>
        <v>1092374.5649997478</v>
      </c>
      <c r="L8022" s="9" t="str">
        <f t="shared" si="376"/>
        <v>Virement Local</v>
      </c>
      <c r="P8022" s="1" t="str">
        <f t="array" ref="P8022">INDEX(T_Natures[Nature],MATCH(TRUE,ISNUMBER(FIND(T_Natures[Libellé],F8022)),0))</f>
        <v>Virement Local</v>
      </c>
    </row>
    <row r="8023" spans="2:16" x14ac:dyDescent="0.2">
      <c r="B8023" s="1">
        <f t="shared" si="375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377"/>
        <v>1092424.5649997478</v>
      </c>
      <c r="L8023" s="9" t="str">
        <f t="shared" si="376"/>
        <v>Virement Local</v>
      </c>
      <c r="P8023" s="1" t="str">
        <f t="array" ref="P8023">INDEX(T_Natures[Nature],MATCH(TRUE,ISNUMBER(FIND(T_Natures[Libellé],F8023)),0))</f>
        <v>Virement Local</v>
      </c>
    </row>
    <row r="8024" spans="2:16" x14ac:dyDescent="0.2">
      <c r="B8024" s="1">
        <f t="shared" si="375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377"/>
        <v>1092454.5649997478</v>
      </c>
      <c r="L8024" s="9" t="str">
        <f t="shared" si="376"/>
        <v>Virement Local</v>
      </c>
      <c r="P8024" s="1" t="str">
        <f t="array" ref="P8024">INDEX(T_Natures[Nature],MATCH(TRUE,ISNUMBER(FIND(T_Natures[Libellé],F8024)),0))</f>
        <v>Virement Local</v>
      </c>
    </row>
    <row r="8025" spans="2:16" x14ac:dyDescent="0.2">
      <c r="B8025" s="1">
        <f t="shared" si="375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377"/>
        <v>1092554.5649997478</v>
      </c>
      <c r="L8025" s="9" t="str">
        <f t="shared" si="376"/>
        <v>Virement Local</v>
      </c>
      <c r="P8025" s="1" t="str">
        <f t="array" ref="P8025">INDEX(T_Natures[Nature],MATCH(TRUE,ISNUMBER(FIND(T_Natures[Libellé],F8025)),0))</f>
        <v>Virement Local</v>
      </c>
    </row>
    <row r="8026" spans="2:16" x14ac:dyDescent="0.2">
      <c r="B8026" s="1">
        <f t="shared" si="375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377"/>
        <v>1092854.5649997478</v>
      </c>
      <c r="L8026" s="9" t="str">
        <f t="shared" si="376"/>
        <v>Virement Local</v>
      </c>
      <c r="P8026" s="1" t="str">
        <f t="array" ref="P8026">INDEX(T_Natures[Nature],MATCH(TRUE,ISNUMBER(FIND(T_Natures[Libellé],F8026)),0))</f>
        <v>Virement Local</v>
      </c>
    </row>
    <row r="8027" spans="2:16" x14ac:dyDescent="0.2">
      <c r="B8027" s="1">
        <f t="shared" si="375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377"/>
        <v>1092954.5649997478</v>
      </c>
      <c r="L8027" s="9" t="str">
        <f t="shared" si="376"/>
        <v>Virement Local</v>
      </c>
      <c r="P8027" s="1" t="str">
        <f t="array" ref="P8027">INDEX(T_Natures[Nature],MATCH(TRUE,ISNUMBER(FIND(T_Natures[Libellé],F8027)),0))</f>
        <v>Virement Local</v>
      </c>
    </row>
    <row r="8028" spans="2:16" x14ac:dyDescent="0.2">
      <c r="B8028" s="1">
        <f t="shared" si="375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377"/>
        <v>1093404.5649997478</v>
      </c>
      <c r="L8028" s="9" t="str">
        <f t="shared" si="376"/>
        <v>Virement Local</v>
      </c>
      <c r="P8028" s="1" t="str">
        <f t="array" ref="P8028">INDEX(T_Natures[Nature],MATCH(TRUE,ISNUMBER(FIND(T_Natures[Libellé],F8028)),0))</f>
        <v>Virement Local</v>
      </c>
    </row>
    <row r="8029" spans="2:16" x14ac:dyDescent="0.2">
      <c r="B8029" s="1">
        <f t="shared" si="375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377"/>
        <v>1093554.5649997478</v>
      </c>
      <c r="L8029" s="9" t="str">
        <f t="shared" si="376"/>
        <v>Virement Local</v>
      </c>
      <c r="P8029" s="1" t="str">
        <f t="array" ref="P8029">INDEX(T_Natures[Nature],MATCH(TRUE,ISNUMBER(FIND(T_Natures[Libellé],F8029)),0))</f>
        <v>Virement Local</v>
      </c>
    </row>
    <row r="8030" spans="2:16" x14ac:dyDescent="0.2">
      <c r="B8030" s="1">
        <f t="shared" si="375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377"/>
        <v>1093604.5649997478</v>
      </c>
      <c r="L8030" s="9" t="str">
        <f t="shared" si="376"/>
        <v>Virement Local</v>
      </c>
      <c r="P8030" s="1" t="str">
        <f t="array" ref="P8030">INDEX(T_Natures[Nature],MATCH(TRUE,ISNUMBER(FIND(T_Natures[Libellé],F8030)),0))</f>
        <v>Virement Local</v>
      </c>
    </row>
    <row r="8031" spans="2:16" x14ac:dyDescent="0.2">
      <c r="B8031" s="1">
        <f t="shared" si="375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377"/>
        <v>1093654.5649997478</v>
      </c>
      <c r="L8031" s="9" t="str">
        <f t="shared" si="376"/>
        <v>Virement Local</v>
      </c>
      <c r="P8031" s="1" t="str">
        <f t="array" ref="P8031">INDEX(T_Natures[Nature],MATCH(TRUE,ISNUMBER(FIND(T_Natures[Libellé],F8031)),0))</f>
        <v>Virement Local</v>
      </c>
    </row>
    <row r="8032" spans="2:16" x14ac:dyDescent="0.2">
      <c r="B8032" s="1">
        <f t="shared" si="375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377"/>
        <v>1093854.5649997478</v>
      </c>
      <c r="L8032" s="9" t="str">
        <f t="shared" si="376"/>
        <v>Virement Local</v>
      </c>
      <c r="P8032" s="1" t="str">
        <f t="array" ref="P8032">INDEX(T_Natures[Nature],MATCH(TRUE,ISNUMBER(FIND(T_Natures[Libellé],F8032)),0))</f>
        <v>Virement Local</v>
      </c>
    </row>
    <row r="8033" spans="2:16" x14ac:dyDescent="0.2">
      <c r="B8033" s="1">
        <f t="shared" si="375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377"/>
        <v>1093954.5649997478</v>
      </c>
      <c r="L8033" s="9" t="str">
        <f t="shared" si="376"/>
        <v>Virement Local</v>
      </c>
      <c r="P8033" s="1" t="str">
        <f t="array" ref="P8033">INDEX(T_Natures[Nature],MATCH(TRUE,ISNUMBER(FIND(T_Natures[Libellé],F8033)),0))</f>
        <v>Virement Local</v>
      </c>
    </row>
    <row r="8034" spans="2:16" x14ac:dyDescent="0.2">
      <c r="B8034" s="1">
        <f t="shared" si="375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377"/>
        <v>1093984.5649997478</v>
      </c>
      <c r="L8034" s="9" t="str">
        <f t="shared" si="376"/>
        <v>Virement Local</v>
      </c>
      <c r="P8034" s="1" t="str">
        <f t="array" ref="P8034">INDEX(T_Natures[Nature],MATCH(TRUE,ISNUMBER(FIND(T_Natures[Libellé],F8034)),0))</f>
        <v>Virement Local</v>
      </c>
    </row>
    <row r="8035" spans="2:16" x14ac:dyDescent="0.2">
      <c r="B8035" s="1">
        <f t="shared" si="375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377"/>
        <v>1094234.5649997478</v>
      </c>
      <c r="L8035" s="9" t="str">
        <f t="shared" si="376"/>
        <v>Virement Local</v>
      </c>
      <c r="P8035" s="1" t="str">
        <f t="array" ref="P8035">INDEX(T_Natures[Nature],MATCH(TRUE,ISNUMBER(FIND(T_Natures[Libellé],F8035)),0))</f>
        <v>Virement Local</v>
      </c>
    </row>
    <row r="8036" spans="2:16" x14ac:dyDescent="0.2">
      <c r="B8036" s="1">
        <f t="shared" si="375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377"/>
        <v>1094254.5649997478</v>
      </c>
      <c r="L8036" s="9" t="str">
        <f t="shared" si="376"/>
        <v>Virement Local</v>
      </c>
      <c r="P8036" s="1" t="str">
        <f t="array" ref="P8036">INDEX(T_Natures[Nature],MATCH(TRUE,ISNUMBER(FIND(T_Natures[Libellé],F8036)),0))</f>
        <v>Virement Local</v>
      </c>
    </row>
    <row r="8037" spans="2:16" x14ac:dyDescent="0.2">
      <c r="B8037" s="1">
        <f t="shared" si="375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377"/>
        <v>1094304.5649997478</v>
      </c>
      <c r="L8037" s="9" t="str">
        <f t="shared" si="376"/>
        <v>Virement Local</v>
      </c>
      <c r="P8037" s="1" t="str">
        <f t="array" ref="P8037">INDEX(T_Natures[Nature],MATCH(TRUE,ISNUMBER(FIND(T_Natures[Libellé],F8037)),0))</f>
        <v>Virement Local</v>
      </c>
    </row>
    <row r="8038" spans="2:16" x14ac:dyDescent="0.2">
      <c r="B8038" s="1">
        <f t="shared" si="375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377"/>
        <v>1094364.5649997478</v>
      </c>
      <c r="L8038" s="9" t="str">
        <f t="shared" si="376"/>
        <v>Virement Local</v>
      </c>
      <c r="P8038" s="1" t="str">
        <f t="array" ref="P8038">INDEX(T_Natures[Nature],MATCH(TRUE,ISNUMBER(FIND(T_Natures[Libellé],F8038)),0))</f>
        <v>Virement Local</v>
      </c>
    </row>
    <row r="8039" spans="2:16" x14ac:dyDescent="0.2">
      <c r="B8039" s="1">
        <f t="shared" si="375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377"/>
        <v>1094464.5649997478</v>
      </c>
      <c r="L8039" s="9" t="str">
        <f t="shared" si="376"/>
        <v>Virement Local</v>
      </c>
      <c r="P8039" s="1" t="str">
        <f t="array" ref="P8039">INDEX(T_Natures[Nature],MATCH(TRUE,ISNUMBER(FIND(T_Natures[Libellé],F8039)),0))</f>
        <v>Virement Local</v>
      </c>
    </row>
    <row r="8040" spans="2:16" x14ac:dyDescent="0.2">
      <c r="B8040" s="1">
        <f t="shared" si="375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377"/>
        <v>1094514.5649997478</v>
      </c>
      <c r="L8040" s="9" t="str">
        <f t="shared" si="376"/>
        <v>Virement Local</v>
      </c>
      <c r="P8040" s="1" t="str">
        <f t="array" ref="P8040">INDEX(T_Natures[Nature],MATCH(TRUE,ISNUMBER(FIND(T_Natures[Libellé],F8040)),0))</f>
        <v>Virement Local</v>
      </c>
    </row>
    <row r="8041" spans="2:16" x14ac:dyDescent="0.2">
      <c r="B8041" s="1">
        <f t="shared" si="375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377"/>
        <v>1094564.5649997478</v>
      </c>
      <c r="L8041" s="9" t="str">
        <f t="shared" si="376"/>
        <v>Virement Local</v>
      </c>
      <c r="P8041" s="1" t="str">
        <f t="array" ref="P8041">INDEX(T_Natures[Nature],MATCH(TRUE,ISNUMBER(FIND(T_Natures[Libellé],F8041)),0))</f>
        <v>Virement Local</v>
      </c>
    </row>
    <row r="8042" spans="2:16" x14ac:dyDescent="0.2">
      <c r="B8042" s="1">
        <f t="shared" si="375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377"/>
        <v>1094594.5649997478</v>
      </c>
      <c r="L8042" s="9" t="str">
        <f t="shared" si="376"/>
        <v>Virement Local</v>
      </c>
      <c r="P8042" s="1" t="str">
        <f t="array" ref="P8042">INDEX(T_Natures[Nature],MATCH(TRUE,ISNUMBER(FIND(T_Natures[Libellé],F8042)),0))</f>
        <v>Virement Local</v>
      </c>
    </row>
    <row r="8043" spans="2:16" x14ac:dyDescent="0.2">
      <c r="B8043" s="1">
        <f t="shared" si="375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377"/>
        <v>1094694.5649997478</v>
      </c>
      <c r="L8043" s="9" t="str">
        <f t="shared" si="376"/>
        <v>Virement Local</v>
      </c>
      <c r="P8043" s="1" t="str">
        <f t="array" ref="P8043">INDEX(T_Natures[Nature],MATCH(TRUE,ISNUMBER(FIND(T_Natures[Libellé],F8043)),0))</f>
        <v>Virement Local</v>
      </c>
    </row>
    <row r="8044" spans="2:16" x14ac:dyDescent="0.2">
      <c r="B8044" s="1">
        <f t="shared" si="375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377"/>
        <v>1094724.5649997478</v>
      </c>
      <c r="L8044" s="9" t="str">
        <f t="shared" si="376"/>
        <v>Virement Local</v>
      </c>
      <c r="P8044" s="1" t="str">
        <f t="array" ref="P8044">INDEX(T_Natures[Nature],MATCH(TRUE,ISNUMBER(FIND(T_Natures[Libellé],F8044)),0))</f>
        <v>Virement Local</v>
      </c>
    </row>
    <row r="8045" spans="2:16" x14ac:dyDescent="0.2">
      <c r="B8045" s="1">
        <f t="shared" si="375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377"/>
        <v>1094774.5649997478</v>
      </c>
      <c r="L8045" s="9" t="str">
        <f t="shared" si="376"/>
        <v>Virement Local</v>
      </c>
      <c r="P8045" s="1" t="str">
        <f t="array" ref="P8045">INDEX(T_Natures[Nature],MATCH(TRUE,ISNUMBER(FIND(T_Natures[Libellé],F8045)),0))</f>
        <v>Virement Local</v>
      </c>
    </row>
    <row r="8046" spans="2:16" x14ac:dyDescent="0.2">
      <c r="B8046" s="1">
        <f t="shared" si="375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377"/>
        <v>1094794.5649997478</v>
      </c>
      <c r="L8046" s="9" t="str">
        <f t="shared" si="376"/>
        <v>Virement Local</v>
      </c>
      <c r="P8046" s="1" t="str">
        <f t="array" ref="P8046">INDEX(T_Natures[Nature],MATCH(TRUE,ISNUMBER(FIND(T_Natures[Libellé],F8046)),0))</f>
        <v>Virement Local</v>
      </c>
    </row>
    <row r="8047" spans="2:16" x14ac:dyDescent="0.2">
      <c r="B8047" s="1">
        <f t="shared" si="375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377"/>
        <v>1094894.5649997478</v>
      </c>
      <c r="L8047" s="9" t="str">
        <f t="shared" si="376"/>
        <v>Virement Local</v>
      </c>
      <c r="P8047" s="1" t="str">
        <f t="array" ref="P8047">INDEX(T_Natures[Nature],MATCH(TRUE,ISNUMBER(FIND(T_Natures[Libellé],F8047)),0))</f>
        <v>Virement Local</v>
      </c>
    </row>
    <row r="8048" spans="2:16" x14ac:dyDescent="0.2">
      <c r="B8048" s="1">
        <f t="shared" si="375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377"/>
        <v>1094924.5649997478</v>
      </c>
      <c r="L8048" s="9" t="str">
        <f t="shared" si="376"/>
        <v>Virement Local</v>
      </c>
      <c r="P8048" s="1" t="str">
        <f t="array" ref="P8048">INDEX(T_Natures[Nature],MATCH(TRUE,ISNUMBER(FIND(T_Natures[Libellé],F8048)),0))</f>
        <v>Virement Local</v>
      </c>
    </row>
    <row r="8049" spans="2:16" x14ac:dyDescent="0.2">
      <c r="B8049" s="1">
        <f t="shared" si="375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377"/>
        <v>1094974.5649997478</v>
      </c>
      <c r="L8049" s="9" t="str">
        <f t="shared" si="376"/>
        <v>Virement Local</v>
      </c>
      <c r="P8049" s="1" t="str">
        <f t="array" ref="P8049">INDEX(T_Natures[Nature],MATCH(TRUE,ISNUMBER(FIND(T_Natures[Libellé],F8049)),0))</f>
        <v>Virement Local</v>
      </c>
    </row>
    <row r="8050" spans="2:16" x14ac:dyDescent="0.2">
      <c r="B8050" s="1">
        <f t="shared" si="375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377"/>
        <v>1095274.5649997478</v>
      </c>
      <c r="L8050" s="9" t="str">
        <f t="shared" si="376"/>
        <v>Virement Local</v>
      </c>
      <c r="P8050" s="1" t="str">
        <f t="array" ref="P8050">INDEX(T_Natures[Nature],MATCH(TRUE,ISNUMBER(FIND(T_Natures[Libellé],F8050)),0))</f>
        <v>Virement Local</v>
      </c>
    </row>
    <row r="8051" spans="2:16" x14ac:dyDescent="0.2">
      <c r="B8051" s="1">
        <f t="shared" si="375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377"/>
        <v>1095304.5649997478</v>
      </c>
      <c r="L8051" s="9" t="str">
        <f t="shared" si="376"/>
        <v>Virement Local</v>
      </c>
      <c r="P8051" s="1" t="str">
        <f t="array" ref="P8051">INDEX(T_Natures[Nature],MATCH(TRUE,ISNUMBER(FIND(T_Natures[Libellé],F8051)),0))</f>
        <v>Virement Local</v>
      </c>
    </row>
    <row r="8052" spans="2:16" x14ac:dyDescent="0.2">
      <c r="B8052" s="1">
        <f t="shared" si="375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377"/>
        <v>1095354.5649997478</v>
      </c>
      <c r="L8052" s="9" t="str">
        <f t="shared" si="376"/>
        <v>Virement Local</v>
      </c>
      <c r="P8052" s="1" t="str">
        <f t="array" ref="P8052">INDEX(T_Natures[Nature],MATCH(TRUE,ISNUMBER(FIND(T_Natures[Libellé],F8052)),0))</f>
        <v>Virement Local</v>
      </c>
    </row>
    <row r="8053" spans="2:16" x14ac:dyDescent="0.2">
      <c r="B8053" s="1">
        <f t="shared" si="375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377"/>
        <v>1095369.5649997478</v>
      </c>
      <c r="L8053" s="9" t="str">
        <f t="shared" si="376"/>
        <v>Virement Local</v>
      </c>
      <c r="P8053" s="1" t="str">
        <f t="array" ref="P8053">INDEX(T_Natures[Nature],MATCH(TRUE,ISNUMBER(FIND(T_Natures[Libellé],F8053)),0))</f>
        <v>Virement Local</v>
      </c>
    </row>
    <row r="8054" spans="2:16" x14ac:dyDescent="0.2">
      <c r="B8054" s="1">
        <f t="shared" si="375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377"/>
        <v>1095399.5649997478</v>
      </c>
      <c r="L8054" s="9" t="str">
        <f t="shared" si="376"/>
        <v>Virement Local</v>
      </c>
      <c r="P8054" s="1" t="str">
        <f t="array" ref="P8054">INDEX(T_Natures[Nature],MATCH(TRUE,ISNUMBER(FIND(T_Natures[Libellé],F8054)),0))</f>
        <v>Virement Local</v>
      </c>
    </row>
    <row r="8055" spans="2:16" x14ac:dyDescent="0.2">
      <c r="B8055" s="1">
        <f t="shared" si="375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377"/>
        <v>1095429.5649997478</v>
      </c>
      <c r="L8055" s="9" t="str">
        <f t="shared" si="376"/>
        <v>Virement Local</v>
      </c>
      <c r="P8055" s="1" t="str">
        <f t="array" ref="P8055">INDEX(T_Natures[Nature],MATCH(TRUE,ISNUMBER(FIND(T_Natures[Libellé],F8055)),0))</f>
        <v>Virement Local</v>
      </c>
    </row>
    <row r="8056" spans="2:16" x14ac:dyDescent="0.2">
      <c r="B8056" s="1">
        <f t="shared" si="375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377"/>
        <v>1095479.5649997478</v>
      </c>
      <c r="L8056" s="9" t="str">
        <f t="shared" si="376"/>
        <v>Virement Local</v>
      </c>
      <c r="P8056" s="1" t="str">
        <f t="array" ref="P8056">INDEX(T_Natures[Nature],MATCH(TRUE,ISNUMBER(FIND(T_Natures[Libellé],F8056)),0))</f>
        <v>Virement Local</v>
      </c>
    </row>
    <row r="8057" spans="2:16" x14ac:dyDescent="0.2">
      <c r="B8057" s="1">
        <f t="shared" si="375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377"/>
        <v>1095529.5649997478</v>
      </c>
      <c r="L8057" s="9" t="str">
        <f t="shared" si="376"/>
        <v>Virement Local</v>
      </c>
      <c r="P8057" s="1" t="str">
        <f t="array" ref="P8057">INDEX(T_Natures[Nature],MATCH(TRUE,ISNUMBER(FIND(T_Natures[Libellé],F8057)),0))</f>
        <v>Virement Local</v>
      </c>
    </row>
    <row r="8058" spans="2:16" x14ac:dyDescent="0.2">
      <c r="B8058" s="1">
        <f t="shared" si="375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377"/>
        <v>1095559.5649997478</v>
      </c>
      <c r="L8058" s="9" t="str">
        <f t="shared" si="376"/>
        <v>Virement Local</v>
      </c>
      <c r="P8058" s="1" t="str">
        <f t="array" ref="P8058">INDEX(T_Natures[Nature],MATCH(TRUE,ISNUMBER(FIND(T_Natures[Libellé],F8058)),0))</f>
        <v>Virement Local</v>
      </c>
    </row>
    <row r="8059" spans="2:16" x14ac:dyDescent="0.2">
      <c r="B8059" s="1">
        <f t="shared" si="375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377"/>
        <v>1095589.5649997478</v>
      </c>
      <c r="L8059" s="9" t="str">
        <f t="shared" si="376"/>
        <v>Virement Local</v>
      </c>
      <c r="P8059" s="1" t="str">
        <f t="array" ref="P8059">INDEX(T_Natures[Nature],MATCH(TRUE,ISNUMBER(FIND(T_Natures[Libellé],F8059)),0))</f>
        <v>Virement Local</v>
      </c>
    </row>
    <row r="8060" spans="2:16" x14ac:dyDescent="0.2">
      <c r="B8060" s="1">
        <f t="shared" si="375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377"/>
        <v>1095639.5649997478</v>
      </c>
      <c r="L8060" s="9" t="str">
        <f t="shared" si="376"/>
        <v>Virement Local</v>
      </c>
      <c r="P8060" s="1" t="str">
        <f t="array" ref="P8060">INDEX(T_Natures[Nature],MATCH(TRUE,ISNUMBER(FIND(T_Natures[Libellé],F8060)),0))</f>
        <v>Virement Local</v>
      </c>
    </row>
    <row r="8061" spans="2:16" x14ac:dyDescent="0.2">
      <c r="B8061" s="1">
        <f t="shared" si="375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377"/>
        <v>1095739.5649997478</v>
      </c>
      <c r="L8061" s="9" t="str">
        <f t="shared" si="376"/>
        <v>Virement Local</v>
      </c>
      <c r="P8061" s="1" t="str">
        <f t="array" ref="P8061">INDEX(T_Natures[Nature],MATCH(TRUE,ISNUMBER(FIND(T_Natures[Libellé],F8061)),0))</f>
        <v>Virement Local</v>
      </c>
    </row>
    <row r="8062" spans="2:16" x14ac:dyDescent="0.2">
      <c r="B8062" s="1">
        <f t="shared" si="375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377"/>
        <v>1095769.5649997478</v>
      </c>
      <c r="L8062" s="9" t="str">
        <f t="shared" si="376"/>
        <v>Virement Local</v>
      </c>
      <c r="P8062" s="1" t="str">
        <f t="array" ref="P8062">INDEX(T_Natures[Nature],MATCH(TRUE,ISNUMBER(FIND(T_Natures[Libellé],F8062)),0))</f>
        <v>Virement Local</v>
      </c>
    </row>
    <row r="8063" spans="2:16" x14ac:dyDescent="0.2">
      <c r="B8063" s="1">
        <f t="shared" si="375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377"/>
        <v>1095829.5649997478</v>
      </c>
      <c r="L8063" s="9" t="str">
        <f t="shared" si="376"/>
        <v>Virement Local</v>
      </c>
      <c r="P8063" s="1" t="str">
        <f t="array" ref="P8063">INDEX(T_Natures[Nature],MATCH(TRUE,ISNUMBER(FIND(T_Natures[Libellé],F8063)),0))</f>
        <v>Virement Local</v>
      </c>
    </row>
    <row r="8064" spans="2:16" x14ac:dyDescent="0.2">
      <c r="B8064" s="1">
        <f t="shared" si="375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377"/>
        <v>1095869.5649997478</v>
      </c>
      <c r="L8064" s="9" t="str">
        <f t="shared" si="376"/>
        <v>Virement Local</v>
      </c>
      <c r="P8064" s="1" t="str">
        <f t="array" ref="P8064">INDEX(T_Natures[Nature],MATCH(TRUE,ISNUMBER(FIND(T_Natures[Libellé],F8064)),0))</f>
        <v>Virement Local</v>
      </c>
    </row>
    <row r="8065" spans="2:16" x14ac:dyDescent="0.2">
      <c r="B8065" s="1">
        <f t="shared" si="375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377"/>
        <v>1095969.5649997478</v>
      </c>
      <c r="L8065" s="9" t="str">
        <f t="shared" si="376"/>
        <v>Virement Local</v>
      </c>
      <c r="P8065" s="1" t="str">
        <f t="array" ref="P8065">INDEX(T_Natures[Nature],MATCH(TRUE,ISNUMBER(FIND(T_Natures[Libellé],F8065)),0))</f>
        <v>Virement Local</v>
      </c>
    </row>
    <row r="8066" spans="2:16" x14ac:dyDescent="0.2">
      <c r="B8066" s="1">
        <f t="shared" si="375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377"/>
        <v>1095999.5649997478</v>
      </c>
      <c r="L8066" s="9" t="str">
        <f t="shared" si="376"/>
        <v>Virement Local</v>
      </c>
      <c r="P8066" s="1" t="str">
        <f t="array" ref="P8066">INDEX(T_Natures[Nature],MATCH(TRUE,ISNUMBER(FIND(T_Natures[Libellé],F8066)),0))</f>
        <v>Virement Local</v>
      </c>
    </row>
    <row r="8067" spans="2:16" x14ac:dyDescent="0.2">
      <c r="B8067" s="1">
        <f t="shared" si="375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377"/>
        <v>1096049.5649997478</v>
      </c>
      <c r="L8067" s="9" t="str">
        <f t="shared" si="376"/>
        <v>Virement Local</v>
      </c>
      <c r="P8067" s="1" t="str">
        <f t="array" ref="P8067">INDEX(T_Natures[Nature],MATCH(TRUE,ISNUMBER(FIND(T_Natures[Libellé],F8067)),0))</f>
        <v>Virement Local</v>
      </c>
    </row>
    <row r="8068" spans="2:16" x14ac:dyDescent="0.2">
      <c r="B8068" s="1">
        <f t="shared" si="375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377"/>
        <v>1096079.5649997478</v>
      </c>
      <c r="L8068" s="9" t="str">
        <f t="shared" si="376"/>
        <v>Virement Local</v>
      </c>
      <c r="P8068" s="1" t="str">
        <f t="array" ref="P8068">INDEX(T_Natures[Nature],MATCH(TRUE,ISNUMBER(FIND(T_Natures[Libellé],F8068)),0))</f>
        <v>Virement Local</v>
      </c>
    </row>
    <row r="8069" spans="2:16" x14ac:dyDescent="0.2">
      <c r="B8069" s="1">
        <f t="shared" ref="B8069:B8132" si="378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377"/>
        <v>1096109.5649997478</v>
      </c>
      <c r="L8069" s="9" t="str">
        <f t="shared" ref="L8069:L8132" si="379">IF(ISNUMBER(FIND(LEFT($R$4,$S$4),F8069))=TRUE,$T$4,IF(ISNUMBER(FIND(LEFT($R$5,$S$5),F8069))=TRUE,$T$5,IF(ISNUMBER(FIND(LEFT($R$6,$S$6),F8069))=TRUE,$T$6,IF(ISNUMBER(FIND(LEFT($R$7,$S$7),F8069))=TRUE,$T$7,IF(ISNUMBER(FIND(LEFT($R$8,$S$8),F8069))=TRUE,$T$8,IF(ISNUMBER(FIND(LEFT($R$9,$S$9),F8069))=TRUE,$T$9,IF(ISNUMBER(FIND(LEFT($R$10,$S$10),F8069))=TRUE,$T$10,IF(ISNUMBER(FIND(LEFT($R$11,$S$11),F8069))=TRUE,$T$11,IF(ISNUMBER(FIND(LEFT($R$12,$S$12),F8069))=TRUE,$T$12,IF(ISNUMBER(FIND(LEFT($R$13,$S$13),F8069))=TRUE,$T$13,IF(ISNUMBER(FIND(LEFT($R$14,$S$14),F8069))=TRUE,$T$14,IF(ISNUMBER(FIND(LEFT($R$15,$S$15),F8069))=TRUE,$T$15,IF(ISNUMBER(FIND(LEFT($R$16,$S$16),F8069))=TRUE,$T$16,IF(ISNUMBER(FIND(LEFT($R$17,$S$17),F8069))=TRUE,$T$17,IF(ISNUMBER(FIND(LEFT($R$18,$S$18),F8069))=TRUE,$T$18,IF(ISNUMBER(FIND(LEFT($R$19,$S$19),F8069))=TRUE,$T$19,IF(ISNUMBER(FIND(LEFT($R$20,$S$20),F8069))=TRUE,$T$20,IF(ISNUMBER(FIND(LEFT($R$21,$S$21),F8069))=TRUE,$T$21,IF(ISNUMBER(FIND(LEFT($R$24,$S$24),F8069))=TRUE,$T$24,IF(ISNUMBER(FIND(LEFT($R$25,$S$25),F8069))=TRUE,$T$25,IF(ISNUMBER(FIND(LEFT($R$26,$S$26),F8069))=TRUE,$T$26,IF(ISNUMBER(FIND(LEFT($R$27,$S$27),F8069))=TRUE,$T$27,IF(ISNUMBER(FIND(LEFT($R$28,$S$28),F8069))=TRUE,$T$28,IF(ISNUMBER(FIND(LEFT($R$22,$S$22),F8069))=TRUE,$T$22,IF(ISNUMBER(FIND(LEFT($R$23,$S$23),F8069))=TRUE,$T$23,IF(ISNUMBER(FIND(LEFT($R$29,$S$29),F8069))=TRUE,$T$29))))))))))))))))))))))))))</f>
        <v>Virement Local</v>
      </c>
      <c r="P8069" s="1" t="str">
        <f t="array" ref="P8069">INDEX(T_Natures[Nature],MATCH(TRUE,ISNUMBER(FIND(T_Natures[Libellé],F8069)),0))</f>
        <v>Virement Local</v>
      </c>
    </row>
    <row r="8070" spans="2:16" x14ac:dyDescent="0.2">
      <c r="B8070" s="1">
        <f t="shared" si="378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380">K8069+J8070-I8070</f>
        <v>1096159.5649997478</v>
      </c>
      <c r="L8070" s="9" t="str">
        <f t="shared" si="379"/>
        <v>Virement Local</v>
      </c>
      <c r="P8070" s="1" t="str">
        <f t="array" ref="P8070">INDEX(T_Natures[Nature],MATCH(TRUE,ISNUMBER(FIND(T_Natures[Libellé],F8070)),0))</f>
        <v>Virement Local</v>
      </c>
    </row>
    <row r="8071" spans="2:16" x14ac:dyDescent="0.2">
      <c r="B8071" s="1">
        <f t="shared" si="378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380"/>
        <v>1096209.5649997478</v>
      </c>
      <c r="L8071" s="9" t="str">
        <f t="shared" si="379"/>
        <v>Virement Local</v>
      </c>
      <c r="P8071" s="1" t="str">
        <f t="array" ref="P8071">INDEX(T_Natures[Nature],MATCH(TRUE,ISNUMBER(FIND(T_Natures[Libellé],F8071)),0))</f>
        <v>Virement Local</v>
      </c>
    </row>
    <row r="8072" spans="2:16" x14ac:dyDescent="0.2">
      <c r="B8072" s="1">
        <f t="shared" si="378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380"/>
        <v>1096509.5649997478</v>
      </c>
      <c r="L8072" s="9" t="str">
        <f t="shared" si="379"/>
        <v>Virement Local</v>
      </c>
      <c r="P8072" s="1" t="str">
        <f t="array" ref="P8072">INDEX(T_Natures[Nature],MATCH(TRUE,ISNUMBER(FIND(T_Natures[Libellé],F8072)),0))</f>
        <v>Virement Local</v>
      </c>
    </row>
    <row r="8073" spans="2:16" x14ac:dyDescent="0.2">
      <c r="B8073" s="1">
        <f t="shared" si="378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380"/>
        <v>1096539.5649997478</v>
      </c>
      <c r="L8073" s="9" t="str">
        <f t="shared" si="379"/>
        <v>Virement Local</v>
      </c>
      <c r="P8073" s="1" t="str">
        <f t="array" ref="P8073">INDEX(T_Natures[Nature],MATCH(TRUE,ISNUMBER(FIND(T_Natures[Libellé],F8073)),0))</f>
        <v>Virement Local</v>
      </c>
    </row>
    <row r="8074" spans="2:16" x14ac:dyDescent="0.2">
      <c r="B8074" s="1">
        <f t="shared" si="378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380"/>
        <v>1097339.5649997478</v>
      </c>
      <c r="L8074" s="9" t="str">
        <f t="shared" si="379"/>
        <v>Virement Local</v>
      </c>
      <c r="P8074" s="1" t="str">
        <f t="array" ref="P8074">INDEX(T_Natures[Nature],MATCH(TRUE,ISNUMBER(FIND(T_Natures[Libellé],F8074)),0))</f>
        <v>Virement Local</v>
      </c>
    </row>
    <row r="8075" spans="2:16" x14ac:dyDescent="0.2">
      <c r="B8075" s="1">
        <f t="shared" si="378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380"/>
        <v>1097439.5649997478</v>
      </c>
      <c r="L8075" s="9" t="str">
        <f t="shared" si="379"/>
        <v>Virement Local</v>
      </c>
      <c r="P8075" s="1" t="str">
        <f t="array" ref="P8075">INDEX(T_Natures[Nature],MATCH(TRUE,ISNUMBER(FIND(T_Natures[Libellé],F8075)),0))</f>
        <v>Virement Local</v>
      </c>
    </row>
    <row r="8076" spans="2:16" x14ac:dyDescent="0.2">
      <c r="B8076" s="1">
        <f t="shared" si="378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380"/>
        <v>1097469.5649997478</v>
      </c>
      <c r="L8076" s="9" t="str">
        <f t="shared" si="379"/>
        <v>Virement Local</v>
      </c>
      <c r="P8076" s="1" t="str">
        <f t="array" ref="P8076">INDEX(T_Natures[Nature],MATCH(TRUE,ISNUMBER(FIND(T_Natures[Libellé],F8076)),0))</f>
        <v>Virement Local</v>
      </c>
    </row>
    <row r="8077" spans="2:16" x14ac:dyDescent="0.2">
      <c r="B8077" s="1">
        <f t="shared" si="378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380"/>
        <v>1097539.5649997478</v>
      </c>
      <c r="L8077" s="9" t="str">
        <f t="shared" si="379"/>
        <v>Virement Local</v>
      </c>
      <c r="P8077" s="1" t="str">
        <f t="array" ref="P8077">INDEX(T_Natures[Nature],MATCH(TRUE,ISNUMBER(FIND(T_Natures[Libellé],F8077)),0))</f>
        <v>Virement Local</v>
      </c>
    </row>
    <row r="8078" spans="2:16" x14ac:dyDescent="0.2">
      <c r="B8078" s="1">
        <f t="shared" si="378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380"/>
        <v>1097689.5649997478</v>
      </c>
      <c r="L8078" s="9" t="str">
        <f t="shared" si="379"/>
        <v>Virement Local</v>
      </c>
      <c r="P8078" s="1" t="str">
        <f t="array" ref="P8078">INDEX(T_Natures[Nature],MATCH(TRUE,ISNUMBER(FIND(T_Natures[Libellé],F8078)),0))</f>
        <v>Virement Local</v>
      </c>
    </row>
    <row r="8079" spans="2:16" x14ac:dyDescent="0.2">
      <c r="B8079" s="1">
        <f t="shared" si="378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380"/>
        <v>1097789.5649997478</v>
      </c>
      <c r="L8079" s="9" t="str">
        <f t="shared" si="379"/>
        <v>Virement Local</v>
      </c>
      <c r="P8079" s="1" t="str">
        <f t="array" ref="P8079">INDEX(T_Natures[Nature],MATCH(TRUE,ISNUMBER(FIND(T_Natures[Libellé],F8079)),0))</f>
        <v>Virement Local</v>
      </c>
    </row>
    <row r="8080" spans="2:16" x14ac:dyDescent="0.2">
      <c r="B8080" s="1">
        <f t="shared" si="378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380"/>
        <v>1097809.5649997478</v>
      </c>
      <c r="L8080" s="9" t="str">
        <f t="shared" si="379"/>
        <v>Virement Local</v>
      </c>
      <c r="P8080" s="1" t="str">
        <f t="array" ref="P8080">INDEX(T_Natures[Nature],MATCH(TRUE,ISNUMBER(FIND(T_Natures[Libellé],F8080)),0))</f>
        <v>Virement Local</v>
      </c>
    </row>
    <row r="8081" spans="2:16" x14ac:dyDescent="0.2">
      <c r="B8081" s="1">
        <f t="shared" si="378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380"/>
        <v>1097909.5649997478</v>
      </c>
      <c r="L8081" s="9" t="str">
        <f t="shared" si="379"/>
        <v>Virement Local</v>
      </c>
      <c r="P8081" s="1" t="str">
        <f t="array" ref="P8081">INDEX(T_Natures[Nature],MATCH(TRUE,ISNUMBER(FIND(T_Natures[Libellé],F8081)),0))</f>
        <v>Virement Local</v>
      </c>
    </row>
    <row r="8082" spans="2:16" x14ac:dyDescent="0.2">
      <c r="B8082" s="1">
        <f t="shared" si="378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380"/>
        <v>1098109.5649997478</v>
      </c>
      <c r="L8082" s="9" t="str">
        <f t="shared" si="379"/>
        <v>Virement Local</v>
      </c>
      <c r="P8082" s="1" t="str">
        <f t="array" ref="P8082">INDEX(T_Natures[Nature],MATCH(TRUE,ISNUMBER(FIND(T_Natures[Libellé],F8082)),0))</f>
        <v>Virement Local</v>
      </c>
    </row>
    <row r="8083" spans="2:16" x14ac:dyDescent="0.2">
      <c r="B8083" s="1">
        <f t="shared" si="378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380"/>
        <v>1098309.5649997478</v>
      </c>
      <c r="L8083" s="9" t="str">
        <f t="shared" si="379"/>
        <v>Virement Local</v>
      </c>
      <c r="P8083" s="1" t="str">
        <f t="array" ref="P8083">INDEX(T_Natures[Nature],MATCH(TRUE,ISNUMBER(FIND(T_Natures[Libellé],F8083)),0))</f>
        <v>Virement Local</v>
      </c>
    </row>
    <row r="8084" spans="2:16" x14ac:dyDescent="0.2">
      <c r="B8084" s="1">
        <f t="shared" si="378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380"/>
        <v>1098399.5649997478</v>
      </c>
      <c r="L8084" s="9" t="str">
        <f t="shared" si="379"/>
        <v>Virement Local</v>
      </c>
      <c r="P8084" s="1" t="str">
        <f t="array" ref="P8084">INDEX(T_Natures[Nature],MATCH(TRUE,ISNUMBER(FIND(T_Natures[Libellé],F8084)),0))</f>
        <v>Virement Local</v>
      </c>
    </row>
    <row r="8085" spans="2:16" x14ac:dyDescent="0.2">
      <c r="B8085" s="1">
        <f t="shared" si="378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380"/>
        <v>1099149.5649997478</v>
      </c>
      <c r="L8085" s="9" t="str">
        <f t="shared" si="379"/>
        <v>Virement Local</v>
      </c>
      <c r="P8085" s="1" t="str">
        <f t="array" ref="P8085">INDEX(T_Natures[Nature],MATCH(TRUE,ISNUMBER(FIND(T_Natures[Libellé],F8085)),0))</f>
        <v>Virement Local</v>
      </c>
    </row>
    <row r="8086" spans="2:16" x14ac:dyDescent="0.2">
      <c r="B8086" s="1">
        <f t="shared" si="378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380"/>
        <v>1099199.5649997478</v>
      </c>
      <c r="L8086" s="9" t="str">
        <f t="shared" si="379"/>
        <v>Virement Local</v>
      </c>
      <c r="P8086" s="1" t="str">
        <f t="array" ref="P8086">INDEX(T_Natures[Nature],MATCH(TRUE,ISNUMBER(FIND(T_Natures[Libellé],F8086)),0))</f>
        <v>Virement Local</v>
      </c>
    </row>
    <row r="8087" spans="2:16" x14ac:dyDescent="0.2">
      <c r="B8087" s="1">
        <f t="shared" si="378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380"/>
        <v>1099249.5649997478</v>
      </c>
      <c r="L8087" s="9" t="str">
        <f t="shared" si="379"/>
        <v>Virement Local</v>
      </c>
      <c r="P8087" s="1" t="str">
        <f t="array" ref="P8087">INDEX(T_Natures[Nature],MATCH(TRUE,ISNUMBER(FIND(T_Natures[Libellé],F8087)),0))</f>
        <v>Virement Local</v>
      </c>
    </row>
    <row r="8088" spans="2:16" x14ac:dyDescent="0.2">
      <c r="B8088" s="1">
        <f t="shared" si="378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380"/>
        <v>1099279.5649997478</v>
      </c>
      <c r="L8088" s="9" t="str">
        <f t="shared" si="379"/>
        <v>Virement Local</v>
      </c>
      <c r="P8088" s="1" t="str">
        <f t="array" ref="P8088">INDEX(T_Natures[Nature],MATCH(TRUE,ISNUMBER(FIND(T_Natures[Libellé],F8088)),0))</f>
        <v>Virement Local</v>
      </c>
    </row>
    <row r="8089" spans="2:16" x14ac:dyDescent="0.2">
      <c r="B8089" s="1">
        <f t="shared" si="378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380"/>
        <v>1099329.5649997478</v>
      </c>
      <c r="L8089" s="9" t="str">
        <f t="shared" si="379"/>
        <v>Virement Local</v>
      </c>
      <c r="P8089" s="1" t="str">
        <f t="array" ref="P8089">INDEX(T_Natures[Nature],MATCH(TRUE,ISNUMBER(FIND(T_Natures[Libellé],F8089)),0))</f>
        <v>Virement Local</v>
      </c>
    </row>
    <row r="8090" spans="2:16" x14ac:dyDescent="0.2">
      <c r="B8090" s="1">
        <f t="shared" si="378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380"/>
        <v>1099379.5649997478</v>
      </c>
      <c r="L8090" s="9" t="str">
        <f t="shared" si="379"/>
        <v>Virement Local</v>
      </c>
      <c r="P8090" s="1" t="str">
        <f t="array" ref="P8090">INDEX(T_Natures[Nature],MATCH(TRUE,ISNUMBER(FIND(T_Natures[Libellé],F8090)),0))</f>
        <v>Virement Local</v>
      </c>
    </row>
    <row r="8091" spans="2:16" x14ac:dyDescent="0.2">
      <c r="B8091" s="1">
        <f t="shared" si="378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380"/>
        <v>1099479.5649997478</v>
      </c>
      <c r="L8091" s="9" t="str">
        <f t="shared" si="379"/>
        <v>Virement Local</v>
      </c>
      <c r="P8091" s="1" t="str">
        <f t="array" ref="P8091">INDEX(T_Natures[Nature],MATCH(TRUE,ISNUMBER(FIND(T_Natures[Libellé],F8091)),0))</f>
        <v>Virement Local</v>
      </c>
    </row>
    <row r="8092" spans="2:16" x14ac:dyDescent="0.2">
      <c r="B8092" s="1">
        <f t="shared" si="378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380"/>
        <v>1099529.5649997478</v>
      </c>
      <c r="L8092" s="9" t="str">
        <f t="shared" si="379"/>
        <v>Virement Local</v>
      </c>
      <c r="P8092" s="1" t="str">
        <f t="array" ref="P8092">INDEX(T_Natures[Nature],MATCH(TRUE,ISNUMBER(FIND(T_Natures[Libellé],F8092)),0))</f>
        <v>Virement Local</v>
      </c>
    </row>
    <row r="8093" spans="2:16" x14ac:dyDescent="0.2">
      <c r="B8093" s="1">
        <f t="shared" si="378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380"/>
        <v>1099629.5649997478</v>
      </c>
      <c r="L8093" s="9" t="str">
        <f t="shared" si="379"/>
        <v>Virement Local</v>
      </c>
      <c r="P8093" s="1" t="str">
        <f t="array" ref="P8093">INDEX(T_Natures[Nature],MATCH(TRUE,ISNUMBER(FIND(T_Natures[Libellé],F8093)),0))</f>
        <v>Virement Local</v>
      </c>
    </row>
    <row r="8094" spans="2:16" x14ac:dyDescent="0.2">
      <c r="B8094" s="1">
        <f t="shared" si="378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380"/>
        <v>1099679.5649997478</v>
      </c>
      <c r="L8094" s="9" t="str">
        <f t="shared" si="379"/>
        <v>Virement Local</v>
      </c>
      <c r="P8094" s="1" t="str">
        <f t="array" ref="P8094">INDEX(T_Natures[Nature],MATCH(TRUE,ISNUMBER(FIND(T_Natures[Libellé],F8094)),0))</f>
        <v>Virement Local</v>
      </c>
    </row>
    <row r="8095" spans="2:16" x14ac:dyDescent="0.2">
      <c r="B8095" s="1">
        <f t="shared" si="378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380"/>
        <v>1099779.5649997478</v>
      </c>
      <c r="L8095" s="9" t="str">
        <f t="shared" si="379"/>
        <v>Virement Local</v>
      </c>
      <c r="P8095" s="1" t="str">
        <f t="array" ref="P8095">INDEX(T_Natures[Nature],MATCH(TRUE,ISNUMBER(FIND(T_Natures[Libellé],F8095)),0))</f>
        <v>Virement Local</v>
      </c>
    </row>
    <row r="8096" spans="2:16" x14ac:dyDescent="0.2">
      <c r="B8096" s="1">
        <f t="shared" si="378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380"/>
        <v>1099929.5649997478</v>
      </c>
      <c r="L8096" s="9" t="str">
        <f t="shared" si="379"/>
        <v>Virement Local</v>
      </c>
      <c r="P8096" s="1" t="str">
        <f t="array" ref="P8096">INDEX(T_Natures[Nature],MATCH(TRUE,ISNUMBER(FIND(T_Natures[Libellé],F8096)),0))</f>
        <v>Virement Local</v>
      </c>
    </row>
    <row r="8097" spans="2:16" x14ac:dyDescent="0.2">
      <c r="B8097" s="1">
        <f t="shared" si="378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380"/>
        <v>1099959.5649997478</v>
      </c>
      <c r="L8097" s="9" t="str">
        <f t="shared" si="379"/>
        <v>Virement Local</v>
      </c>
      <c r="P8097" s="1" t="str">
        <f t="array" ref="P8097">INDEX(T_Natures[Nature],MATCH(TRUE,ISNUMBER(FIND(T_Natures[Libellé],F8097)),0))</f>
        <v>Virement Local</v>
      </c>
    </row>
    <row r="8098" spans="2:16" x14ac:dyDescent="0.2">
      <c r="B8098" s="1">
        <f t="shared" si="378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380"/>
        <v>1099979.5649997478</v>
      </c>
      <c r="L8098" s="9" t="str">
        <f t="shared" si="379"/>
        <v>Virement Local</v>
      </c>
      <c r="P8098" s="1" t="str">
        <f t="array" ref="P8098">INDEX(T_Natures[Nature],MATCH(TRUE,ISNUMBER(FIND(T_Natures[Libellé],F8098)),0))</f>
        <v>Virement Local</v>
      </c>
    </row>
    <row r="8099" spans="2:16" x14ac:dyDescent="0.2">
      <c r="B8099" s="1">
        <f t="shared" si="378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380"/>
        <v>1099999.5649997478</v>
      </c>
      <c r="L8099" s="9" t="str">
        <f t="shared" si="379"/>
        <v>Virement Local</v>
      </c>
      <c r="P8099" s="1" t="str">
        <f t="array" ref="P8099">INDEX(T_Natures[Nature],MATCH(TRUE,ISNUMBER(FIND(T_Natures[Libellé],F8099)),0))</f>
        <v>Virement Local</v>
      </c>
    </row>
    <row r="8100" spans="2:16" x14ac:dyDescent="0.2">
      <c r="B8100" s="1">
        <f t="shared" si="378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380"/>
        <v>1100199.5649997478</v>
      </c>
      <c r="L8100" s="9" t="str">
        <f t="shared" si="379"/>
        <v>Virement Local</v>
      </c>
      <c r="P8100" s="1" t="str">
        <f t="array" ref="P8100">INDEX(T_Natures[Nature],MATCH(TRUE,ISNUMBER(FIND(T_Natures[Libellé],F8100)),0))</f>
        <v>Virement Local</v>
      </c>
    </row>
    <row r="8101" spans="2:16" x14ac:dyDescent="0.2">
      <c r="B8101" s="1">
        <f t="shared" si="378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380"/>
        <v>1100299.5649997478</v>
      </c>
      <c r="L8101" s="9" t="str">
        <f t="shared" si="379"/>
        <v>Virement Local</v>
      </c>
      <c r="P8101" s="1" t="str">
        <f t="array" ref="P8101">INDEX(T_Natures[Nature],MATCH(TRUE,ISNUMBER(FIND(T_Natures[Libellé],F8101)),0))</f>
        <v>Virement Local</v>
      </c>
    </row>
    <row r="8102" spans="2:16" x14ac:dyDescent="0.2">
      <c r="B8102" s="1">
        <f t="shared" si="378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380"/>
        <v>1100349.5649997478</v>
      </c>
      <c r="L8102" s="9" t="str">
        <f t="shared" si="379"/>
        <v>Virement Local</v>
      </c>
      <c r="P8102" s="1" t="str">
        <f t="array" ref="P8102">INDEX(T_Natures[Nature],MATCH(TRUE,ISNUMBER(FIND(T_Natures[Libellé],F8102)),0))</f>
        <v>Virement Local</v>
      </c>
    </row>
    <row r="8103" spans="2:16" x14ac:dyDescent="0.2">
      <c r="B8103" s="1">
        <f t="shared" si="378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380"/>
        <v>1100379.5649997478</v>
      </c>
      <c r="L8103" s="9" t="str">
        <f t="shared" si="379"/>
        <v>Virement Local</v>
      </c>
      <c r="P8103" s="1" t="str">
        <f t="array" ref="P8103">INDEX(T_Natures[Nature],MATCH(TRUE,ISNUMBER(FIND(T_Natures[Libellé],F8103)),0))</f>
        <v>Virement Local</v>
      </c>
    </row>
    <row r="8104" spans="2:16" x14ac:dyDescent="0.2">
      <c r="B8104" s="1">
        <f t="shared" si="378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380"/>
        <v>1100409.5649997478</v>
      </c>
      <c r="L8104" s="9" t="str">
        <f t="shared" si="379"/>
        <v>Virement Local</v>
      </c>
      <c r="P8104" s="1" t="str">
        <f t="array" ref="P8104">INDEX(T_Natures[Nature],MATCH(TRUE,ISNUMBER(FIND(T_Natures[Libellé],F8104)),0))</f>
        <v>Virement Local</v>
      </c>
    </row>
    <row r="8105" spans="2:16" x14ac:dyDescent="0.2">
      <c r="B8105" s="1">
        <f t="shared" si="378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380"/>
        <v>1100509.5649997478</v>
      </c>
      <c r="L8105" s="9" t="str">
        <f t="shared" si="379"/>
        <v>Virement Local</v>
      </c>
      <c r="P8105" s="1" t="str">
        <f t="array" ref="P8105">INDEX(T_Natures[Nature],MATCH(TRUE,ISNUMBER(FIND(T_Natures[Libellé],F8105)),0))</f>
        <v>Virement Local</v>
      </c>
    </row>
    <row r="8106" spans="2:16" x14ac:dyDescent="0.2">
      <c r="B8106" s="1">
        <f t="shared" si="378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380"/>
        <v>1100709.5649997478</v>
      </c>
      <c r="L8106" s="9" t="str">
        <f t="shared" si="379"/>
        <v>Virement Local</v>
      </c>
      <c r="P8106" s="1" t="str">
        <f t="array" ref="P8106">INDEX(T_Natures[Nature],MATCH(TRUE,ISNUMBER(FIND(T_Natures[Libellé],F8106)),0))</f>
        <v>Virement Local</v>
      </c>
    </row>
    <row r="8107" spans="2:16" x14ac:dyDescent="0.2">
      <c r="B8107" s="1">
        <f t="shared" si="378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380"/>
        <v>1100859.5649997478</v>
      </c>
      <c r="L8107" s="9" t="str">
        <f t="shared" si="379"/>
        <v>Virement Local</v>
      </c>
      <c r="P8107" s="1" t="str">
        <f t="array" ref="P8107">INDEX(T_Natures[Nature],MATCH(TRUE,ISNUMBER(FIND(T_Natures[Libellé],F8107)),0))</f>
        <v>Virement Local</v>
      </c>
    </row>
    <row r="8108" spans="2:16" x14ac:dyDescent="0.2">
      <c r="B8108" s="1">
        <f t="shared" si="378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380"/>
        <v>1100959.5649997478</v>
      </c>
      <c r="L8108" s="9" t="str">
        <f t="shared" si="379"/>
        <v>Virement Local</v>
      </c>
      <c r="P8108" s="1" t="str">
        <f t="array" ref="P8108">INDEX(T_Natures[Nature],MATCH(TRUE,ISNUMBER(FIND(T_Natures[Libellé],F8108)),0))</f>
        <v>Virement Local</v>
      </c>
    </row>
    <row r="8109" spans="2:16" x14ac:dyDescent="0.2">
      <c r="B8109" s="1">
        <f t="shared" si="378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380"/>
        <v>1101009.5649997478</v>
      </c>
      <c r="L8109" s="9" t="str">
        <f t="shared" si="379"/>
        <v>Virement Local</v>
      </c>
      <c r="P8109" s="1" t="str">
        <f t="array" ref="P8109">INDEX(T_Natures[Nature],MATCH(TRUE,ISNUMBER(FIND(T_Natures[Libellé],F8109)),0))</f>
        <v>Virement Local</v>
      </c>
    </row>
    <row r="8110" spans="2:16" x14ac:dyDescent="0.2">
      <c r="B8110" s="1">
        <f t="shared" si="378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380"/>
        <v>1101069.5649997478</v>
      </c>
      <c r="L8110" s="9" t="str">
        <f t="shared" si="379"/>
        <v>Virement Local</v>
      </c>
      <c r="P8110" s="1" t="str">
        <f t="array" ref="P8110">INDEX(T_Natures[Nature],MATCH(TRUE,ISNUMBER(FIND(T_Natures[Libellé],F8110)),0))</f>
        <v>Virement Local</v>
      </c>
    </row>
    <row r="8111" spans="2:16" x14ac:dyDescent="0.2">
      <c r="B8111" s="1">
        <f t="shared" si="378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380"/>
        <v>1101119.5649997478</v>
      </c>
      <c r="L8111" s="9" t="str">
        <f t="shared" si="379"/>
        <v>Virement Local</v>
      </c>
      <c r="P8111" s="1" t="str">
        <f t="array" ref="P8111">INDEX(T_Natures[Nature],MATCH(TRUE,ISNUMBER(FIND(T_Natures[Libellé],F8111)),0))</f>
        <v>Virement Local</v>
      </c>
    </row>
    <row r="8112" spans="2:16" x14ac:dyDescent="0.2">
      <c r="B8112" s="1">
        <f t="shared" si="378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380"/>
        <v>1101169.5649997478</v>
      </c>
      <c r="L8112" s="9" t="str">
        <f t="shared" si="379"/>
        <v>Virement Local</v>
      </c>
      <c r="P8112" s="1" t="str">
        <f t="array" ref="P8112">INDEX(T_Natures[Nature],MATCH(TRUE,ISNUMBER(FIND(T_Natures[Libellé],F8112)),0))</f>
        <v>Virement Local</v>
      </c>
    </row>
    <row r="8113" spans="2:16" x14ac:dyDescent="0.2">
      <c r="B8113" s="1">
        <f t="shared" si="378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380"/>
        <v>1101219.5649997478</v>
      </c>
      <c r="L8113" s="9" t="str">
        <f t="shared" si="379"/>
        <v>Virement Local</v>
      </c>
      <c r="P8113" s="1" t="str">
        <f t="array" ref="P8113">INDEX(T_Natures[Nature],MATCH(TRUE,ISNUMBER(FIND(T_Natures[Libellé],F8113)),0))</f>
        <v>Virement Local</v>
      </c>
    </row>
    <row r="8114" spans="2:16" x14ac:dyDescent="0.2">
      <c r="B8114" s="1">
        <f t="shared" si="378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380"/>
        <v>1101249.5649997478</v>
      </c>
      <c r="L8114" s="9" t="str">
        <f t="shared" si="379"/>
        <v>Virement Local</v>
      </c>
      <c r="P8114" s="1" t="str">
        <f t="array" ref="P8114">INDEX(T_Natures[Nature],MATCH(TRUE,ISNUMBER(FIND(T_Natures[Libellé],F8114)),0))</f>
        <v>Virement Local</v>
      </c>
    </row>
    <row r="8115" spans="2:16" x14ac:dyDescent="0.2">
      <c r="B8115" s="1">
        <f t="shared" si="378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380"/>
        <v>1101309.5649997478</v>
      </c>
      <c r="L8115" s="9" t="str">
        <f t="shared" si="379"/>
        <v>Virement Local</v>
      </c>
      <c r="P8115" s="1" t="str">
        <f t="array" ref="P8115">INDEX(T_Natures[Nature],MATCH(TRUE,ISNUMBER(FIND(T_Natures[Libellé],F8115)),0))</f>
        <v>Virement Local</v>
      </c>
    </row>
    <row r="8116" spans="2:16" x14ac:dyDescent="0.2">
      <c r="B8116" s="1">
        <f t="shared" si="378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380"/>
        <v>1101339.5649997478</v>
      </c>
      <c r="L8116" s="9" t="str">
        <f t="shared" si="379"/>
        <v>Virement Local</v>
      </c>
      <c r="P8116" s="1" t="str">
        <f t="array" ref="P8116">INDEX(T_Natures[Nature],MATCH(TRUE,ISNUMBER(FIND(T_Natures[Libellé],F8116)),0))</f>
        <v>Virement Local</v>
      </c>
    </row>
    <row r="8117" spans="2:16" x14ac:dyDescent="0.2">
      <c r="B8117" s="1">
        <f t="shared" si="378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380"/>
        <v>1101399.5649997478</v>
      </c>
      <c r="L8117" s="9" t="str">
        <f t="shared" si="379"/>
        <v>Virement Local</v>
      </c>
      <c r="P8117" s="1" t="str">
        <f t="array" ref="P8117">INDEX(T_Natures[Nature],MATCH(TRUE,ISNUMBER(FIND(T_Natures[Libellé],F8117)),0))</f>
        <v>Virement Local</v>
      </c>
    </row>
    <row r="8118" spans="2:16" x14ac:dyDescent="0.2">
      <c r="B8118" s="1">
        <f t="shared" si="378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380"/>
        <v>1101399.2789997477</v>
      </c>
      <c r="L8118" s="9" t="str">
        <f t="shared" si="379"/>
        <v>Commission/Encaissement</v>
      </c>
      <c r="P8118" s="1" t="str">
        <f t="array" ref="P8118">INDEX(T_Natures[Nature],MATCH(TRUE,ISNUMBER(FIND(T_Natures[Libellé],F8118)),0))</f>
        <v>Commission/Encaissement</v>
      </c>
    </row>
    <row r="8119" spans="2:16" x14ac:dyDescent="0.2">
      <c r="B8119" s="1">
        <f t="shared" si="378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380"/>
        <v>1101398.9809997478</v>
      </c>
      <c r="L8119" s="9" t="str">
        <f t="shared" si="379"/>
        <v>Commission/Vir</v>
      </c>
      <c r="P8119" s="1" t="str">
        <f t="array" ref="P8119">INDEX(T_Natures[Nature],MATCH(TRUE,ISNUMBER(FIND(T_Natures[Libellé],F8119)),0))</f>
        <v>Commission/Vir</v>
      </c>
    </row>
    <row r="8120" spans="2:16" x14ac:dyDescent="0.2">
      <c r="B8120" s="1">
        <f t="shared" si="378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380"/>
        <v>1101398.6829997478</v>
      </c>
      <c r="L8120" s="9" t="str">
        <f t="shared" si="379"/>
        <v>Commission/Vir</v>
      </c>
      <c r="P8120" s="1" t="str">
        <f t="array" ref="P8120">INDEX(T_Natures[Nature],MATCH(TRUE,ISNUMBER(FIND(T_Natures[Libellé],F8120)),0))</f>
        <v>Commission/Vir</v>
      </c>
    </row>
    <row r="8121" spans="2:16" x14ac:dyDescent="0.2">
      <c r="B8121" s="1">
        <f t="shared" si="378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380"/>
        <v>1101398.3849997479</v>
      </c>
      <c r="L8121" s="9" t="str">
        <f t="shared" si="379"/>
        <v>Commission/Vir</v>
      </c>
      <c r="P8121" s="1" t="str">
        <f t="array" ref="P8121">INDEX(T_Natures[Nature],MATCH(TRUE,ISNUMBER(FIND(T_Natures[Libellé],F8121)),0))</f>
        <v>Commission/Vir</v>
      </c>
    </row>
    <row r="8122" spans="2:16" x14ac:dyDescent="0.2">
      <c r="B8122" s="1">
        <f t="shared" si="378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380"/>
        <v>1101398.0869997479</v>
      </c>
      <c r="L8122" s="9" t="str">
        <f t="shared" si="379"/>
        <v>Commission/Vir</v>
      </c>
      <c r="P8122" s="1" t="str">
        <f t="array" ref="P8122">INDEX(T_Natures[Nature],MATCH(TRUE,ISNUMBER(FIND(T_Natures[Libellé],F8122)),0))</f>
        <v>Commission/Vir</v>
      </c>
    </row>
    <row r="8123" spans="2:16" x14ac:dyDescent="0.2">
      <c r="B8123" s="1">
        <f t="shared" si="378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380"/>
        <v>1101397.788999748</v>
      </c>
      <c r="L8123" s="9" t="str">
        <f t="shared" si="379"/>
        <v>Commission/Vir</v>
      </c>
      <c r="P8123" s="1" t="str">
        <f t="array" ref="P8123">INDEX(T_Natures[Nature],MATCH(TRUE,ISNUMBER(FIND(T_Natures[Libellé],F8123)),0))</f>
        <v>Commission/Vir</v>
      </c>
    </row>
    <row r="8124" spans="2:16" x14ac:dyDescent="0.2">
      <c r="B8124" s="1">
        <f t="shared" si="378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380"/>
        <v>1101397.490999748</v>
      </c>
      <c r="L8124" s="9" t="str">
        <f t="shared" si="379"/>
        <v>Commission/Vir</v>
      </c>
      <c r="P8124" s="1" t="str">
        <f t="array" ref="P8124">INDEX(T_Natures[Nature],MATCH(TRUE,ISNUMBER(FIND(T_Natures[Libellé],F8124)),0))</f>
        <v>Commission/Vir</v>
      </c>
    </row>
    <row r="8125" spans="2:16" x14ac:dyDescent="0.2">
      <c r="B8125" s="1">
        <f t="shared" si="378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380"/>
        <v>1101397.192999748</v>
      </c>
      <c r="L8125" s="9" t="str">
        <f t="shared" si="379"/>
        <v>Commission/Vir</v>
      </c>
      <c r="P8125" s="1" t="str">
        <f t="array" ref="P8125">INDEX(T_Natures[Nature],MATCH(TRUE,ISNUMBER(FIND(T_Natures[Libellé],F8125)),0))</f>
        <v>Commission/Vir</v>
      </c>
    </row>
    <row r="8126" spans="2:16" x14ac:dyDescent="0.2">
      <c r="B8126" s="1">
        <f t="shared" si="378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380"/>
        <v>1101396.8949997481</v>
      </c>
      <c r="L8126" s="9" t="str">
        <f t="shared" si="379"/>
        <v>Commission/Vir</v>
      </c>
      <c r="P8126" s="1" t="str">
        <f t="array" ref="P8126">INDEX(T_Natures[Nature],MATCH(TRUE,ISNUMBER(FIND(T_Natures[Libellé],F8126)),0))</f>
        <v>Commission/Vir</v>
      </c>
    </row>
    <row r="8127" spans="2:16" x14ac:dyDescent="0.2">
      <c r="B8127" s="1">
        <f t="shared" si="378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380"/>
        <v>1101396.5969997481</v>
      </c>
      <c r="L8127" s="9" t="str">
        <f t="shared" si="379"/>
        <v>Commission/Vir</v>
      </c>
      <c r="P8127" s="1" t="str">
        <f t="array" ref="P8127">INDEX(T_Natures[Nature],MATCH(TRUE,ISNUMBER(FIND(T_Natures[Libellé],F8127)),0))</f>
        <v>Commission/Vir</v>
      </c>
    </row>
    <row r="8128" spans="2:16" x14ac:dyDescent="0.2">
      <c r="B8128" s="1">
        <f t="shared" si="378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380"/>
        <v>1101396.2989997482</v>
      </c>
      <c r="L8128" s="9" t="str">
        <f t="shared" si="379"/>
        <v>Commission/Vir</v>
      </c>
      <c r="P8128" s="1" t="str">
        <f t="array" ref="P8128">INDEX(T_Natures[Nature],MATCH(TRUE,ISNUMBER(FIND(T_Natures[Libellé],F8128)),0))</f>
        <v>Commission/Vir</v>
      </c>
    </row>
    <row r="8129" spans="2:16" x14ac:dyDescent="0.2">
      <c r="B8129" s="1">
        <f t="shared" si="378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380"/>
        <v>1101396.0009997482</v>
      </c>
      <c r="L8129" s="9" t="str">
        <f t="shared" si="379"/>
        <v>Commission/Vir</v>
      </c>
      <c r="P8129" s="1" t="str">
        <f t="array" ref="P8129">INDEX(T_Natures[Nature],MATCH(TRUE,ISNUMBER(FIND(T_Natures[Libellé],F8129)),0))</f>
        <v>Commission/Vir</v>
      </c>
    </row>
    <row r="8130" spans="2:16" x14ac:dyDescent="0.2">
      <c r="B8130" s="1">
        <f t="shared" si="378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380"/>
        <v>1101395.7029997483</v>
      </c>
      <c r="L8130" s="9" t="str">
        <f t="shared" si="379"/>
        <v>Commission/Vir</v>
      </c>
      <c r="P8130" s="1" t="str">
        <f t="array" ref="P8130">INDEX(T_Natures[Nature],MATCH(TRUE,ISNUMBER(FIND(T_Natures[Libellé],F8130)),0))</f>
        <v>Commission/Vir</v>
      </c>
    </row>
    <row r="8131" spans="2:16" x14ac:dyDescent="0.2">
      <c r="B8131" s="1">
        <f t="shared" si="378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380"/>
        <v>1101395.4049997483</v>
      </c>
      <c r="L8131" s="9" t="str">
        <f t="shared" si="379"/>
        <v>Commission/Vir</v>
      </c>
      <c r="P8131" s="1" t="str">
        <f t="array" ref="P8131">INDEX(T_Natures[Nature],MATCH(TRUE,ISNUMBER(FIND(T_Natures[Libellé],F8131)),0))</f>
        <v>Commission/Vir</v>
      </c>
    </row>
    <row r="8132" spans="2:16" x14ac:dyDescent="0.2">
      <c r="B8132" s="1">
        <f t="shared" si="378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380"/>
        <v>1101395.1069997484</v>
      </c>
      <c r="L8132" s="9" t="str">
        <f t="shared" si="379"/>
        <v>Commission/Vir</v>
      </c>
      <c r="P8132" s="1" t="str">
        <f t="array" ref="P8132">INDEX(T_Natures[Nature],MATCH(TRUE,ISNUMBER(FIND(T_Natures[Libellé],F8132)),0))</f>
        <v>Commission/Vir</v>
      </c>
    </row>
    <row r="8133" spans="2:16" x14ac:dyDescent="0.2">
      <c r="B8133" s="1">
        <f t="shared" ref="B8133:B8196" si="381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380"/>
        <v>1101394.8089997484</v>
      </c>
      <c r="L8133" s="9" t="str">
        <f t="shared" ref="L8133:L8196" si="382">IF(ISNUMBER(FIND(LEFT($R$4,$S$4),F8133))=TRUE,$T$4,IF(ISNUMBER(FIND(LEFT($R$5,$S$5),F8133))=TRUE,$T$5,IF(ISNUMBER(FIND(LEFT($R$6,$S$6),F8133))=TRUE,$T$6,IF(ISNUMBER(FIND(LEFT($R$7,$S$7),F8133))=TRUE,$T$7,IF(ISNUMBER(FIND(LEFT($R$8,$S$8),F8133))=TRUE,$T$8,IF(ISNUMBER(FIND(LEFT($R$9,$S$9),F8133))=TRUE,$T$9,IF(ISNUMBER(FIND(LEFT($R$10,$S$10),F8133))=TRUE,$T$10,IF(ISNUMBER(FIND(LEFT($R$11,$S$11),F8133))=TRUE,$T$11,IF(ISNUMBER(FIND(LEFT($R$12,$S$12),F8133))=TRUE,$T$12,IF(ISNUMBER(FIND(LEFT($R$13,$S$13),F8133))=TRUE,$T$13,IF(ISNUMBER(FIND(LEFT($R$14,$S$14),F8133))=TRUE,$T$14,IF(ISNUMBER(FIND(LEFT($R$15,$S$15),F8133))=TRUE,$T$15,IF(ISNUMBER(FIND(LEFT($R$16,$S$16),F8133))=TRUE,$T$16,IF(ISNUMBER(FIND(LEFT($R$17,$S$17),F8133))=TRUE,$T$17,IF(ISNUMBER(FIND(LEFT($R$18,$S$18),F8133))=TRUE,$T$18,IF(ISNUMBER(FIND(LEFT($R$19,$S$19),F8133))=TRUE,$T$19,IF(ISNUMBER(FIND(LEFT($R$20,$S$20),F8133))=TRUE,$T$20,IF(ISNUMBER(FIND(LEFT($R$21,$S$21),F8133))=TRUE,$T$21,IF(ISNUMBER(FIND(LEFT($R$24,$S$24),F8133))=TRUE,$T$24,IF(ISNUMBER(FIND(LEFT($R$25,$S$25),F8133))=TRUE,$T$25,IF(ISNUMBER(FIND(LEFT($R$26,$S$26),F8133))=TRUE,$T$26,IF(ISNUMBER(FIND(LEFT($R$27,$S$27),F8133))=TRUE,$T$27,IF(ISNUMBER(FIND(LEFT($R$28,$S$28),F8133))=TRUE,$T$28,IF(ISNUMBER(FIND(LEFT($R$22,$S$22),F8133))=TRUE,$T$22,IF(ISNUMBER(FIND(LEFT($R$23,$S$23),F8133))=TRUE,$T$23,IF(ISNUMBER(FIND(LEFT($R$29,$S$29),F8133))=TRUE,$T$29))))))))))))))))))))))))))</f>
        <v>Commission/Vir</v>
      </c>
      <c r="P8133" s="1" t="str">
        <f t="array" ref="P8133">INDEX(T_Natures[Nature],MATCH(TRUE,ISNUMBER(FIND(T_Natures[Libellé],F8133)),0))</f>
        <v>Commission/Vir</v>
      </c>
    </row>
    <row r="8134" spans="2:16" x14ac:dyDescent="0.2">
      <c r="B8134" s="1">
        <f t="shared" si="381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383">K8133+J8134-I8134</f>
        <v>1101394.5109997485</v>
      </c>
      <c r="L8134" s="9" t="str">
        <f t="shared" si="382"/>
        <v>Commission/Vir</v>
      </c>
      <c r="P8134" s="1" t="str">
        <f t="array" ref="P8134">INDEX(T_Natures[Nature],MATCH(TRUE,ISNUMBER(FIND(T_Natures[Libellé],F8134)),0))</f>
        <v>Commission/Vir</v>
      </c>
    </row>
    <row r="8135" spans="2:16" x14ac:dyDescent="0.2">
      <c r="B8135" s="1">
        <f t="shared" si="381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383"/>
        <v>1101394.2129997485</v>
      </c>
      <c r="L8135" s="9" t="str">
        <f t="shared" si="382"/>
        <v>Commission/Vir</v>
      </c>
      <c r="P8135" s="1" t="str">
        <f t="array" ref="P8135">INDEX(T_Natures[Nature],MATCH(TRUE,ISNUMBER(FIND(T_Natures[Libellé],F8135)),0))</f>
        <v>Commission/Vir</v>
      </c>
    </row>
    <row r="8136" spans="2:16" x14ac:dyDescent="0.2">
      <c r="B8136" s="1">
        <f t="shared" si="381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383"/>
        <v>1101393.9149997486</v>
      </c>
      <c r="L8136" s="9" t="str">
        <f t="shared" si="382"/>
        <v>Commission/Vir</v>
      </c>
      <c r="P8136" s="1" t="str">
        <f t="array" ref="P8136">INDEX(T_Natures[Nature],MATCH(TRUE,ISNUMBER(FIND(T_Natures[Libellé],F8136)),0))</f>
        <v>Commission/Vir</v>
      </c>
    </row>
    <row r="8137" spans="2:16" x14ac:dyDescent="0.2">
      <c r="B8137" s="1">
        <f t="shared" si="381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383"/>
        <v>1101393.6169997486</v>
      </c>
      <c r="L8137" s="9" t="str">
        <f t="shared" si="382"/>
        <v>Commission/Vir</v>
      </c>
      <c r="P8137" s="1" t="str">
        <f t="array" ref="P8137">INDEX(T_Natures[Nature],MATCH(TRUE,ISNUMBER(FIND(T_Natures[Libellé],F8137)),0))</f>
        <v>Commission/Vir</v>
      </c>
    </row>
    <row r="8138" spans="2:16" x14ac:dyDescent="0.2">
      <c r="B8138" s="1">
        <f t="shared" si="381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383"/>
        <v>1101393.3189997487</v>
      </c>
      <c r="L8138" s="9" t="str">
        <f t="shared" si="382"/>
        <v>Commission/Vir</v>
      </c>
      <c r="P8138" s="1" t="str">
        <f t="array" ref="P8138">INDEX(T_Natures[Nature],MATCH(TRUE,ISNUMBER(FIND(T_Natures[Libellé],F8138)),0))</f>
        <v>Commission/Vir</v>
      </c>
    </row>
    <row r="8139" spans="2:16" x14ac:dyDescent="0.2">
      <c r="B8139" s="1">
        <f t="shared" si="381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383"/>
        <v>1101393.0209997487</v>
      </c>
      <c r="L8139" s="9" t="str">
        <f t="shared" si="382"/>
        <v>Commission/Vir</v>
      </c>
      <c r="P8139" s="1" t="str">
        <f t="array" ref="P8139">INDEX(T_Natures[Nature],MATCH(TRUE,ISNUMBER(FIND(T_Natures[Libellé],F8139)),0))</f>
        <v>Commission/Vir</v>
      </c>
    </row>
    <row r="8140" spans="2:16" x14ac:dyDescent="0.2">
      <c r="B8140" s="1">
        <f t="shared" si="381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383"/>
        <v>1101392.7229997488</v>
      </c>
      <c r="L8140" s="9" t="str">
        <f t="shared" si="382"/>
        <v>Commission/Vir</v>
      </c>
      <c r="P8140" s="1" t="str">
        <f t="array" ref="P8140">INDEX(T_Natures[Nature],MATCH(TRUE,ISNUMBER(FIND(T_Natures[Libellé],F8140)),0))</f>
        <v>Commission/Vir</v>
      </c>
    </row>
    <row r="8141" spans="2:16" x14ac:dyDescent="0.2">
      <c r="B8141" s="1">
        <f t="shared" si="381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383"/>
        <v>1101392.4249997488</v>
      </c>
      <c r="L8141" s="9" t="str">
        <f t="shared" si="382"/>
        <v>Commission/Vir</v>
      </c>
      <c r="P8141" s="1" t="str">
        <f t="array" ref="P8141">INDEX(T_Natures[Nature],MATCH(TRUE,ISNUMBER(FIND(T_Natures[Libellé],F8141)),0))</f>
        <v>Commission/Vir</v>
      </c>
    </row>
    <row r="8142" spans="2:16" x14ac:dyDescent="0.2">
      <c r="B8142" s="1">
        <f t="shared" si="381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383"/>
        <v>1101392.1269997489</v>
      </c>
      <c r="L8142" s="9" t="str">
        <f t="shared" si="382"/>
        <v>Commission/Vir</v>
      </c>
      <c r="P8142" s="1" t="str">
        <f t="array" ref="P8142">INDEX(T_Natures[Nature],MATCH(TRUE,ISNUMBER(FIND(T_Natures[Libellé],F8142)),0))</f>
        <v>Commission/Vir</v>
      </c>
    </row>
    <row r="8143" spans="2:16" x14ac:dyDescent="0.2">
      <c r="B8143" s="1">
        <f t="shared" si="381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383"/>
        <v>1101391.8289997489</v>
      </c>
      <c r="L8143" s="9" t="str">
        <f t="shared" si="382"/>
        <v>Commission/Vir</v>
      </c>
      <c r="P8143" s="1" t="str">
        <f t="array" ref="P8143">INDEX(T_Natures[Nature],MATCH(TRUE,ISNUMBER(FIND(T_Natures[Libellé],F8143)),0))</f>
        <v>Commission/Vir</v>
      </c>
    </row>
    <row r="8144" spans="2:16" x14ac:dyDescent="0.2">
      <c r="B8144" s="1">
        <f t="shared" si="381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383"/>
        <v>1101391.530999749</v>
      </c>
      <c r="L8144" s="9" t="str">
        <f t="shared" si="382"/>
        <v>Commission/Vir</v>
      </c>
      <c r="P8144" s="1" t="str">
        <f t="array" ref="P8144">INDEX(T_Natures[Nature],MATCH(TRUE,ISNUMBER(FIND(T_Natures[Libellé],F8144)),0))</f>
        <v>Commission/Vir</v>
      </c>
    </row>
    <row r="8145" spans="2:16" x14ac:dyDescent="0.2">
      <c r="B8145" s="1">
        <f t="shared" si="381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383"/>
        <v>1101391.232999749</v>
      </c>
      <c r="L8145" s="9" t="str">
        <f t="shared" si="382"/>
        <v>Commission/Vir</v>
      </c>
      <c r="P8145" s="1" t="str">
        <f t="array" ref="P8145">INDEX(T_Natures[Nature],MATCH(TRUE,ISNUMBER(FIND(T_Natures[Libellé],F8145)),0))</f>
        <v>Commission/Vir</v>
      </c>
    </row>
    <row r="8146" spans="2:16" x14ac:dyDescent="0.2">
      <c r="B8146" s="1">
        <f t="shared" si="381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383"/>
        <v>1101461.232999749</v>
      </c>
      <c r="L8146" s="9" t="str">
        <f t="shared" si="382"/>
        <v>Versement</v>
      </c>
      <c r="P8146" s="1" t="str">
        <f t="array" ref="P8146">INDEX(T_Natures[Nature],MATCH(TRUE,ISNUMBER(FIND(T_Natures[Libellé],F8146)),0))</f>
        <v>Versement</v>
      </c>
    </row>
    <row r="8147" spans="2:16" x14ac:dyDescent="0.2">
      <c r="B8147" s="1">
        <f t="shared" si="381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383"/>
        <v>1101661.232999749</v>
      </c>
      <c r="L8147" s="9" t="str">
        <f t="shared" si="382"/>
        <v>Virement Local</v>
      </c>
      <c r="P8147" s="1" t="str">
        <f t="array" ref="P8147">INDEX(T_Natures[Nature],MATCH(TRUE,ISNUMBER(FIND(T_Natures[Libellé],F8147)),0))</f>
        <v>Virement Local</v>
      </c>
    </row>
    <row r="8148" spans="2:16" x14ac:dyDescent="0.2">
      <c r="B8148" s="1">
        <f t="shared" si="381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383"/>
        <v>1101711.232999749</v>
      </c>
      <c r="L8148" s="9" t="str">
        <f t="shared" si="382"/>
        <v>Virement Local</v>
      </c>
      <c r="P8148" s="1" t="str">
        <f t="array" ref="P8148">INDEX(T_Natures[Nature],MATCH(TRUE,ISNUMBER(FIND(T_Natures[Libellé],F8148)),0))</f>
        <v>Virement Local</v>
      </c>
    </row>
    <row r="8149" spans="2:16" x14ac:dyDescent="0.2">
      <c r="B8149" s="1">
        <f t="shared" si="381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383"/>
        <v>1101741.232999749</v>
      </c>
      <c r="L8149" s="9" t="str">
        <f t="shared" si="382"/>
        <v>Virement Local</v>
      </c>
      <c r="P8149" s="1" t="str">
        <f t="array" ref="P8149">INDEX(T_Natures[Nature],MATCH(TRUE,ISNUMBER(FIND(T_Natures[Libellé],F8149)),0))</f>
        <v>Virement Local</v>
      </c>
    </row>
    <row r="8150" spans="2:16" x14ac:dyDescent="0.2">
      <c r="B8150" s="1">
        <f t="shared" si="381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383"/>
        <v>1101791.232999749</v>
      </c>
      <c r="L8150" s="9" t="str">
        <f t="shared" si="382"/>
        <v>Virement Local</v>
      </c>
      <c r="P8150" s="1" t="str">
        <f t="array" ref="P8150">INDEX(T_Natures[Nature],MATCH(TRUE,ISNUMBER(FIND(T_Natures[Libellé],F8150)),0))</f>
        <v>Virement Local</v>
      </c>
    </row>
    <row r="8151" spans="2:16" x14ac:dyDescent="0.2">
      <c r="B8151" s="1">
        <f t="shared" si="381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383"/>
        <v>1101841.232999749</v>
      </c>
      <c r="L8151" s="9" t="str">
        <f t="shared" si="382"/>
        <v>Virement Local</v>
      </c>
      <c r="P8151" s="1" t="str">
        <f t="array" ref="P8151">INDEX(T_Natures[Nature],MATCH(TRUE,ISNUMBER(FIND(T_Natures[Libellé],F8151)),0))</f>
        <v>Virement Local</v>
      </c>
    </row>
    <row r="8152" spans="2:16" x14ac:dyDescent="0.2">
      <c r="B8152" s="1">
        <f t="shared" si="381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383"/>
        <v>1102141.232999749</v>
      </c>
      <c r="L8152" s="9" t="str">
        <f t="shared" si="382"/>
        <v>Virement Local</v>
      </c>
      <c r="P8152" s="1" t="str">
        <f t="array" ref="P8152">INDEX(T_Natures[Nature],MATCH(TRUE,ISNUMBER(FIND(T_Natures[Libellé],F8152)),0))</f>
        <v>Virement Local</v>
      </c>
    </row>
    <row r="8153" spans="2:16" x14ac:dyDescent="0.2">
      <c r="B8153" s="1">
        <f t="shared" si="381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383"/>
        <v>1102241.232999749</v>
      </c>
      <c r="L8153" s="9" t="str">
        <f t="shared" si="382"/>
        <v>Virement Local</v>
      </c>
      <c r="P8153" s="1" t="str">
        <f t="array" ref="P8153">INDEX(T_Natures[Nature],MATCH(TRUE,ISNUMBER(FIND(T_Natures[Libellé],F8153)),0))</f>
        <v>Virement Local</v>
      </c>
    </row>
    <row r="8154" spans="2:16" x14ac:dyDescent="0.2">
      <c r="B8154" s="1">
        <f t="shared" si="381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383"/>
        <v>1102341.232999749</v>
      </c>
      <c r="L8154" s="9" t="str">
        <f t="shared" si="382"/>
        <v>Virement Local</v>
      </c>
      <c r="P8154" s="1" t="str">
        <f t="array" ref="P8154">INDEX(T_Natures[Nature],MATCH(TRUE,ISNUMBER(FIND(T_Natures[Libellé],F8154)),0))</f>
        <v>Virement Local</v>
      </c>
    </row>
    <row r="8155" spans="2:16" x14ac:dyDescent="0.2">
      <c r="B8155" s="1">
        <f t="shared" si="381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383"/>
        <v>1102391.232999749</v>
      </c>
      <c r="L8155" s="9" t="str">
        <f t="shared" si="382"/>
        <v>Virement Local</v>
      </c>
      <c r="P8155" s="1" t="str">
        <f t="array" ref="P8155">INDEX(T_Natures[Nature],MATCH(TRUE,ISNUMBER(FIND(T_Natures[Libellé],F8155)),0))</f>
        <v>Virement Local</v>
      </c>
    </row>
    <row r="8156" spans="2:16" x14ac:dyDescent="0.2">
      <c r="B8156" s="1">
        <f t="shared" si="381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383"/>
        <v>1102441.232999749</v>
      </c>
      <c r="L8156" s="9" t="str">
        <f t="shared" si="382"/>
        <v>Virement Local</v>
      </c>
      <c r="P8156" s="1" t="str">
        <f t="array" ref="P8156">INDEX(T_Natures[Nature],MATCH(TRUE,ISNUMBER(FIND(T_Natures[Libellé],F8156)),0))</f>
        <v>Virement Local</v>
      </c>
    </row>
    <row r="8157" spans="2:16" x14ac:dyDescent="0.2">
      <c r="B8157" s="1">
        <f t="shared" si="381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383"/>
        <v>1102471.232999749</v>
      </c>
      <c r="L8157" s="9" t="str">
        <f t="shared" si="382"/>
        <v>Virement Local</v>
      </c>
      <c r="P8157" s="1" t="str">
        <f t="array" ref="P8157">INDEX(T_Natures[Nature],MATCH(TRUE,ISNUMBER(FIND(T_Natures[Libellé],F8157)),0))</f>
        <v>Virement Local</v>
      </c>
    </row>
    <row r="8158" spans="2:16" x14ac:dyDescent="0.2">
      <c r="B8158" s="1">
        <f t="shared" si="381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383"/>
        <v>1102721.232999749</v>
      </c>
      <c r="L8158" s="9" t="str">
        <f t="shared" si="382"/>
        <v>Virement Local</v>
      </c>
      <c r="P8158" s="1" t="str">
        <f t="array" ref="P8158">INDEX(T_Natures[Nature],MATCH(TRUE,ISNUMBER(FIND(T_Natures[Libellé],F8158)),0))</f>
        <v>Virement Local</v>
      </c>
    </row>
    <row r="8159" spans="2:16" x14ac:dyDescent="0.2">
      <c r="B8159" s="1">
        <f t="shared" si="381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383"/>
        <v>1102781.232999749</v>
      </c>
      <c r="L8159" s="9" t="str">
        <f t="shared" si="382"/>
        <v>Virement Local</v>
      </c>
      <c r="P8159" s="1" t="str">
        <f t="array" ref="P8159">INDEX(T_Natures[Nature],MATCH(TRUE,ISNUMBER(FIND(T_Natures[Libellé],F8159)),0))</f>
        <v>Virement Local</v>
      </c>
    </row>
    <row r="8160" spans="2:16" x14ac:dyDescent="0.2">
      <c r="B8160" s="1">
        <f t="shared" si="381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383"/>
        <v>1102831.232999749</v>
      </c>
      <c r="L8160" s="9" t="str">
        <f t="shared" si="382"/>
        <v>Virement Local</v>
      </c>
      <c r="P8160" s="1" t="str">
        <f t="array" ref="P8160">INDEX(T_Natures[Nature],MATCH(TRUE,ISNUMBER(FIND(T_Natures[Libellé],F8160)),0))</f>
        <v>Virement Local</v>
      </c>
    </row>
    <row r="8161" spans="2:16" x14ac:dyDescent="0.2">
      <c r="B8161" s="1">
        <f t="shared" si="381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383"/>
        <v>1103192.962999749</v>
      </c>
      <c r="L8161" s="9" t="str">
        <f t="shared" si="382"/>
        <v>Virement Local</v>
      </c>
      <c r="P8161" s="1" t="str">
        <f t="array" ref="P8161">INDEX(T_Natures[Nature],MATCH(TRUE,ISNUMBER(FIND(T_Natures[Libellé],F8161)),0))</f>
        <v>Virement Local</v>
      </c>
    </row>
    <row r="8162" spans="2:16" x14ac:dyDescent="0.2">
      <c r="B8162" s="1">
        <f t="shared" si="381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383"/>
        <v>1103292.962999749</v>
      </c>
      <c r="L8162" s="9" t="str">
        <f t="shared" si="382"/>
        <v>Virement Local</v>
      </c>
      <c r="P8162" s="1" t="str">
        <f t="array" ref="P8162">INDEX(T_Natures[Nature],MATCH(TRUE,ISNUMBER(FIND(T_Natures[Libellé],F8162)),0))</f>
        <v>Virement Local</v>
      </c>
    </row>
    <row r="8163" spans="2:16" x14ac:dyDescent="0.2">
      <c r="B8163" s="1">
        <f t="shared" si="381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383"/>
        <v>1103392.962999749</v>
      </c>
      <c r="L8163" s="9" t="str">
        <f t="shared" si="382"/>
        <v>Virement Local</v>
      </c>
      <c r="P8163" s="1" t="str">
        <f t="array" ref="P8163">INDEX(T_Natures[Nature],MATCH(TRUE,ISNUMBER(FIND(T_Natures[Libellé],F8163)),0))</f>
        <v>Virement Local</v>
      </c>
    </row>
    <row r="8164" spans="2:16" x14ac:dyDescent="0.2">
      <c r="B8164" s="1">
        <f t="shared" si="381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383"/>
        <v>1103422.962999749</v>
      </c>
      <c r="L8164" s="9" t="str">
        <f t="shared" si="382"/>
        <v>Virement Local</v>
      </c>
      <c r="P8164" s="1" t="str">
        <f t="array" ref="P8164">INDEX(T_Natures[Nature],MATCH(TRUE,ISNUMBER(FIND(T_Natures[Libellé],F8164)),0))</f>
        <v>Virement Local</v>
      </c>
    </row>
    <row r="8165" spans="2:16" x14ac:dyDescent="0.2">
      <c r="B8165" s="1">
        <f t="shared" si="381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383"/>
        <v>1103502.962999749</v>
      </c>
      <c r="L8165" s="9" t="str">
        <f t="shared" si="382"/>
        <v>Virement Local</v>
      </c>
      <c r="P8165" s="1" t="str">
        <f t="array" ref="P8165">INDEX(T_Natures[Nature],MATCH(TRUE,ISNUMBER(FIND(T_Natures[Libellé],F8165)),0))</f>
        <v>Virement Local</v>
      </c>
    </row>
    <row r="8166" spans="2:16" x14ac:dyDescent="0.2">
      <c r="B8166" s="1">
        <f t="shared" si="381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383"/>
        <v>1103532.962999749</v>
      </c>
      <c r="L8166" s="9" t="str">
        <f t="shared" si="382"/>
        <v>Virement Local</v>
      </c>
      <c r="P8166" s="1" t="str">
        <f t="array" ref="P8166">INDEX(T_Natures[Nature],MATCH(TRUE,ISNUMBER(FIND(T_Natures[Libellé],F8166)),0))</f>
        <v>Virement Local</v>
      </c>
    </row>
    <row r="8167" spans="2:16" x14ac:dyDescent="0.2">
      <c r="B8167" s="1">
        <f t="shared" si="381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383"/>
        <v>1103562.962999749</v>
      </c>
      <c r="L8167" s="9" t="str">
        <f t="shared" si="382"/>
        <v>Virement Local</v>
      </c>
      <c r="P8167" s="1" t="str">
        <f t="array" ref="P8167">INDEX(T_Natures[Nature],MATCH(TRUE,ISNUMBER(FIND(T_Natures[Libellé],F8167)),0))</f>
        <v>Virement Local</v>
      </c>
    </row>
    <row r="8168" spans="2:16" x14ac:dyDescent="0.2">
      <c r="B8168" s="1">
        <f t="shared" si="381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383"/>
        <v>1103762.962999749</v>
      </c>
      <c r="L8168" s="9" t="str">
        <f t="shared" si="382"/>
        <v>Virement Local</v>
      </c>
      <c r="P8168" s="1" t="str">
        <f t="array" ref="P8168">INDEX(T_Natures[Nature],MATCH(TRUE,ISNUMBER(FIND(T_Natures[Libellé],F8168)),0))</f>
        <v>Virement Local</v>
      </c>
    </row>
    <row r="8169" spans="2:16" x14ac:dyDescent="0.2">
      <c r="B8169" s="1">
        <f t="shared" si="381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383"/>
        <v>1103832.962999749</v>
      </c>
      <c r="L8169" s="9" t="str">
        <f t="shared" si="382"/>
        <v>Virement Local</v>
      </c>
      <c r="P8169" s="1" t="str">
        <f t="array" ref="P8169">INDEX(T_Natures[Nature],MATCH(TRUE,ISNUMBER(FIND(T_Natures[Libellé],F8169)),0))</f>
        <v>Virement Local</v>
      </c>
    </row>
    <row r="8170" spans="2:16" x14ac:dyDescent="0.2">
      <c r="B8170" s="1">
        <f t="shared" si="381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383"/>
        <v>1103932.962999749</v>
      </c>
      <c r="L8170" s="9" t="str">
        <f t="shared" si="382"/>
        <v>Virement Local</v>
      </c>
      <c r="P8170" s="1" t="str">
        <f t="array" ref="P8170">INDEX(T_Natures[Nature],MATCH(TRUE,ISNUMBER(FIND(T_Natures[Libellé],F8170)),0))</f>
        <v>Virement Local</v>
      </c>
    </row>
    <row r="8171" spans="2:16" x14ac:dyDescent="0.2">
      <c r="B8171" s="1">
        <f t="shared" si="381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383"/>
        <v>1103991.962999749</v>
      </c>
      <c r="L8171" s="9" t="str">
        <f t="shared" si="382"/>
        <v>Virement Local</v>
      </c>
      <c r="P8171" s="1" t="str">
        <f t="array" ref="P8171">INDEX(T_Natures[Nature],MATCH(TRUE,ISNUMBER(FIND(T_Natures[Libellé],F8171)),0))</f>
        <v>Virement Local</v>
      </c>
    </row>
    <row r="8172" spans="2:16" x14ac:dyDescent="0.2">
      <c r="B8172" s="1">
        <f t="shared" si="381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383"/>
        <v>1103912.023999749</v>
      </c>
      <c r="L8172" s="9" t="str">
        <f t="shared" si="382"/>
        <v>Frais/Rapatriement</v>
      </c>
      <c r="P8172" s="1" t="str">
        <f t="array" ref="P8172">INDEX(T_Natures[Nature],MATCH(TRUE,ISNUMBER(FIND(T_Natures[Libellé],F8172)),0))</f>
        <v>Frais/Rapatriement</v>
      </c>
    </row>
    <row r="8173" spans="2:16" x14ac:dyDescent="0.2">
      <c r="B8173" s="1">
        <f t="shared" si="381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383"/>
        <v>1103911.725999749</v>
      </c>
      <c r="L8173" s="9" t="str">
        <f t="shared" si="382"/>
        <v>Commission/Vir</v>
      </c>
      <c r="P8173" s="1" t="str">
        <f t="array" ref="P8173">INDEX(T_Natures[Nature],MATCH(TRUE,ISNUMBER(FIND(T_Natures[Libellé],F8173)),0))</f>
        <v>Commission/Vir</v>
      </c>
    </row>
    <row r="8174" spans="2:16" x14ac:dyDescent="0.2">
      <c r="B8174" s="1">
        <f t="shared" si="381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383"/>
        <v>1103911.4279997491</v>
      </c>
      <c r="L8174" s="9" t="str">
        <f t="shared" si="382"/>
        <v>Commission/Vir</v>
      </c>
      <c r="P8174" s="1" t="str">
        <f t="array" ref="P8174">INDEX(T_Natures[Nature],MATCH(TRUE,ISNUMBER(FIND(T_Natures[Libellé],F8174)),0))</f>
        <v>Commission/Vir</v>
      </c>
    </row>
    <row r="8175" spans="2:16" x14ac:dyDescent="0.2">
      <c r="B8175" s="1">
        <f t="shared" si="381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383"/>
        <v>1103911.1299997491</v>
      </c>
      <c r="L8175" s="9" t="str">
        <f t="shared" si="382"/>
        <v>Commission/Vir</v>
      </c>
      <c r="P8175" s="1" t="str">
        <f t="array" ref="P8175">INDEX(T_Natures[Nature],MATCH(TRUE,ISNUMBER(FIND(T_Natures[Libellé],F8175)),0))</f>
        <v>Commission/Vir</v>
      </c>
    </row>
    <row r="8176" spans="2:16" x14ac:dyDescent="0.2">
      <c r="B8176" s="1">
        <f t="shared" si="381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383"/>
        <v>1103910.8319997492</v>
      </c>
      <c r="L8176" s="9" t="str">
        <f t="shared" si="382"/>
        <v>Commission/Vir</v>
      </c>
      <c r="P8176" s="1" t="str">
        <f t="array" ref="P8176">INDEX(T_Natures[Nature],MATCH(TRUE,ISNUMBER(FIND(T_Natures[Libellé],F8176)),0))</f>
        <v>Commission/Vir</v>
      </c>
    </row>
    <row r="8177" spans="2:16" x14ac:dyDescent="0.2">
      <c r="B8177" s="1">
        <f t="shared" si="381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383"/>
        <v>1103910.5339997492</v>
      </c>
      <c r="L8177" s="9" t="str">
        <f t="shared" si="382"/>
        <v>Commission/Vir</v>
      </c>
      <c r="P8177" s="1" t="str">
        <f t="array" ref="P8177">INDEX(T_Natures[Nature],MATCH(TRUE,ISNUMBER(FIND(T_Natures[Libellé],F8177)),0))</f>
        <v>Commission/Vir</v>
      </c>
    </row>
    <row r="8178" spans="2:16" x14ac:dyDescent="0.2">
      <c r="B8178" s="1">
        <f t="shared" si="381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383"/>
        <v>1103910.2359997493</v>
      </c>
      <c r="L8178" s="9" t="str">
        <f t="shared" si="382"/>
        <v>Commission/Vir</v>
      </c>
      <c r="P8178" s="1" t="str">
        <f t="array" ref="P8178">INDEX(T_Natures[Nature],MATCH(TRUE,ISNUMBER(FIND(T_Natures[Libellé],F8178)),0))</f>
        <v>Commission/Vir</v>
      </c>
    </row>
    <row r="8179" spans="2:16" x14ac:dyDescent="0.2">
      <c r="B8179" s="1">
        <f t="shared" si="381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383"/>
        <v>1103909.9379997493</v>
      </c>
      <c r="L8179" s="9" t="str">
        <f t="shared" si="382"/>
        <v>Commission/Vir</v>
      </c>
      <c r="P8179" s="1" t="str">
        <f t="array" ref="P8179">INDEX(T_Natures[Nature],MATCH(TRUE,ISNUMBER(FIND(T_Natures[Libellé],F8179)),0))</f>
        <v>Commission/Vir</v>
      </c>
    </row>
    <row r="8180" spans="2:16" x14ac:dyDescent="0.2">
      <c r="B8180" s="1">
        <f t="shared" si="381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383"/>
        <v>1103909.6399997494</v>
      </c>
      <c r="L8180" s="9" t="str">
        <f t="shared" si="382"/>
        <v>Commission/Vir</v>
      </c>
      <c r="P8180" s="1" t="str">
        <f t="array" ref="P8180">INDEX(T_Natures[Nature],MATCH(TRUE,ISNUMBER(FIND(T_Natures[Libellé],F8180)),0))</f>
        <v>Commission/Vir</v>
      </c>
    </row>
    <row r="8181" spans="2:16" x14ac:dyDescent="0.2">
      <c r="B8181" s="1">
        <f t="shared" si="381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383"/>
        <v>1103909.3419997494</v>
      </c>
      <c r="L8181" s="9" t="str">
        <f t="shared" si="382"/>
        <v>Commission/Vir</v>
      </c>
      <c r="P8181" s="1" t="str">
        <f t="array" ref="P8181">INDEX(T_Natures[Nature],MATCH(TRUE,ISNUMBER(FIND(T_Natures[Libellé],F8181)),0))</f>
        <v>Commission/Vir</v>
      </c>
    </row>
    <row r="8182" spans="2:16" x14ac:dyDescent="0.2">
      <c r="B8182" s="1">
        <f t="shared" si="381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383"/>
        <v>1103909.0439997495</v>
      </c>
      <c r="L8182" s="9" t="str">
        <f t="shared" si="382"/>
        <v>Commission/Vir</v>
      </c>
      <c r="P8182" s="1" t="str">
        <f t="array" ref="P8182">INDEX(T_Natures[Nature],MATCH(TRUE,ISNUMBER(FIND(T_Natures[Libellé],F8182)),0))</f>
        <v>Commission/Vir</v>
      </c>
    </row>
    <row r="8183" spans="2:16" x14ac:dyDescent="0.2">
      <c r="B8183" s="1">
        <f t="shared" si="381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383"/>
        <v>1103908.7459997495</v>
      </c>
      <c r="L8183" s="9" t="str">
        <f t="shared" si="382"/>
        <v>Commission/Vir</v>
      </c>
      <c r="P8183" s="1" t="str">
        <f t="array" ref="P8183">INDEX(T_Natures[Nature],MATCH(TRUE,ISNUMBER(FIND(T_Natures[Libellé],F8183)),0))</f>
        <v>Commission/Vir</v>
      </c>
    </row>
    <row r="8184" spans="2:16" x14ac:dyDescent="0.2">
      <c r="B8184" s="1">
        <f t="shared" si="381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383"/>
        <v>1103908.4479997496</v>
      </c>
      <c r="L8184" s="9" t="str">
        <f t="shared" si="382"/>
        <v>Commission/Vir</v>
      </c>
      <c r="P8184" s="1" t="str">
        <f t="array" ref="P8184">INDEX(T_Natures[Nature],MATCH(TRUE,ISNUMBER(FIND(T_Natures[Libellé],F8184)),0))</f>
        <v>Commission/Vir</v>
      </c>
    </row>
    <row r="8185" spans="2:16" x14ac:dyDescent="0.2">
      <c r="B8185" s="1">
        <f t="shared" si="381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383"/>
        <v>1103908.1499997496</v>
      </c>
      <c r="L8185" s="9" t="str">
        <f t="shared" si="382"/>
        <v>Commission/Vir</v>
      </c>
      <c r="P8185" s="1" t="str">
        <f t="array" ref="P8185">INDEX(T_Natures[Nature],MATCH(TRUE,ISNUMBER(FIND(T_Natures[Libellé],F8185)),0))</f>
        <v>Commission/Vir</v>
      </c>
    </row>
    <row r="8186" spans="2:16" x14ac:dyDescent="0.2">
      <c r="B8186" s="1">
        <f t="shared" si="381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383"/>
        <v>1103907.8519997497</v>
      </c>
      <c r="L8186" s="9" t="str">
        <f t="shared" si="382"/>
        <v>Commission/Vir</v>
      </c>
      <c r="P8186" s="1" t="str">
        <f t="array" ref="P8186">INDEX(T_Natures[Nature],MATCH(TRUE,ISNUMBER(FIND(T_Natures[Libellé],F8186)),0))</f>
        <v>Commission/Vir</v>
      </c>
    </row>
    <row r="8187" spans="2:16" x14ac:dyDescent="0.2">
      <c r="B8187" s="1">
        <f t="shared" si="381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383"/>
        <v>1103907.5539997497</v>
      </c>
      <c r="L8187" s="9" t="str">
        <f t="shared" si="382"/>
        <v>Commission/Vir</v>
      </c>
      <c r="P8187" s="1" t="str">
        <f t="array" ref="P8187">INDEX(T_Natures[Nature],MATCH(TRUE,ISNUMBER(FIND(T_Natures[Libellé],F8187)),0))</f>
        <v>Commission/Vir</v>
      </c>
    </row>
    <row r="8188" spans="2:16" x14ac:dyDescent="0.2">
      <c r="B8188" s="1">
        <f t="shared" si="381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383"/>
        <v>1103907.2559997498</v>
      </c>
      <c r="L8188" s="9" t="str">
        <f t="shared" si="382"/>
        <v>Commission/Vir</v>
      </c>
      <c r="P8188" s="1" t="str">
        <f t="array" ref="P8188">INDEX(T_Natures[Nature],MATCH(TRUE,ISNUMBER(FIND(T_Natures[Libellé],F8188)),0))</f>
        <v>Commission/Vir</v>
      </c>
    </row>
    <row r="8189" spans="2:16" x14ac:dyDescent="0.2">
      <c r="B8189" s="1">
        <f t="shared" si="381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383"/>
        <v>1103906.9579997498</v>
      </c>
      <c r="L8189" s="9" t="str">
        <f t="shared" si="382"/>
        <v>Commission/Vir</v>
      </c>
      <c r="P8189" s="1" t="str">
        <f t="array" ref="P8189">INDEX(T_Natures[Nature],MATCH(TRUE,ISNUMBER(FIND(T_Natures[Libellé],F8189)),0))</f>
        <v>Commission/Vir</v>
      </c>
    </row>
    <row r="8190" spans="2:16" x14ac:dyDescent="0.2">
      <c r="B8190" s="1">
        <f t="shared" si="381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383"/>
        <v>1103906.6599997499</v>
      </c>
      <c r="L8190" s="9" t="str">
        <f t="shared" si="382"/>
        <v>Commission/Vir</v>
      </c>
      <c r="P8190" s="1" t="str">
        <f t="array" ref="P8190">INDEX(T_Natures[Nature],MATCH(TRUE,ISNUMBER(FIND(T_Natures[Libellé],F8190)),0))</f>
        <v>Commission/Vir</v>
      </c>
    </row>
    <row r="8191" spans="2:16" x14ac:dyDescent="0.2">
      <c r="B8191" s="1">
        <f t="shared" si="381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383"/>
        <v>1103906.3619997499</v>
      </c>
      <c r="L8191" s="9" t="str">
        <f t="shared" si="382"/>
        <v>Commission/Vir</v>
      </c>
      <c r="P8191" s="1" t="str">
        <f t="array" ref="P8191">INDEX(T_Natures[Nature],MATCH(TRUE,ISNUMBER(FIND(T_Natures[Libellé],F8191)),0))</f>
        <v>Commission/Vir</v>
      </c>
    </row>
    <row r="8192" spans="2:16" x14ac:dyDescent="0.2">
      <c r="B8192" s="1">
        <f t="shared" si="381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383"/>
        <v>1103906.06399975</v>
      </c>
      <c r="L8192" s="9" t="str">
        <f t="shared" si="382"/>
        <v>Commission/Vir</v>
      </c>
      <c r="P8192" s="1" t="str">
        <f t="array" ref="P8192">INDEX(T_Natures[Nature],MATCH(TRUE,ISNUMBER(FIND(T_Natures[Libellé],F8192)),0))</f>
        <v>Commission/Vir</v>
      </c>
    </row>
    <row r="8193" spans="2:16" x14ac:dyDescent="0.2">
      <c r="B8193" s="1">
        <f t="shared" si="381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383"/>
        <v>1110050.06399975</v>
      </c>
      <c r="L8193" s="9" t="str">
        <f t="shared" si="382"/>
        <v>Encaissement Chq</v>
      </c>
      <c r="P8193" s="1" t="str">
        <f t="array" ref="P8193">INDEX(T_Natures[Nature],MATCH(TRUE,ISNUMBER(FIND(T_Natures[Libellé],F8193)),0))</f>
        <v>Encaissement Chq</v>
      </c>
    </row>
    <row r="8194" spans="2:16" x14ac:dyDescent="0.2">
      <c r="B8194" s="1">
        <f t="shared" si="381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383"/>
        <v>1110080.06399975</v>
      </c>
      <c r="L8194" s="9" t="str">
        <f t="shared" si="382"/>
        <v>Versement</v>
      </c>
      <c r="P8194" s="1" t="str">
        <f t="array" ref="P8194">INDEX(T_Natures[Nature],MATCH(TRUE,ISNUMBER(FIND(T_Natures[Libellé],F8194)),0))</f>
        <v>Versement</v>
      </c>
    </row>
    <row r="8195" spans="2:16" x14ac:dyDescent="0.2">
      <c r="B8195" s="1">
        <f t="shared" si="381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383"/>
        <v>1110580.06399975</v>
      </c>
      <c r="L8195" s="9" t="str">
        <f t="shared" si="382"/>
        <v>Versement</v>
      </c>
      <c r="P8195" s="1" t="str">
        <f t="array" ref="P8195">INDEX(T_Natures[Nature],MATCH(TRUE,ISNUMBER(FIND(T_Natures[Libellé],F8195)),0))</f>
        <v>Versement</v>
      </c>
    </row>
    <row r="8196" spans="2:16" x14ac:dyDescent="0.2">
      <c r="B8196" s="1">
        <f t="shared" si="381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383"/>
        <v>1177755.09999975</v>
      </c>
      <c r="L8196" s="9" t="str">
        <f t="shared" si="382"/>
        <v>Rapatriement</v>
      </c>
      <c r="P8196" s="1" t="str">
        <f t="array" ref="P8196">INDEX(T_Natures[Nature],MATCH(TRUE,ISNUMBER(FIND(T_Natures[Libellé],F8196)),0))</f>
        <v>Rapatriement</v>
      </c>
    </row>
    <row r="8197" spans="2:16" x14ac:dyDescent="0.2">
      <c r="B8197" s="1">
        <f t="shared" ref="B8197:B8260" si="384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383"/>
        <v>1177805.09999975</v>
      </c>
      <c r="L8197" s="9" t="str">
        <f t="shared" ref="L8197:L8260" si="385">IF(ISNUMBER(FIND(LEFT($R$4,$S$4),F8197))=TRUE,$T$4,IF(ISNUMBER(FIND(LEFT($R$5,$S$5),F8197))=TRUE,$T$5,IF(ISNUMBER(FIND(LEFT($R$6,$S$6),F8197))=TRUE,$T$6,IF(ISNUMBER(FIND(LEFT($R$7,$S$7),F8197))=TRUE,$T$7,IF(ISNUMBER(FIND(LEFT($R$8,$S$8),F8197))=TRUE,$T$8,IF(ISNUMBER(FIND(LEFT($R$9,$S$9),F8197))=TRUE,$T$9,IF(ISNUMBER(FIND(LEFT($R$10,$S$10),F8197))=TRUE,$T$10,IF(ISNUMBER(FIND(LEFT($R$11,$S$11),F8197))=TRUE,$T$11,IF(ISNUMBER(FIND(LEFT($R$12,$S$12),F8197))=TRUE,$T$12,IF(ISNUMBER(FIND(LEFT($R$13,$S$13),F8197))=TRUE,$T$13,IF(ISNUMBER(FIND(LEFT($R$14,$S$14),F8197))=TRUE,$T$14,IF(ISNUMBER(FIND(LEFT($R$15,$S$15),F8197))=TRUE,$T$15,IF(ISNUMBER(FIND(LEFT($R$16,$S$16),F8197))=TRUE,$T$16,IF(ISNUMBER(FIND(LEFT($R$17,$S$17),F8197))=TRUE,$T$17,IF(ISNUMBER(FIND(LEFT($R$18,$S$18),F8197))=TRUE,$T$18,IF(ISNUMBER(FIND(LEFT($R$19,$S$19),F8197))=TRUE,$T$19,IF(ISNUMBER(FIND(LEFT($R$20,$S$20),F8197))=TRUE,$T$20,IF(ISNUMBER(FIND(LEFT($R$21,$S$21),F8197))=TRUE,$T$21,IF(ISNUMBER(FIND(LEFT($R$24,$S$24),F8197))=TRUE,$T$24,IF(ISNUMBER(FIND(LEFT($R$25,$S$25),F8197))=TRUE,$T$25,IF(ISNUMBER(FIND(LEFT($R$26,$S$26),F8197))=TRUE,$T$26,IF(ISNUMBER(FIND(LEFT($R$27,$S$27),F8197))=TRUE,$T$27,IF(ISNUMBER(FIND(LEFT($R$28,$S$28),F8197))=TRUE,$T$28,IF(ISNUMBER(FIND(LEFT($R$22,$S$22),F8197))=TRUE,$T$22,IF(ISNUMBER(FIND(LEFT($R$23,$S$23),F8197))=TRUE,$T$23,IF(ISNUMBER(FIND(LEFT($R$29,$S$29),F8197))=TRUE,$T$29))))))))))))))))))))))))))</f>
        <v>Virement Local</v>
      </c>
      <c r="P8197" s="1" t="str">
        <f t="array" ref="P8197">INDEX(T_Natures[Nature],MATCH(TRUE,ISNUMBER(FIND(T_Natures[Libellé],F8197)),0))</f>
        <v>Virement Local</v>
      </c>
    </row>
    <row r="8198" spans="2:16" x14ac:dyDescent="0.2">
      <c r="B8198" s="1">
        <f t="shared" si="384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386">K8197+J8198-I8198</f>
        <v>1177835.09999975</v>
      </c>
      <c r="L8198" s="9" t="str">
        <f t="shared" si="385"/>
        <v>Virement Local</v>
      </c>
      <c r="P8198" s="1" t="str">
        <f t="array" ref="P8198">INDEX(T_Natures[Nature],MATCH(TRUE,ISNUMBER(FIND(T_Natures[Libellé],F8198)),0))</f>
        <v>Virement Local</v>
      </c>
    </row>
    <row r="8199" spans="2:16" x14ac:dyDescent="0.2">
      <c r="B8199" s="1">
        <f t="shared" si="384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386"/>
        <v>1177895.09999975</v>
      </c>
      <c r="L8199" s="9" t="str">
        <f t="shared" si="385"/>
        <v>Virement Local</v>
      </c>
      <c r="P8199" s="1" t="str">
        <f t="array" ref="P8199">INDEX(T_Natures[Nature],MATCH(TRUE,ISNUMBER(FIND(T_Natures[Libellé],F8199)),0))</f>
        <v>Virement Local</v>
      </c>
    </row>
    <row r="8200" spans="2:16" x14ac:dyDescent="0.2">
      <c r="B8200" s="1">
        <f t="shared" si="384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386"/>
        <v>1178045.09999975</v>
      </c>
      <c r="L8200" s="9" t="str">
        <f t="shared" si="385"/>
        <v>Virement Local</v>
      </c>
      <c r="P8200" s="1" t="str">
        <f t="array" ref="P8200">INDEX(T_Natures[Nature],MATCH(TRUE,ISNUMBER(FIND(T_Natures[Libellé],F8200)),0))</f>
        <v>Virement Local</v>
      </c>
    </row>
    <row r="8201" spans="2:16" x14ac:dyDescent="0.2">
      <c r="B8201" s="1">
        <f t="shared" si="384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386"/>
        <v>1178145.09999975</v>
      </c>
      <c r="L8201" s="9" t="str">
        <f t="shared" si="385"/>
        <v>Virement Local</v>
      </c>
      <c r="P8201" s="1" t="str">
        <f t="array" ref="P8201">INDEX(T_Natures[Nature],MATCH(TRUE,ISNUMBER(FIND(T_Natures[Libellé],F8201)),0))</f>
        <v>Virement Local</v>
      </c>
    </row>
    <row r="8202" spans="2:16" x14ac:dyDescent="0.2">
      <c r="B8202" s="1">
        <f t="shared" si="384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386"/>
        <v>1178595.09999975</v>
      </c>
      <c r="L8202" s="9" t="str">
        <f t="shared" si="385"/>
        <v>Virement Local</v>
      </c>
      <c r="P8202" s="1" t="str">
        <f t="array" ref="P8202">INDEX(T_Natures[Nature],MATCH(TRUE,ISNUMBER(FIND(T_Natures[Libellé],F8202)),0))</f>
        <v>Virement Local</v>
      </c>
    </row>
    <row r="8203" spans="2:16" x14ac:dyDescent="0.2">
      <c r="B8203" s="1">
        <f t="shared" si="384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386"/>
        <v>1178625.09999975</v>
      </c>
      <c r="L8203" s="9" t="str">
        <f t="shared" si="385"/>
        <v>Virement Local</v>
      </c>
      <c r="P8203" s="1" t="str">
        <f t="array" ref="P8203">INDEX(T_Natures[Nature],MATCH(TRUE,ISNUMBER(FIND(T_Natures[Libellé],F8203)),0))</f>
        <v>Virement Local</v>
      </c>
    </row>
    <row r="8204" spans="2:16" x14ac:dyDescent="0.2">
      <c r="B8204" s="1">
        <f t="shared" si="384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386"/>
        <v>1178725.09999975</v>
      </c>
      <c r="L8204" s="9" t="str">
        <f t="shared" si="385"/>
        <v>Virement Local</v>
      </c>
      <c r="P8204" s="1" t="str">
        <f t="array" ref="P8204">INDEX(T_Natures[Nature],MATCH(TRUE,ISNUMBER(FIND(T_Natures[Libellé],F8204)),0))</f>
        <v>Virement Local</v>
      </c>
    </row>
    <row r="8205" spans="2:16" x14ac:dyDescent="0.2">
      <c r="B8205" s="1">
        <f t="shared" si="384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386"/>
        <v>1204423.2399997499</v>
      </c>
      <c r="L8205" s="9" t="str">
        <f t="shared" si="385"/>
        <v>Virement Local</v>
      </c>
      <c r="P8205" s="1" t="str">
        <f t="array" ref="P8205">INDEX(T_Natures[Nature],MATCH(TRUE,ISNUMBER(FIND(T_Natures[Libellé],F8205)),0))</f>
        <v>Virement Local</v>
      </c>
    </row>
    <row r="8206" spans="2:16" x14ac:dyDescent="0.2">
      <c r="B8206" s="1">
        <f t="shared" si="384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386"/>
        <v>1204573.2399997499</v>
      </c>
      <c r="L8206" s="9" t="str">
        <f t="shared" si="385"/>
        <v>Virement Local</v>
      </c>
      <c r="P8206" s="1" t="str">
        <f t="array" ref="P8206">INDEX(T_Natures[Nature],MATCH(TRUE,ISNUMBER(FIND(T_Natures[Libellé],F8206)),0))</f>
        <v>Virement Local</v>
      </c>
    </row>
    <row r="8207" spans="2:16" x14ac:dyDescent="0.2">
      <c r="B8207" s="1">
        <f t="shared" si="384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386"/>
        <v>1204572.94199975</v>
      </c>
      <c r="L8207" s="9" t="str">
        <f t="shared" si="385"/>
        <v>Commission/Vir</v>
      </c>
      <c r="P8207" s="1" t="str">
        <f t="array" ref="P8207">INDEX(T_Natures[Nature],MATCH(TRUE,ISNUMBER(FIND(T_Natures[Libellé],F8207)),0))</f>
        <v>Commission/Vir</v>
      </c>
    </row>
    <row r="8208" spans="2:16" x14ac:dyDescent="0.2">
      <c r="B8208" s="1">
        <f t="shared" si="384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386"/>
        <v>1204572.64399975</v>
      </c>
      <c r="L8208" s="9" t="str">
        <f t="shared" si="385"/>
        <v>Commission/Vir</v>
      </c>
      <c r="P8208" s="1" t="str">
        <f t="array" ref="P8208">INDEX(T_Natures[Nature],MATCH(TRUE,ISNUMBER(FIND(T_Natures[Libellé],F8208)),0))</f>
        <v>Commission/Vir</v>
      </c>
    </row>
    <row r="8209" spans="2:16" x14ac:dyDescent="0.2">
      <c r="B8209" s="1">
        <f t="shared" si="384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386"/>
        <v>1204572.3459997501</v>
      </c>
      <c r="L8209" s="9" t="str">
        <f t="shared" si="385"/>
        <v>Commission/Vir</v>
      </c>
      <c r="P8209" s="1" t="str">
        <f t="array" ref="P8209">INDEX(T_Natures[Nature],MATCH(TRUE,ISNUMBER(FIND(T_Natures[Libellé],F8209)),0))</f>
        <v>Commission/Vir</v>
      </c>
    </row>
    <row r="8210" spans="2:16" x14ac:dyDescent="0.2">
      <c r="B8210" s="1">
        <f t="shared" si="384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386"/>
        <v>1204572.0479997501</v>
      </c>
      <c r="L8210" s="9" t="str">
        <f t="shared" si="385"/>
        <v>Commission/Vir</v>
      </c>
      <c r="P8210" s="1" t="str">
        <f t="array" ref="P8210">INDEX(T_Natures[Nature],MATCH(TRUE,ISNUMBER(FIND(T_Natures[Libellé],F8210)),0))</f>
        <v>Commission/Vir</v>
      </c>
    </row>
    <row r="8211" spans="2:16" x14ac:dyDescent="0.2">
      <c r="B8211" s="1">
        <f t="shared" si="384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386"/>
        <v>1204571.7499997502</v>
      </c>
      <c r="L8211" s="9" t="str">
        <f t="shared" si="385"/>
        <v>Commission/Vir</v>
      </c>
      <c r="P8211" s="1" t="str">
        <f t="array" ref="P8211">INDEX(T_Natures[Nature],MATCH(TRUE,ISNUMBER(FIND(T_Natures[Libellé],F8211)),0))</f>
        <v>Commission/Vir</v>
      </c>
    </row>
    <row r="8212" spans="2:16" x14ac:dyDescent="0.2">
      <c r="B8212" s="1">
        <f t="shared" si="384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386"/>
        <v>1204571.4519997502</v>
      </c>
      <c r="L8212" s="9" t="str">
        <f t="shared" si="385"/>
        <v>Commission/Vir</v>
      </c>
      <c r="P8212" s="1" t="str">
        <f t="array" ref="P8212">INDEX(T_Natures[Nature],MATCH(TRUE,ISNUMBER(FIND(T_Natures[Libellé],F8212)),0))</f>
        <v>Commission/Vir</v>
      </c>
    </row>
    <row r="8213" spans="2:16" x14ac:dyDescent="0.2">
      <c r="B8213" s="1">
        <f t="shared" si="384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386"/>
        <v>1204571.1539997503</v>
      </c>
      <c r="L8213" s="9" t="str">
        <f t="shared" si="385"/>
        <v>Commission/Vir</v>
      </c>
      <c r="P8213" s="1" t="str">
        <f t="array" ref="P8213">INDEX(T_Natures[Nature],MATCH(TRUE,ISNUMBER(FIND(T_Natures[Libellé],F8213)),0))</f>
        <v>Commission/Vir</v>
      </c>
    </row>
    <row r="8214" spans="2:16" x14ac:dyDescent="0.2">
      <c r="B8214" s="1">
        <f t="shared" si="384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386"/>
        <v>1204570.8559997503</v>
      </c>
      <c r="L8214" s="9" t="str">
        <f t="shared" si="385"/>
        <v>Commission/Vir</v>
      </c>
      <c r="P8214" s="1" t="str">
        <f t="array" ref="P8214">INDEX(T_Natures[Nature],MATCH(TRUE,ISNUMBER(FIND(T_Natures[Libellé],F8214)),0))</f>
        <v>Commission/Vir</v>
      </c>
    </row>
    <row r="8215" spans="2:16" x14ac:dyDescent="0.2">
      <c r="B8215" s="1">
        <f t="shared" si="384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386"/>
        <v>1204570.5579997504</v>
      </c>
      <c r="L8215" s="9" t="str">
        <f t="shared" si="385"/>
        <v>Commission/Vir</v>
      </c>
      <c r="P8215" s="1" t="str">
        <f t="array" ref="P8215">INDEX(T_Natures[Nature],MATCH(TRUE,ISNUMBER(FIND(T_Natures[Libellé],F8215)),0))</f>
        <v>Commission/Vir</v>
      </c>
    </row>
    <row r="8216" spans="2:16" x14ac:dyDescent="0.2">
      <c r="B8216" s="1">
        <f t="shared" si="384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386"/>
        <v>1204570.2599997504</v>
      </c>
      <c r="L8216" s="9" t="str">
        <f t="shared" si="385"/>
        <v>Commission/Vir</v>
      </c>
      <c r="P8216" s="1" t="str">
        <f t="array" ref="P8216">INDEX(T_Natures[Nature],MATCH(TRUE,ISNUMBER(FIND(T_Natures[Libellé],F8216)),0))</f>
        <v>Commission/Vir</v>
      </c>
    </row>
    <row r="8217" spans="2:16" x14ac:dyDescent="0.2">
      <c r="B8217" s="1">
        <f t="shared" si="384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386"/>
        <v>1204569.9619997505</v>
      </c>
      <c r="L8217" s="9" t="str">
        <f t="shared" si="385"/>
        <v>Commission/Vir</v>
      </c>
      <c r="P8217" s="1" t="str">
        <f t="array" ref="P8217">INDEX(T_Natures[Nature],MATCH(TRUE,ISNUMBER(FIND(T_Natures[Libellé],F8217)),0))</f>
        <v>Commission/Vir</v>
      </c>
    </row>
    <row r="8218" spans="2:16" x14ac:dyDescent="0.2">
      <c r="B8218" s="1">
        <f t="shared" si="384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386"/>
        <v>1203569.9619997505</v>
      </c>
      <c r="L8218" s="9" t="str">
        <f t="shared" si="385"/>
        <v>Annulation Encaissement Chq</v>
      </c>
      <c r="P8218" s="1" t="str">
        <f t="array" ref="P8218">INDEX(T_Natures[Nature],MATCH(TRUE,ISNUMBER(FIND(T_Natures[Libellé],F8218)),0))</f>
        <v>Annulation Encaissement Chq</v>
      </c>
    </row>
    <row r="8219" spans="2:16" x14ac:dyDescent="0.2">
      <c r="B8219" s="1">
        <f t="shared" si="384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386"/>
        <v>1203589.9619997505</v>
      </c>
      <c r="L8219" s="9" t="str">
        <f t="shared" si="385"/>
        <v>Versement</v>
      </c>
      <c r="P8219" s="1" t="str">
        <f t="array" ref="P8219">INDEX(T_Natures[Nature],MATCH(TRUE,ISNUMBER(FIND(T_Natures[Libellé],F8219)),0))</f>
        <v>Versement</v>
      </c>
    </row>
    <row r="8220" spans="2:16" x14ac:dyDescent="0.2">
      <c r="B8220" s="1">
        <f t="shared" si="384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386"/>
        <v>1203889.9619997505</v>
      </c>
      <c r="L8220" s="9" t="str">
        <f t="shared" si="385"/>
        <v>Versement</v>
      </c>
      <c r="P8220" s="1" t="str">
        <f t="array" ref="P8220">INDEX(T_Natures[Nature],MATCH(TRUE,ISNUMBER(FIND(T_Natures[Libellé],F8220)),0))</f>
        <v>Versement</v>
      </c>
    </row>
    <row r="8221" spans="2:16" x14ac:dyDescent="0.2">
      <c r="B8221" s="1">
        <f t="shared" si="384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386"/>
        <v>1205189.9619997505</v>
      </c>
      <c r="L8221" s="9" t="str">
        <f t="shared" si="385"/>
        <v>Virement Local</v>
      </c>
      <c r="P8221" s="1" t="str">
        <f t="array" ref="P8221">INDEX(T_Natures[Nature],MATCH(TRUE,ISNUMBER(FIND(T_Natures[Libellé],F8221)),0))</f>
        <v>Virement Local</v>
      </c>
    </row>
    <row r="8222" spans="2:16" x14ac:dyDescent="0.2">
      <c r="B8222" s="1">
        <f t="shared" si="384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386"/>
        <v>1205389.9619997505</v>
      </c>
      <c r="L8222" s="9" t="str">
        <f t="shared" si="385"/>
        <v>Virement Local</v>
      </c>
      <c r="P8222" s="1" t="str">
        <f t="array" ref="P8222">INDEX(T_Natures[Nature],MATCH(TRUE,ISNUMBER(FIND(T_Natures[Libellé],F8222)),0))</f>
        <v>Virement Local</v>
      </c>
    </row>
    <row r="8223" spans="2:16" x14ac:dyDescent="0.2">
      <c r="B8223" s="1">
        <f t="shared" si="384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386"/>
        <v>1205519.9619997505</v>
      </c>
      <c r="L8223" s="9" t="str">
        <f t="shared" si="385"/>
        <v>Virement Local</v>
      </c>
      <c r="P8223" s="1" t="str">
        <f t="array" ref="P8223">INDEX(T_Natures[Nature],MATCH(TRUE,ISNUMBER(FIND(T_Natures[Libellé],F8223)),0))</f>
        <v>Virement Local</v>
      </c>
    </row>
    <row r="8224" spans="2:16" x14ac:dyDescent="0.2">
      <c r="B8224" s="1">
        <f t="shared" si="384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386"/>
        <v>1205819.9619997505</v>
      </c>
      <c r="L8224" s="9" t="str">
        <f t="shared" si="385"/>
        <v>Virement Local</v>
      </c>
      <c r="P8224" s="1" t="str">
        <f t="array" ref="P8224">INDEX(T_Natures[Nature],MATCH(TRUE,ISNUMBER(FIND(T_Natures[Libellé],F8224)),0))</f>
        <v>Virement Local</v>
      </c>
    </row>
    <row r="8225" spans="2:16" x14ac:dyDescent="0.2">
      <c r="B8225" s="1">
        <f t="shared" si="384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386"/>
        <v>1206819.9619997505</v>
      </c>
      <c r="L8225" s="9" t="str">
        <f t="shared" si="385"/>
        <v>Virement Local</v>
      </c>
      <c r="P8225" s="1" t="str">
        <f t="array" ref="P8225">INDEX(T_Natures[Nature],MATCH(TRUE,ISNUMBER(FIND(T_Natures[Libellé],F8225)),0))</f>
        <v>Virement Local</v>
      </c>
    </row>
    <row r="8226" spans="2:16" x14ac:dyDescent="0.2">
      <c r="B8226" s="1">
        <f t="shared" si="384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386"/>
        <v>1206849.9619997505</v>
      </c>
      <c r="L8226" s="9" t="str">
        <f t="shared" si="385"/>
        <v>Virement Local</v>
      </c>
      <c r="P8226" s="1" t="str">
        <f t="array" ref="P8226">INDEX(T_Natures[Nature],MATCH(TRUE,ISNUMBER(FIND(T_Natures[Libellé],F8226)),0))</f>
        <v>Virement Local</v>
      </c>
    </row>
    <row r="8227" spans="2:16" x14ac:dyDescent="0.2">
      <c r="B8227" s="1">
        <f t="shared" si="384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386"/>
        <v>1206949.9619997505</v>
      </c>
      <c r="L8227" s="9" t="str">
        <f t="shared" si="385"/>
        <v>Virement Local</v>
      </c>
      <c r="P8227" s="1" t="str">
        <f t="array" ref="P8227">INDEX(T_Natures[Nature],MATCH(TRUE,ISNUMBER(FIND(T_Natures[Libellé],F8227)),0))</f>
        <v>Virement Local</v>
      </c>
    </row>
    <row r="8228" spans="2:16" x14ac:dyDescent="0.2">
      <c r="B8228" s="1">
        <f t="shared" si="384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386"/>
        <v>1206979.9619997505</v>
      </c>
      <c r="L8228" s="9" t="str">
        <f t="shared" si="385"/>
        <v>Virement Local</v>
      </c>
      <c r="P8228" s="1" t="str">
        <f t="array" ref="P8228">INDEX(T_Natures[Nature],MATCH(TRUE,ISNUMBER(FIND(T_Natures[Libellé],F8228)),0))</f>
        <v>Virement Local</v>
      </c>
    </row>
    <row r="8229" spans="2:16" x14ac:dyDescent="0.2">
      <c r="B8229" s="1">
        <f t="shared" si="384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386"/>
        <v>1207079.9619997505</v>
      </c>
      <c r="L8229" s="9" t="str">
        <f t="shared" si="385"/>
        <v>Virement Local</v>
      </c>
      <c r="P8229" s="1" t="str">
        <f t="array" ref="P8229">INDEX(T_Natures[Nature],MATCH(TRUE,ISNUMBER(FIND(T_Natures[Libellé],F8229)),0))</f>
        <v>Virement Local</v>
      </c>
    </row>
    <row r="8230" spans="2:16" x14ac:dyDescent="0.2">
      <c r="B8230" s="1">
        <f t="shared" si="384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386"/>
        <v>1207139.9619997505</v>
      </c>
      <c r="L8230" s="9" t="str">
        <f t="shared" si="385"/>
        <v>Virement Local</v>
      </c>
      <c r="P8230" s="1" t="str">
        <f t="array" ref="P8230">INDEX(T_Natures[Nature],MATCH(TRUE,ISNUMBER(FIND(T_Natures[Libellé],F8230)),0))</f>
        <v>Virement Local</v>
      </c>
    </row>
    <row r="8231" spans="2:16" x14ac:dyDescent="0.2">
      <c r="B8231" s="1">
        <f t="shared" si="384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386"/>
        <v>1207189.9619997505</v>
      </c>
      <c r="L8231" s="9" t="str">
        <f t="shared" si="385"/>
        <v>Virement Local</v>
      </c>
      <c r="P8231" s="1" t="str">
        <f t="array" ref="P8231">INDEX(T_Natures[Nature],MATCH(TRUE,ISNUMBER(FIND(T_Natures[Libellé],F8231)),0))</f>
        <v>Virement Local</v>
      </c>
    </row>
    <row r="8232" spans="2:16" x14ac:dyDescent="0.2">
      <c r="B8232" s="1">
        <f t="shared" si="384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386"/>
        <v>1207239.9619997505</v>
      </c>
      <c r="L8232" s="9" t="str">
        <f t="shared" si="385"/>
        <v>Virement Local</v>
      </c>
      <c r="P8232" s="1" t="str">
        <f t="array" ref="P8232">INDEX(T_Natures[Nature],MATCH(TRUE,ISNUMBER(FIND(T_Natures[Libellé],F8232)),0))</f>
        <v>Virement Local</v>
      </c>
    </row>
    <row r="8233" spans="2:16" x14ac:dyDescent="0.2">
      <c r="B8233" s="1">
        <f t="shared" si="384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386"/>
        <v>1207288.1769997505</v>
      </c>
      <c r="L8233" s="9" t="str">
        <f t="shared" si="385"/>
        <v>Virement Local</v>
      </c>
      <c r="P8233" s="1" t="str">
        <f t="array" ref="P8233">INDEX(T_Natures[Nature],MATCH(TRUE,ISNUMBER(FIND(T_Natures[Libellé],F8233)),0))</f>
        <v>Virement Local</v>
      </c>
    </row>
    <row r="8234" spans="2:16" x14ac:dyDescent="0.2">
      <c r="B8234" s="1">
        <f t="shared" si="384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386"/>
        <v>1207388.1769997505</v>
      </c>
      <c r="L8234" s="9" t="str">
        <f t="shared" si="385"/>
        <v>Virement Local</v>
      </c>
      <c r="P8234" s="1" t="str">
        <f t="array" ref="P8234">INDEX(T_Natures[Nature],MATCH(TRUE,ISNUMBER(FIND(T_Natures[Libellé],F8234)),0))</f>
        <v>Virement Local</v>
      </c>
    </row>
    <row r="8235" spans="2:16" x14ac:dyDescent="0.2">
      <c r="B8235" s="1">
        <f t="shared" si="384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386"/>
        <v>1207438.1769997505</v>
      </c>
      <c r="L8235" s="9" t="str">
        <f t="shared" si="385"/>
        <v>Virement Local</v>
      </c>
      <c r="P8235" s="1" t="str">
        <f t="array" ref="P8235">INDEX(T_Natures[Nature],MATCH(TRUE,ISNUMBER(FIND(T_Natures[Libellé],F8235)),0))</f>
        <v>Virement Local</v>
      </c>
    </row>
    <row r="8236" spans="2:16" x14ac:dyDescent="0.2">
      <c r="B8236" s="1">
        <f t="shared" si="384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386"/>
        <v>1207638.1769997505</v>
      </c>
      <c r="L8236" s="9" t="str">
        <f t="shared" si="385"/>
        <v>Virement Local</v>
      </c>
      <c r="P8236" s="1" t="str">
        <f t="array" ref="P8236">INDEX(T_Natures[Nature],MATCH(TRUE,ISNUMBER(FIND(T_Natures[Libellé],F8236)),0))</f>
        <v>Virement Local</v>
      </c>
    </row>
    <row r="8237" spans="2:16" x14ac:dyDescent="0.2">
      <c r="B8237" s="1">
        <f t="shared" si="384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386"/>
        <v>1211638.1769997505</v>
      </c>
      <c r="L8237" s="9" t="str">
        <f t="shared" si="385"/>
        <v>Virement Local</v>
      </c>
      <c r="P8237" s="1" t="str">
        <f t="array" ref="P8237">INDEX(T_Natures[Nature],MATCH(TRUE,ISNUMBER(FIND(T_Natures[Libellé],F8237)),0))</f>
        <v>Virement Local</v>
      </c>
    </row>
    <row r="8238" spans="2:16" x14ac:dyDescent="0.2">
      <c r="B8238" s="1">
        <f t="shared" si="384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386"/>
        <v>1211637.8789997506</v>
      </c>
      <c r="L8238" s="9" t="str">
        <f t="shared" si="385"/>
        <v>Commission/Vir</v>
      </c>
      <c r="P8238" s="1" t="str">
        <f t="array" ref="P8238">INDEX(T_Natures[Nature],MATCH(TRUE,ISNUMBER(FIND(T_Natures[Libellé],F8238)),0))</f>
        <v>Commission/Vir</v>
      </c>
    </row>
    <row r="8239" spans="2:16" x14ac:dyDescent="0.2">
      <c r="B8239" s="1">
        <f t="shared" si="384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386"/>
        <v>1211637.5809997506</v>
      </c>
      <c r="L8239" s="9" t="str">
        <f t="shared" si="385"/>
        <v>Commission/Vir</v>
      </c>
      <c r="P8239" s="1" t="str">
        <f t="array" ref="P8239">INDEX(T_Natures[Nature],MATCH(TRUE,ISNUMBER(FIND(T_Natures[Libellé],F8239)),0))</f>
        <v>Commission/Vir</v>
      </c>
    </row>
    <row r="8240" spans="2:16" x14ac:dyDescent="0.2">
      <c r="B8240" s="1">
        <f t="shared" si="384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386"/>
        <v>1211637.2829997507</v>
      </c>
      <c r="L8240" s="9" t="str">
        <f t="shared" si="385"/>
        <v>Commission/Vir</v>
      </c>
      <c r="P8240" s="1" t="str">
        <f t="array" ref="P8240">INDEX(T_Natures[Nature],MATCH(TRUE,ISNUMBER(FIND(T_Natures[Libellé],F8240)),0))</f>
        <v>Commission/Vir</v>
      </c>
    </row>
    <row r="8241" spans="2:16" x14ac:dyDescent="0.2">
      <c r="B8241" s="1">
        <f t="shared" si="384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386"/>
        <v>1211636.9849997507</v>
      </c>
      <c r="L8241" s="9" t="str">
        <f t="shared" si="385"/>
        <v>Commission/Vir</v>
      </c>
      <c r="P8241" s="1" t="str">
        <f t="array" ref="P8241">INDEX(T_Natures[Nature],MATCH(TRUE,ISNUMBER(FIND(T_Natures[Libellé],F8241)),0))</f>
        <v>Commission/Vir</v>
      </c>
    </row>
    <row r="8242" spans="2:16" x14ac:dyDescent="0.2">
      <c r="B8242" s="1">
        <f t="shared" si="384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386"/>
        <v>1211636.6869997508</v>
      </c>
      <c r="L8242" s="9" t="str">
        <f t="shared" si="385"/>
        <v>Commission/Vir</v>
      </c>
      <c r="P8242" s="1" t="str">
        <f t="array" ref="P8242">INDEX(T_Natures[Nature],MATCH(TRUE,ISNUMBER(FIND(T_Natures[Libellé],F8242)),0))</f>
        <v>Commission/Vir</v>
      </c>
    </row>
    <row r="8243" spans="2:16" x14ac:dyDescent="0.2">
      <c r="B8243" s="1">
        <f t="shared" si="384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386"/>
        <v>1211736.6869997508</v>
      </c>
      <c r="L8243" s="9" t="str">
        <f t="shared" si="385"/>
        <v>Virement Local</v>
      </c>
      <c r="P8243" s="1" t="str">
        <f t="array" ref="P8243">INDEX(T_Natures[Nature],MATCH(TRUE,ISNUMBER(FIND(T_Natures[Libellé],F8243)),0))</f>
        <v>Virement Local</v>
      </c>
    </row>
    <row r="8244" spans="2:16" x14ac:dyDescent="0.2">
      <c r="B8244" s="1">
        <f t="shared" si="384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386"/>
        <v>1211806.6869997508</v>
      </c>
      <c r="L8244" s="9" t="str">
        <f t="shared" si="385"/>
        <v>Virement Local</v>
      </c>
      <c r="P8244" s="1" t="str">
        <f t="array" ref="P8244">INDEX(T_Natures[Nature],MATCH(TRUE,ISNUMBER(FIND(T_Natures[Libellé],F8244)),0))</f>
        <v>Virement Local</v>
      </c>
    </row>
    <row r="8245" spans="2:16" x14ac:dyDescent="0.2">
      <c r="B8245" s="1">
        <f t="shared" si="384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386"/>
        <v>1211856.6869997508</v>
      </c>
      <c r="L8245" s="9" t="str">
        <f t="shared" si="385"/>
        <v>Virement Local</v>
      </c>
      <c r="P8245" s="1" t="str">
        <f t="array" ref="P8245">INDEX(T_Natures[Nature],MATCH(TRUE,ISNUMBER(FIND(T_Natures[Libellé],F8245)),0))</f>
        <v>Virement Local</v>
      </c>
    </row>
    <row r="8246" spans="2:16" x14ac:dyDescent="0.2">
      <c r="B8246" s="1">
        <f t="shared" si="384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386"/>
        <v>1211886.6869997508</v>
      </c>
      <c r="L8246" s="9" t="str">
        <f t="shared" si="385"/>
        <v>Virement Local</v>
      </c>
      <c r="P8246" s="1" t="str">
        <f t="array" ref="P8246">INDEX(T_Natures[Nature],MATCH(TRUE,ISNUMBER(FIND(T_Natures[Libellé],F8246)),0))</f>
        <v>Virement Local</v>
      </c>
    </row>
    <row r="8247" spans="2:16" x14ac:dyDescent="0.2">
      <c r="B8247" s="1">
        <f t="shared" si="384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386"/>
        <v>1211936.6869997508</v>
      </c>
      <c r="L8247" s="9" t="str">
        <f t="shared" si="385"/>
        <v>Virement Local</v>
      </c>
      <c r="P8247" s="1" t="str">
        <f t="array" ref="P8247">INDEX(T_Natures[Nature],MATCH(TRUE,ISNUMBER(FIND(T_Natures[Libellé],F8247)),0))</f>
        <v>Virement Local</v>
      </c>
    </row>
    <row r="8248" spans="2:16" x14ac:dyDescent="0.2">
      <c r="B8248" s="1">
        <f t="shared" si="384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386"/>
        <v>1211996.6869997508</v>
      </c>
      <c r="L8248" s="9" t="str">
        <f t="shared" si="385"/>
        <v>Virement Local</v>
      </c>
      <c r="P8248" s="1" t="str">
        <f t="array" ref="P8248">INDEX(T_Natures[Nature],MATCH(TRUE,ISNUMBER(FIND(T_Natures[Libellé],F8248)),0))</f>
        <v>Virement Local</v>
      </c>
    </row>
    <row r="8249" spans="2:16" x14ac:dyDescent="0.2">
      <c r="B8249" s="1">
        <f t="shared" si="384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386"/>
        <v>1212056.6869997508</v>
      </c>
      <c r="L8249" s="9" t="str">
        <f t="shared" si="385"/>
        <v>Virement Local</v>
      </c>
      <c r="P8249" s="1" t="str">
        <f t="array" ref="P8249">INDEX(T_Natures[Nature],MATCH(TRUE,ISNUMBER(FIND(T_Natures[Libellé],F8249)),0))</f>
        <v>Virement Local</v>
      </c>
    </row>
    <row r="8250" spans="2:16" x14ac:dyDescent="0.2">
      <c r="B8250" s="1">
        <f t="shared" si="384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386"/>
        <v>1213056.6869997508</v>
      </c>
      <c r="L8250" s="9" t="str">
        <f t="shared" si="385"/>
        <v>Virement Local</v>
      </c>
      <c r="P8250" s="1" t="str">
        <f t="array" ref="P8250">INDEX(T_Natures[Nature],MATCH(TRUE,ISNUMBER(FIND(T_Natures[Libellé],F8250)),0))</f>
        <v>Virement Local</v>
      </c>
    </row>
    <row r="8251" spans="2:16" x14ac:dyDescent="0.2">
      <c r="B8251" s="1">
        <f t="shared" si="384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386"/>
        <v>1213156.6869997508</v>
      </c>
      <c r="L8251" s="9" t="str">
        <f t="shared" si="385"/>
        <v>Virement Local</v>
      </c>
      <c r="P8251" s="1" t="str">
        <f t="array" ref="P8251">INDEX(T_Natures[Nature],MATCH(TRUE,ISNUMBER(FIND(T_Natures[Libellé],F8251)),0))</f>
        <v>Virement Local</v>
      </c>
    </row>
    <row r="8252" spans="2:16" x14ac:dyDescent="0.2">
      <c r="B8252" s="1">
        <f t="shared" si="384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386"/>
        <v>1213256.6869997508</v>
      </c>
      <c r="L8252" s="9" t="str">
        <f t="shared" si="385"/>
        <v>Virement Local</v>
      </c>
      <c r="P8252" s="1" t="str">
        <f t="array" ref="P8252">INDEX(T_Natures[Nature],MATCH(TRUE,ISNUMBER(FIND(T_Natures[Libellé],F8252)),0))</f>
        <v>Virement Local</v>
      </c>
    </row>
    <row r="8253" spans="2:16" x14ac:dyDescent="0.2">
      <c r="B8253" s="1">
        <f t="shared" si="384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386"/>
        <v>1213296.6869997508</v>
      </c>
      <c r="L8253" s="9" t="str">
        <f t="shared" si="385"/>
        <v>Virement Local</v>
      </c>
      <c r="P8253" s="1" t="str">
        <f t="array" ref="P8253">INDEX(T_Natures[Nature],MATCH(TRUE,ISNUMBER(FIND(T_Natures[Libellé],F8253)),0))</f>
        <v>Virement Local</v>
      </c>
    </row>
    <row r="8254" spans="2:16" x14ac:dyDescent="0.2">
      <c r="B8254" s="1">
        <f t="shared" si="384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386"/>
        <v>1213316.6869997508</v>
      </c>
      <c r="L8254" s="9" t="str">
        <f t="shared" si="385"/>
        <v>Virement Local</v>
      </c>
      <c r="P8254" s="1" t="str">
        <f t="array" ref="P8254">INDEX(T_Natures[Nature],MATCH(TRUE,ISNUMBER(FIND(T_Natures[Libellé],F8254)),0))</f>
        <v>Virement Local</v>
      </c>
    </row>
    <row r="8255" spans="2:16" x14ac:dyDescent="0.2">
      <c r="B8255" s="1">
        <f t="shared" si="384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386"/>
        <v>1213381.6869997508</v>
      </c>
      <c r="L8255" s="9" t="str">
        <f t="shared" si="385"/>
        <v>Virement Local</v>
      </c>
      <c r="P8255" s="1" t="str">
        <f t="array" ref="P8255">INDEX(T_Natures[Nature],MATCH(TRUE,ISNUMBER(FIND(T_Natures[Libellé],F8255)),0))</f>
        <v>Virement Local</v>
      </c>
    </row>
    <row r="8256" spans="2:16" x14ac:dyDescent="0.2">
      <c r="B8256" s="1">
        <f t="shared" si="384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386"/>
        <v>1213411.6869997508</v>
      </c>
      <c r="L8256" s="9" t="str">
        <f t="shared" si="385"/>
        <v>Virement Local</v>
      </c>
      <c r="P8256" s="1" t="str">
        <f t="array" ref="P8256">INDEX(T_Natures[Nature],MATCH(TRUE,ISNUMBER(FIND(T_Natures[Libellé],F8256)),0))</f>
        <v>Virement Local</v>
      </c>
    </row>
    <row r="8257" spans="2:16" x14ac:dyDescent="0.2">
      <c r="B8257" s="1">
        <f t="shared" si="384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386"/>
        <v>1213461.6869997508</v>
      </c>
      <c r="L8257" s="9" t="str">
        <f t="shared" si="385"/>
        <v>Virement Local</v>
      </c>
      <c r="P8257" s="1" t="str">
        <f t="array" ref="P8257">INDEX(T_Natures[Nature],MATCH(TRUE,ISNUMBER(FIND(T_Natures[Libellé],F8257)),0))</f>
        <v>Virement Local</v>
      </c>
    </row>
    <row r="8258" spans="2:16" x14ac:dyDescent="0.2">
      <c r="B8258" s="1">
        <f t="shared" si="384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386"/>
        <v>1213561.6869997508</v>
      </c>
      <c r="L8258" s="9" t="str">
        <f t="shared" si="385"/>
        <v>Virement Local</v>
      </c>
      <c r="P8258" s="1" t="str">
        <f t="array" ref="P8258">INDEX(T_Natures[Nature],MATCH(TRUE,ISNUMBER(FIND(T_Natures[Libellé],F8258)),0))</f>
        <v>Virement Local</v>
      </c>
    </row>
    <row r="8259" spans="2:16" x14ac:dyDescent="0.2">
      <c r="B8259" s="1">
        <f t="shared" si="384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386"/>
        <v>1215961.6869997508</v>
      </c>
      <c r="L8259" s="9" t="str">
        <f t="shared" si="385"/>
        <v>Virement Local</v>
      </c>
      <c r="P8259" s="1" t="str">
        <f t="array" ref="P8259">INDEX(T_Natures[Nature],MATCH(TRUE,ISNUMBER(FIND(T_Natures[Libellé],F8259)),0))</f>
        <v>Virement Local</v>
      </c>
    </row>
    <row r="8260" spans="2:16" x14ac:dyDescent="0.2">
      <c r="B8260" s="1">
        <f t="shared" si="384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386"/>
        <v>1216011.6869997508</v>
      </c>
      <c r="L8260" s="9" t="str">
        <f t="shared" si="385"/>
        <v>Virement Local</v>
      </c>
      <c r="P8260" s="1" t="str">
        <f t="array" ref="P8260">INDEX(T_Natures[Nature],MATCH(TRUE,ISNUMBER(FIND(T_Natures[Libellé],F8260)),0))</f>
        <v>Virement Local</v>
      </c>
    </row>
    <row r="8261" spans="2:16" x14ac:dyDescent="0.2">
      <c r="B8261" s="1">
        <f t="shared" ref="B8261:B8324" si="387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386"/>
        <v>1216111.6869997508</v>
      </c>
      <c r="L8261" s="9" t="str">
        <f t="shared" ref="L8261:L8324" si="388">IF(ISNUMBER(FIND(LEFT($R$4,$S$4),F8261))=TRUE,$T$4,IF(ISNUMBER(FIND(LEFT($R$5,$S$5),F8261))=TRUE,$T$5,IF(ISNUMBER(FIND(LEFT($R$6,$S$6),F8261))=TRUE,$T$6,IF(ISNUMBER(FIND(LEFT($R$7,$S$7),F8261))=TRUE,$T$7,IF(ISNUMBER(FIND(LEFT($R$8,$S$8),F8261))=TRUE,$T$8,IF(ISNUMBER(FIND(LEFT($R$9,$S$9),F8261))=TRUE,$T$9,IF(ISNUMBER(FIND(LEFT($R$10,$S$10),F8261))=TRUE,$T$10,IF(ISNUMBER(FIND(LEFT($R$11,$S$11),F8261))=TRUE,$T$11,IF(ISNUMBER(FIND(LEFT($R$12,$S$12),F8261))=TRUE,$T$12,IF(ISNUMBER(FIND(LEFT($R$13,$S$13),F8261))=TRUE,$T$13,IF(ISNUMBER(FIND(LEFT($R$14,$S$14),F8261))=TRUE,$T$14,IF(ISNUMBER(FIND(LEFT($R$15,$S$15),F8261))=TRUE,$T$15,IF(ISNUMBER(FIND(LEFT($R$16,$S$16),F8261))=TRUE,$T$16,IF(ISNUMBER(FIND(LEFT($R$17,$S$17),F8261))=TRUE,$T$17,IF(ISNUMBER(FIND(LEFT($R$18,$S$18),F8261))=TRUE,$T$18,IF(ISNUMBER(FIND(LEFT($R$19,$S$19),F8261))=TRUE,$T$19,IF(ISNUMBER(FIND(LEFT($R$20,$S$20),F8261))=TRUE,$T$20,IF(ISNUMBER(FIND(LEFT($R$21,$S$21),F8261))=TRUE,$T$21,IF(ISNUMBER(FIND(LEFT($R$24,$S$24),F8261))=TRUE,$T$24,IF(ISNUMBER(FIND(LEFT($R$25,$S$25),F8261))=TRUE,$T$25,IF(ISNUMBER(FIND(LEFT($R$26,$S$26),F8261))=TRUE,$T$26,IF(ISNUMBER(FIND(LEFT($R$27,$S$27),F8261))=TRUE,$T$27,IF(ISNUMBER(FIND(LEFT($R$28,$S$28),F8261))=TRUE,$T$28,IF(ISNUMBER(FIND(LEFT($R$22,$S$22),F8261))=TRUE,$T$22,IF(ISNUMBER(FIND(LEFT($R$23,$S$23),F8261))=TRUE,$T$23,IF(ISNUMBER(FIND(LEFT($R$29,$S$29),F8261))=TRUE,$T$29))))))))))))))))))))))))))</f>
        <v>Virement Local</v>
      </c>
      <c r="P8261" s="1" t="str">
        <f t="array" ref="P8261">INDEX(T_Natures[Nature],MATCH(TRUE,ISNUMBER(FIND(T_Natures[Libellé],F8261)),0))</f>
        <v>Virement Local</v>
      </c>
    </row>
    <row r="8262" spans="2:16" x14ac:dyDescent="0.2">
      <c r="B8262" s="1">
        <f t="shared" si="387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389">K8261+J8262-I8262</f>
        <v>1216211.6869997508</v>
      </c>
      <c r="L8262" s="9" t="str">
        <f t="shared" si="388"/>
        <v>Virement Local</v>
      </c>
      <c r="P8262" s="1" t="str">
        <f t="array" ref="P8262">INDEX(T_Natures[Nature],MATCH(TRUE,ISNUMBER(FIND(T_Natures[Libellé],F8262)),0))</f>
        <v>Virement Local</v>
      </c>
    </row>
    <row r="8263" spans="2:16" x14ac:dyDescent="0.2">
      <c r="B8263" s="1">
        <f t="shared" si="387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389"/>
        <v>1216241.6869997508</v>
      </c>
      <c r="L8263" s="9" t="str">
        <f t="shared" si="388"/>
        <v>Virement Local</v>
      </c>
      <c r="P8263" s="1" t="str">
        <f t="array" ref="P8263">INDEX(T_Natures[Nature],MATCH(TRUE,ISNUMBER(FIND(T_Natures[Libellé],F8263)),0))</f>
        <v>Virement Local</v>
      </c>
    </row>
    <row r="8264" spans="2:16" x14ac:dyDescent="0.2">
      <c r="B8264" s="1">
        <f t="shared" si="387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389"/>
        <v>1216341.6869997508</v>
      </c>
      <c r="L8264" s="9" t="str">
        <f t="shared" si="388"/>
        <v>Virement Local</v>
      </c>
      <c r="P8264" s="1" t="str">
        <f t="array" ref="P8264">INDEX(T_Natures[Nature],MATCH(TRUE,ISNUMBER(FIND(T_Natures[Libellé],F8264)),0))</f>
        <v>Virement Local</v>
      </c>
    </row>
    <row r="8265" spans="2:16" x14ac:dyDescent="0.2">
      <c r="B8265" s="1">
        <f t="shared" si="387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389"/>
        <v>1216391.6869997508</v>
      </c>
      <c r="L8265" s="9" t="str">
        <f t="shared" si="388"/>
        <v>Virement Local</v>
      </c>
      <c r="P8265" s="1" t="str">
        <f t="array" ref="P8265">INDEX(T_Natures[Nature],MATCH(TRUE,ISNUMBER(FIND(T_Natures[Libellé],F8265)),0))</f>
        <v>Virement Local</v>
      </c>
    </row>
    <row r="8266" spans="2:16" x14ac:dyDescent="0.2">
      <c r="B8266" s="1">
        <f t="shared" si="387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389"/>
        <v>1216441.6869997508</v>
      </c>
      <c r="L8266" s="9" t="str">
        <f t="shared" si="388"/>
        <v>Virement Local</v>
      </c>
      <c r="P8266" s="1" t="str">
        <f t="array" ref="P8266">INDEX(T_Natures[Nature],MATCH(TRUE,ISNUMBER(FIND(T_Natures[Libellé],F8266)),0))</f>
        <v>Virement Local</v>
      </c>
    </row>
    <row r="8267" spans="2:16" x14ac:dyDescent="0.2">
      <c r="B8267" s="1">
        <f t="shared" si="387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389"/>
        <v>1216461.6869997508</v>
      </c>
      <c r="L8267" s="9" t="str">
        <f t="shared" si="388"/>
        <v>Virement Local</v>
      </c>
      <c r="P8267" s="1" t="str">
        <f t="array" ref="P8267">INDEX(T_Natures[Nature],MATCH(TRUE,ISNUMBER(FIND(T_Natures[Libellé],F8267)),0))</f>
        <v>Virement Local</v>
      </c>
    </row>
    <row r="8268" spans="2:16" x14ac:dyDescent="0.2">
      <c r="B8268" s="1">
        <f t="shared" si="387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389"/>
        <v>1216481.6869997508</v>
      </c>
      <c r="L8268" s="9" t="str">
        <f t="shared" si="388"/>
        <v>Virement Local</v>
      </c>
      <c r="P8268" s="1" t="str">
        <f t="array" ref="P8268">INDEX(T_Natures[Nature],MATCH(TRUE,ISNUMBER(FIND(T_Natures[Libellé],F8268)),0))</f>
        <v>Virement Local</v>
      </c>
    </row>
    <row r="8269" spans="2:16" x14ac:dyDescent="0.2">
      <c r="B8269" s="1">
        <f t="shared" si="387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389"/>
        <v>1216631.6869997508</v>
      </c>
      <c r="L8269" s="9" t="str">
        <f t="shared" si="388"/>
        <v>Virement Local</v>
      </c>
      <c r="P8269" s="1" t="str">
        <f t="array" ref="P8269">INDEX(T_Natures[Nature],MATCH(TRUE,ISNUMBER(FIND(T_Natures[Libellé],F8269)),0))</f>
        <v>Virement Local</v>
      </c>
    </row>
    <row r="8270" spans="2:16" x14ac:dyDescent="0.2">
      <c r="B8270" s="1">
        <f t="shared" si="387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389"/>
        <v>1216631.4009997507</v>
      </c>
      <c r="L8270" s="9" t="str">
        <f t="shared" si="388"/>
        <v>Commission/Encaissement</v>
      </c>
      <c r="P8270" s="1" t="str">
        <f t="array" ref="P8270">INDEX(T_Natures[Nature],MATCH(TRUE,ISNUMBER(FIND(T_Natures[Libellé],F8270)),0))</f>
        <v>Commission/Encaissement</v>
      </c>
    </row>
    <row r="8271" spans="2:16" x14ac:dyDescent="0.2">
      <c r="B8271" s="1">
        <f t="shared" si="387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389"/>
        <v>1216631.1029997508</v>
      </c>
      <c r="L8271" s="9" t="str">
        <f t="shared" si="388"/>
        <v>Commission/Vir</v>
      </c>
      <c r="P8271" s="1" t="str">
        <f t="array" ref="P8271">INDEX(T_Natures[Nature],MATCH(TRUE,ISNUMBER(FIND(T_Natures[Libellé],F8271)),0))</f>
        <v>Commission/Vir</v>
      </c>
    </row>
    <row r="8272" spans="2:16" x14ac:dyDescent="0.2">
      <c r="B8272" s="1">
        <f t="shared" si="387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389"/>
        <v>1216630.8049997508</v>
      </c>
      <c r="L8272" s="9" t="str">
        <f t="shared" si="388"/>
        <v>Commission/Vir</v>
      </c>
      <c r="P8272" s="1" t="str">
        <f t="array" ref="P8272">INDEX(T_Natures[Nature],MATCH(TRUE,ISNUMBER(FIND(T_Natures[Libellé],F8272)),0))</f>
        <v>Commission/Vir</v>
      </c>
    </row>
    <row r="8273" spans="2:16" x14ac:dyDescent="0.2">
      <c r="B8273" s="1">
        <f t="shared" si="387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389"/>
        <v>1216630.5069997509</v>
      </c>
      <c r="L8273" s="9" t="str">
        <f t="shared" si="388"/>
        <v>Commission/Vir</v>
      </c>
      <c r="P8273" s="1" t="str">
        <f t="array" ref="P8273">INDEX(T_Natures[Nature],MATCH(TRUE,ISNUMBER(FIND(T_Natures[Libellé],F8273)),0))</f>
        <v>Commission/Vir</v>
      </c>
    </row>
    <row r="8274" spans="2:16" x14ac:dyDescent="0.2">
      <c r="B8274" s="1">
        <f t="shared" si="387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389"/>
        <v>1216630.2089997509</v>
      </c>
      <c r="L8274" s="9" t="str">
        <f t="shared" si="388"/>
        <v>Commission/Vir</v>
      </c>
      <c r="P8274" s="1" t="str">
        <f t="array" ref="P8274">INDEX(T_Natures[Nature],MATCH(TRUE,ISNUMBER(FIND(T_Natures[Libellé],F8274)),0))</f>
        <v>Commission/Vir</v>
      </c>
    </row>
    <row r="8275" spans="2:16" x14ac:dyDescent="0.2">
      <c r="B8275" s="1">
        <f t="shared" si="387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389"/>
        <v>1216629.910999751</v>
      </c>
      <c r="L8275" s="9" t="str">
        <f t="shared" si="388"/>
        <v>Commission/Vir</v>
      </c>
      <c r="P8275" s="1" t="str">
        <f t="array" ref="P8275">INDEX(T_Natures[Nature],MATCH(TRUE,ISNUMBER(FIND(T_Natures[Libellé],F8275)),0))</f>
        <v>Commission/Vir</v>
      </c>
    </row>
    <row r="8276" spans="2:16" x14ac:dyDescent="0.2">
      <c r="B8276" s="1">
        <f t="shared" si="387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389"/>
        <v>1216629.612999751</v>
      </c>
      <c r="L8276" s="9" t="str">
        <f t="shared" si="388"/>
        <v>Commission/Vir</v>
      </c>
      <c r="P8276" s="1" t="str">
        <f t="array" ref="P8276">INDEX(T_Natures[Nature],MATCH(TRUE,ISNUMBER(FIND(T_Natures[Libellé],F8276)),0))</f>
        <v>Commission/Vir</v>
      </c>
    </row>
    <row r="8277" spans="2:16" x14ac:dyDescent="0.2">
      <c r="B8277" s="1">
        <f t="shared" si="387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389"/>
        <v>1216629.314999751</v>
      </c>
      <c r="L8277" s="9" t="str">
        <f t="shared" si="388"/>
        <v>Commission/Vir</v>
      </c>
      <c r="P8277" s="1" t="str">
        <f t="array" ref="P8277">INDEX(T_Natures[Nature],MATCH(TRUE,ISNUMBER(FIND(T_Natures[Libellé],F8277)),0))</f>
        <v>Commission/Vir</v>
      </c>
    </row>
    <row r="8278" spans="2:16" x14ac:dyDescent="0.2">
      <c r="B8278" s="1">
        <f t="shared" si="387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389"/>
        <v>1216629.0169997511</v>
      </c>
      <c r="L8278" s="9" t="str">
        <f t="shared" si="388"/>
        <v>Commission/Vir</v>
      </c>
      <c r="P8278" s="1" t="str">
        <f t="array" ref="P8278">INDEX(T_Natures[Nature],MATCH(TRUE,ISNUMBER(FIND(T_Natures[Libellé],F8278)),0))</f>
        <v>Commission/Vir</v>
      </c>
    </row>
    <row r="8279" spans="2:16" x14ac:dyDescent="0.2">
      <c r="B8279" s="1">
        <f t="shared" si="387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389"/>
        <v>1216628.7189997511</v>
      </c>
      <c r="L8279" s="9" t="str">
        <f t="shared" si="388"/>
        <v>Commission/Vir</v>
      </c>
      <c r="P8279" s="1" t="str">
        <f t="array" ref="P8279">INDEX(T_Natures[Nature],MATCH(TRUE,ISNUMBER(FIND(T_Natures[Libellé],F8279)),0))</f>
        <v>Commission/Vir</v>
      </c>
    </row>
    <row r="8280" spans="2:16" x14ac:dyDescent="0.2">
      <c r="B8280" s="1">
        <f t="shared" si="387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389"/>
        <v>1216628.4209997512</v>
      </c>
      <c r="L8280" s="9" t="str">
        <f t="shared" si="388"/>
        <v>Commission/Vir</v>
      </c>
      <c r="P8280" s="1" t="str">
        <f t="array" ref="P8280">INDEX(T_Natures[Nature],MATCH(TRUE,ISNUMBER(FIND(T_Natures[Libellé],F8280)),0))</f>
        <v>Commission/Vir</v>
      </c>
    </row>
    <row r="8281" spans="2:16" x14ac:dyDescent="0.2">
      <c r="B8281" s="1">
        <f t="shared" si="387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389"/>
        <v>1216628.1229997512</v>
      </c>
      <c r="L8281" s="9" t="str">
        <f t="shared" si="388"/>
        <v>Commission/Vir</v>
      </c>
      <c r="P8281" s="1" t="str">
        <f t="array" ref="P8281">INDEX(T_Natures[Nature],MATCH(TRUE,ISNUMBER(FIND(T_Natures[Libellé],F8281)),0))</f>
        <v>Commission/Vir</v>
      </c>
    </row>
    <row r="8282" spans="2:16" x14ac:dyDescent="0.2">
      <c r="B8282" s="1">
        <f t="shared" si="387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389"/>
        <v>1216627.8249997513</v>
      </c>
      <c r="L8282" s="9" t="str">
        <f t="shared" si="388"/>
        <v>Commission/Vir</v>
      </c>
      <c r="P8282" s="1" t="str">
        <f t="array" ref="P8282">INDEX(T_Natures[Nature],MATCH(TRUE,ISNUMBER(FIND(T_Natures[Libellé],F8282)),0))</f>
        <v>Commission/Vir</v>
      </c>
    </row>
    <row r="8283" spans="2:16" x14ac:dyDescent="0.2">
      <c r="B8283" s="1">
        <f t="shared" si="387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389"/>
        <v>1216627.5269997513</v>
      </c>
      <c r="L8283" s="9" t="str">
        <f t="shared" si="388"/>
        <v>Commission/Vir</v>
      </c>
      <c r="P8283" s="1" t="str">
        <f t="array" ref="P8283">INDEX(T_Natures[Nature],MATCH(TRUE,ISNUMBER(FIND(T_Natures[Libellé],F8283)),0))</f>
        <v>Commission/Vir</v>
      </c>
    </row>
    <row r="8284" spans="2:16" x14ac:dyDescent="0.2">
      <c r="B8284" s="1">
        <f t="shared" si="387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389"/>
        <v>1216627.2289997514</v>
      </c>
      <c r="L8284" s="9" t="str">
        <f t="shared" si="388"/>
        <v>Commission/Vir</v>
      </c>
      <c r="P8284" s="1" t="str">
        <f t="array" ref="P8284">INDEX(T_Natures[Nature],MATCH(TRUE,ISNUMBER(FIND(T_Natures[Libellé],F8284)),0))</f>
        <v>Commission/Vir</v>
      </c>
    </row>
    <row r="8285" spans="2:16" x14ac:dyDescent="0.2">
      <c r="B8285" s="1">
        <f t="shared" si="387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389"/>
        <v>1216626.9309997514</v>
      </c>
      <c r="L8285" s="9" t="str">
        <f t="shared" si="388"/>
        <v>Commission/Vir</v>
      </c>
      <c r="P8285" s="1" t="str">
        <f t="array" ref="P8285">INDEX(T_Natures[Nature],MATCH(TRUE,ISNUMBER(FIND(T_Natures[Libellé],F8285)),0))</f>
        <v>Commission/Vir</v>
      </c>
    </row>
    <row r="8286" spans="2:16" x14ac:dyDescent="0.2">
      <c r="B8286" s="1">
        <f t="shared" si="387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389"/>
        <v>1216626.6329997515</v>
      </c>
      <c r="L8286" s="9" t="str">
        <f t="shared" si="388"/>
        <v>Commission/Vir</v>
      </c>
      <c r="P8286" s="1" t="str">
        <f t="array" ref="P8286">INDEX(T_Natures[Nature],MATCH(TRUE,ISNUMBER(FIND(T_Natures[Libellé],F8286)),0))</f>
        <v>Commission/Vir</v>
      </c>
    </row>
    <row r="8287" spans="2:16" x14ac:dyDescent="0.2">
      <c r="B8287" s="1">
        <f t="shared" si="387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389"/>
        <v>1216626.3349997515</v>
      </c>
      <c r="L8287" s="9" t="str">
        <f t="shared" si="388"/>
        <v>Commission/Vir</v>
      </c>
      <c r="P8287" s="1" t="str">
        <f t="array" ref="P8287">INDEX(T_Natures[Nature],MATCH(TRUE,ISNUMBER(FIND(T_Natures[Libellé],F8287)),0))</f>
        <v>Commission/Vir</v>
      </c>
    </row>
    <row r="8288" spans="2:16" x14ac:dyDescent="0.2">
      <c r="B8288" s="1">
        <f t="shared" si="387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389"/>
        <v>1216626.0369997516</v>
      </c>
      <c r="L8288" s="9" t="str">
        <f t="shared" si="388"/>
        <v>Commission/Vir</v>
      </c>
      <c r="P8288" s="1" t="str">
        <f t="array" ref="P8288">INDEX(T_Natures[Nature],MATCH(TRUE,ISNUMBER(FIND(T_Natures[Libellé],F8288)),0))</f>
        <v>Commission/Vir</v>
      </c>
    </row>
    <row r="8289" spans="2:16" x14ac:dyDescent="0.2">
      <c r="B8289" s="1">
        <f t="shared" si="387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389"/>
        <v>1216625.7389997516</v>
      </c>
      <c r="L8289" s="9" t="str">
        <f t="shared" si="388"/>
        <v>Commission/Vir</v>
      </c>
      <c r="P8289" s="1" t="str">
        <f t="array" ref="P8289">INDEX(T_Natures[Nature],MATCH(TRUE,ISNUMBER(FIND(T_Natures[Libellé],F8289)),0))</f>
        <v>Commission/Vir</v>
      </c>
    </row>
    <row r="8290" spans="2:16" x14ac:dyDescent="0.2">
      <c r="B8290" s="1">
        <f t="shared" si="387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389"/>
        <v>1216625.4409997517</v>
      </c>
      <c r="L8290" s="9" t="str">
        <f t="shared" si="388"/>
        <v>Commission/Vir</v>
      </c>
      <c r="P8290" s="1" t="str">
        <f t="array" ref="P8290">INDEX(T_Natures[Nature],MATCH(TRUE,ISNUMBER(FIND(T_Natures[Libellé],F8290)),0))</f>
        <v>Commission/Vir</v>
      </c>
    </row>
    <row r="8291" spans="2:16" x14ac:dyDescent="0.2">
      <c r="B8291" s="1">
        <f t="shared" si="387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389"/>
        <v>1216625.1429997517</v>
      </c>
      <c r="L8291" s="9" t="str">
        <f t="shared" si="388"/>
        <v>Commission/Vir</v>
      </c>
      <c r="P8291" s="1" t="str">
        <f t="array" ref="P8291">INDEX(T_Natures[Nature],MATCH(TRUE,ISNUMBER(FIND(T_Natures[Libellé],F8291)),0))</f>
        <v>Commission/Vir</v>
      </c>
    </row>
    <row r="8292" spans="2:16" x14ac:dyDescent="0.2">
      <c r="B8292" s="1">
        <f t="shared" si="387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389"/>
        <v>1216624.8449997518</v>
      </c>
      <c r="L8292" s="9" t="str">
        <f t="shared" si="388"/>
        <v>Commission/Vir</v>
      </c>
      <c r="P8292" s="1" t="str">
        <f t="array" ref="P8292">INDEX(T_Natures[Nature],MATCH(TRUE,ISNUMBER(FIND(T_Natures[Libellé],F8292)),0))</f>
        <v>Commission/Vir</v>
      </c>
    </row>
    <row r="8293" spans="2:16" x14ac:dyDescent="0.2">
      <c r="B8293" s="1">
        <f t="shared" si="387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389"/>
        <v>1216624.5469997518</v>
      </c>
      <c r="L8293" s="9" t="str">
        <f t="shared" si="388"/>
        <v>Commission/Vir</v>
      </c>
      <c r="P8293" s="1" t="str">
        <f t="array" ref="P8293">INDEX(T_Natures[Nature],MATCH(TRUE,ISNUMBER(FIND(T_Natures[Libellé],F8293)),0))</f>
        <v>Commission/Vir</v>
      </c>
    </row>
    <row r="8294" spans="2:16" x14ac:dyDescent="0.2">
      <c r="B8294" s="1">
        <f t="shared" si="387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389"/>
        <v>1216624.2489997519</v>
      </c>
      <c r="L8294" s="9" t="str">
        <f t="shared" si="388"/>
        <v>Commission/Vir</v>
      </c>
      <c r="P8294" s="1" t="str">
        <f t="array" ref="P8294">INDEX(T_Natures[Nature],MATCH(TRUE,ISNUMBER(FIND(T_Natures[Libellé],F8294)),0))</f>
        <v>Commission/Vir</v>
      </c>
    </row>
    <row r="8295" spans="2:16" x14ac:dyDescent="0.2">
      <c r="B8295" s="1">
        <f t="shared" si="387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389"/>
        <v>1216623.9509997519</v>
      </c>
      <c r="L8295" s="9" t="str">
        <f t="shared" si="388"/>
        <v>Commission/Vir</v>
      </c>
      <c r="P8295" s="1" t="str">
        <f t="array" ref="P8295">INDEX(T_Natures[Nature],MATCH(TRUE,ISNUMBER(FIND(T_Natures[Libellé],F8295)),0))</f>
        <v>Commission/Vir</v>
      </c>
    </row>
    <row r="8296" spans="2:16" x14ac:dyDescent="0.2">
      <c r="B8296" s="1">
        <f t="shared" si="387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389"/>
        <v>1216623.652999752</v>
      </c>
      <c r="L8296" s="9" t="str">
        <f t="shared" si="388"/>
        <v>Commission/Vir</v>
      </c>
      <c r="P8296" s="1" t="str">
        <f t="array" ref="P8296">INDEX(T_Natures[Nature],MATCH(TRUE,ISNUMBER(FIND(T_Natures[Libellé],F8296)),0))</f>
        <v>Commission/Vir</v>
      </c>
    </row>
    <row r="8297" spans="2:16" x14ac:dyDescent="0.2">
      <c r="B8297" s="1">
        <f t="shared" si="387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389"/>
        <v>1216623.354999752</v>
      </c>
      <c r="L8297" s="9" t="str">
        <f t="shared" si="388"/>
        <v>Commission/Vir</v>
      </c>
      <c r="P8297" s="1" t="str">
        <f t="array" ref="P8297">INDEX(T_Natures[Nature],MATCH(TRUE,ISNUMBER(FIND(T_Natures[Libellé],F8297)),0))</f>
        <v>Commission/Vir</v>
      </c>
    </row>
    <row r="8298" spans="2:16" x14ac:dyDescent="0.2">
      <c r="B8298" s="1">
        <f t="shared" si="387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389"/>
        <v>1216623.0569997521</v>
      </c>
      <c r="L8298" s="9" t="str">
        <f t="shared" si="388"/>
        <v>Commission/Vir</v>
      </c>
      <c r="P8298" s="1" t="str">
        <f t="array" ref="P8298">INDEX(T_Natures[Nature],MATCH(TRUE,ISNUMBER(FIND(T_Natures[Libellé],F8298)),0))</f>
        <v>Commission/Vir</v>
      </c>
    </row>
    <row r="8299" spans="2:16" x14ac:dyDescent="0.2">
      <c r="B8299" s="1">
        <f t="shared" si="387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389"/>
        <v>1216622.7589997521</v>
      </c>
      <c r="L8299" s="9" t="str">
        <f t="shared" si="388"/>
        <v>Commission/Vir</v>
      </c>
      <c r="P8299" s="1" t="str">
        <f t="array" ref="P8299">INDEX(T_Natures[Nature],MATCH(TRUE,ISNUMBER(FIND(T_Natures[Libellé],F8299)),0))</f>
        <v>Commission/Vir</v>
      </c>
    </row>
    <row r="8300" spans="2:16" x14ac:dyDescent="0.2">
      <c r="B8300" s="1">
        <f t="shared" si="387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389"/>
        <v>1226622.7589997521</v>
      </c>
      <c r="L8300" s="9" t="str">
        <f t="shared" si="388"/>
        <v>Encaissement Chq</v>
      </c>
      <c r="P8300" s="1" t="str">
        <f t="array" ref="P8300">INDEX(T_Natures[Nature],MATCH(TRUE,ISNUMBER(FIND(T_Natures[Libellé],F8300)),0))</f>
        <v>Encaissement Chq</v>
      </c>
    </row>
    <row r="8301" spans="2:16" x14ac:dyDescent="0.2">
      <c r="B8301" s="1">
        <f t="shared" si="387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389"/>
        <v>1226822.7589997521</v>
      </c>
      <c r="L8301" s="9" t="str">
        <f t="shared" si="388"/>
        <v>Versement</v>
      </c>
      <c r="P8301" s="1" t="str">
        <f t="array" ref="P8301">INDEX(T_Natures[Nature],MATCH(TRUE,ISNUMBER(FIND(T_Natures[Libellé],F8301)),0))</f>
        <v>Versement</v>
      </c>
    </row>
    <row r="8302" spans="2:16" x14ac:dyDescent="0.2">
      <c r="B8302" s="1">
        <f t="shared" si="387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389"/>
        <v>1226892.7589997521</v>
      </c>
      <c r="L8302" s="9" t="str">
        <f t="shared" si="388"/>
        <v>Virement Local</v>
      </c>
      <c r="P8302" s="1" t="str">
        <f t="array" ref="P8302">INDEX(T_Natures[Nature],MATCH(TRUE,ISNUMBER(FIND(T_Natures[Libellé],F8302)),0))</f>
        <v>Virement Local</v>
      </c>
    </row>
    <row r="8303" spans="2:16" x14ac:dyDescent="0.2">
      <c r="B8303" s="1">
        <f t="shared" si="387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389"/>
        <v>1226922.7589997521</v>
      </c>
      <c r="L8303" s="9" t="str">
        <f t="shared" si="388"/>
        <v>Virement Local</v>
      </c>
      <c r="P8303" s="1" t="str">
        <f t="array" ref="P8303">INDEX(T_Natures[Nature],MATCH(TRUE,ISNUMBER(FIND(T_Natures[Libellé],F8303)),0))</f>
        <v>Virement Local</v>
      </c>
    </row>
    <row r="8304" spans="2:16" x14ac:dyDescent="0.2">
      <c r="B8304" s="1">
        <f t="shared" si="387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389"/>
        <v>1226982.7589997521</v>
      </c>
      <c r="L8304" s="9" t="str">
        <f t="shared" si="388"/>
        <v>Virement Local</v>
      </c>
      <c r="P8304" s="1" t="str">
        <f t="array" ref="P8304">INDEX(T_Natures[Nature],MATCH(TRUE,ISNUMBER(FIND(T_Natures[Libellé],F8304)),0))</f>
        <v>Virement Local</v>
      </c>
    </row>
    <row r="8305" spans="2:16" x14ac:dyDescent="0.2">
      <c r="B8305" s="1">
        <f t="shared" si="387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389"/>
        <v>1227012.7589997521</v>
      </c>
      <c r="L8305" s="9" t="str">
        <f t="shared" si="388"/>
        <v>Virement Local</v>
      </c>
      <c r="P8305" s="1" t="str">
        <f t="array" ref="P8305">INDEX(T_Natures[Nature],MATCH(TRUE,ISNUMBER(FIND(T_Natures[Libellé],F8305)),0))</f>
        <v>Virement Local</v>
      </c>
    </row>
    <row r="8306" spans="2:16" x14ac:dyDescent="0.2">
      <c r="B8306" s="1">
        <f t="shared" si="387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389"/>
        <v>1227052.7589997521</v>
      </c>
      <c r="L8306" s="9" t="str">
        <f t="shared" si="388"/>
        <v>Virement Local</v>
      </c>
      <c r="P8306" s="1" t="str">
        <f t="array" ref="P8306">INDEX(T_Natures[Nature],MATCH(TRUE,ISNUMBER(FIND(T_Natures[Libellé],F8306)),0))</f>
        <v>Virement Local</v>
      </c>
    </row>
    <row r="8307" spans="2:16" x14ac:dyDescent="0.2">
      <c r="B8307" s="1">
        <f t="shared" si="387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389"/>
        <v>1227102.7589997521</v>
      </c>
      <c r="L8307" s="9" t="str">
        <f t="shared" si="388"/>
        <v>Virement Local</v>
      </c>
      <c r="P8307" s="1" t="str">
        <f t="array" ref="P8307">INDEX(T_Natures[Nature],MATCH(TRUE,ISNUMBER(FIND(T_Natures[Libellé],F8307)),0))</f>
        <v>Virement Local</v>
      </c>
    </row>
    <row r="8308" spans="2:16" x14ac:dyDescent="0.2">
      <c r="B8308" s="1">
        <f t="shared" si="387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389"/>
        <v>1227152.7589997521</v>
      </c>
      <c r="L8308" s="9" t="str">
        <f t="shared" si="388"/>
        <v>Virement Local</v>
      </c>
      <c r="P8308" s="1" t="str">
        <f t="array" ref="P8308">INDEX(T_Natures[Nature],MATCH(TRUE,ISNUMBER(FIND(T_Natures[Libellé],F8308)),0))</f>
        <v>Virement Local</v>
      </c>
    </row>
    <row r="8309" spans="2:16" x14ac:dyDescent="0.2">
      <c r="B8309" s="1">
        <f t="shared" si="387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389"/>
        <v>1227182.7589997521</v>
      </c>
      <c r="L8309" s="9" t="str">
        <f t="shared" si="388"/>
        <v>Virement Local</v>
      </c>
      <c r="P8309" s="1" t="str">
        <f t="array" ref="P8309">INDEX(T_Natures[Nature],MATCH(TRUE,ISNUMBER(FIND(T_Natures[Libellé],F8309)),0))</f>
        <v>Virement Local</v>
      </c>
    </row>
    <row r="8310" spans="2:16" x14ac:dyDescent="0.2">
      <c r="B8310" s="1">
        <f t="shared" si="387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389"/>
        <v>1227282.7589997521</v>
      </c>
      <c r="L8310" s="9" t="str">
        <f t="shared" si="388"/>
        <v>Virement Local</v>
      </c>
      <c r="P8310" s="1" t="str">
        <f t="array" ref="P8310">INDEX(T_Natures[Nature],MATCH(TRUE,ISNUMBER(FIND(T_Natures[Libellé],F8310)),0))</f>
        <v>Virement Local</v>
      </c>
    </row>
    <row r="8311" spans="2:16" x14ac:dyDescent="0.2">
      <c r="B8311" s="1">
        <f t="shared" si="387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389"/>
        <v>1227312.7589997521</v>
      </c>
      <c r="L8311" s="9" t="str">
        <f t="shared" si="388"/>
        <v>Virement Local</v>
      </c>
      <c r="P8311" s="1" t="str">
        <f t="array" ref="P8311">INDEX(T_Natures[Nature],MATCH(TRUE,ISNUMBER(FIND(T_Natures[Libellé],F8311)),0))</f>
        <v>Virement Local</v>
      </c>
    </row>
    <row r="8312" spans="2:16" x14ac:dyDescent="0.2">
      <c r="B8312" s="1">
        <f t="shared" si="387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389"/>
        <v>1227712.7589997521</v>
      </c>
      <c r="L8312" s="9" t="str">
        <f t="shared" si="388"/>
        <v>Virement Local</v>
      </c>
      <c r="P8312" s="1" t="str">
        <f t="array" ref="P8312">INDEX(T_Natures[Nature],MATCH(TRUE,ISNUMBER(FIND(T_Natures[Libellé],F8312)),0))</f>
        <v>Virement Local</v>
      </c>
    </row>
    <row r="8313" spans="2:16" x14ac:dyDescent="0.2">
      <c r="B8313" s="1">
        <f t="shared" si="387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389"/>
        <v>1227762.7589997521</v>
      </c>
      <c r="L8313" s="9" t="str">
        <f t="shared" si="388"/>
        <v>Virement Local</v>
      </c>
      <c r="P8313" s="1" t="str">
        <f t="array" ref="P8313">INDEX(T_Natures[Nature],MATCH(TRUE,ISNUMBER(FIND(T_Natures[Libellé],F8313)),0))</f>
        <v>Virement Local</v>
      </c>
    </row>
    <row r="8314" spans="2:16" x14ac:dyDescent="0.2">
      <c r="B8314" s="1">
        <f t="shared" si="387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389"/>
        <v>1227792.7589997521</v>
      </c>
      <c r="L8314" s="9" t="str">
        <f t="shared" si="388"/>
        <v>Virement Local</v>
      </c>
      <c r="P8314" s="1" t="str">
        <f t="array" ref="P8314">INDEX(T_Natures[Nature],MATCH(TRUE,ISNUMBER(FIND(T_Natures[Libellé],F8314)),0))</f>
        <v>Virement Local</v>
      </c>
    </row>
    <row r="8315" spans="2:16" x14ac:dyDescent="0.2">
      <c r="B8315" s="1">
        <f t="shared" si="387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389"/>
        <v>1228542.7589997521</v>
      </c>
      <c r="L8315" s="9" t="str">
        <f t="shared" si="388"/>
        <v>Virement Local</v>
      </c>
      <c r="P8315" s="1" t="str">
        <f t="array" ref="P8315">INDEX(T_Natures[Nature],MATCH(TRUE,ISNUMBER(FIND(T_Natures[Libellé],F8315)),0))</f>
        <v>Virement Local</v>
      </c>
    </row>
    <row r="8316" spans="2:16" x14ac:dyDescent="0.2">
      <c r="B8316" s="1">
        <f t="shared" si="387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389"/>
        <v>1229042.7589997521</v>
      </c>
      <c r="L8316" s="9" t="str">
        <f t="shared" si="388"/>
        <v>Virement Local</v>
      </c>
      <c r="P8316" s="1" t="str">
        <f t="array" ref="P8316">INDEX(T_Natures[Nature],MATCH(TRUE,ISNUMBER(FIND(T_Natures[Libellé],F8316)),0))</f>
        <v>Virement Local</v>
      </c>
    </row>
    <row r="8317" spans="2:16" x14ac:dyDescent="0.2">
      <c r="B8317" s="1">
        <f t="shared" si="387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389"/>
        <v>1229062.7589997521</v>
      </c>
      <c r="L8317" s="9" t="str">
        <f t="shared" si="388"/>
        <v>Virement Local</v>
      </c>
      <c r="P8317" s="1" t="str">
        <f t="array" ref="P8317">INDEX(T_Natures[Nature],MATCH(TRUE,ISNUMBER(FIND(T_Natures[Libellé],F8317)),0))</f>
        <v>Virement Local</v>
      </c>
    </row>
    <row r="8318" spans="2:16" x14ac:dyDescent="0.2">
      <c r="B8318" s="1">
        <f t="shared" si="387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389"/>
        <v>1229162.7589997521</v>
      </c>
      <c r="L8318" s="9" t="str">
        <f t="shared" si="388"/>
        <v>Virement Local</v>
      </c>
      <c r="P8318" s="1" t="str">
        <f t="array" ref="P8318">INDEX(T_Natures[Nature],MATCH(TRUE,ISNUMBER(FIND(T_Natures[Libellé],F8318)),0))</f>
        <v>Virement Local</v>
      </c>
    </row>
    <row r="8319" spans="2:16" x14ac:dyDescent="0.2">
      <c r="B8319" s="1">
        <f t="shared" si="387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389"/>
        <v>1229262.7589997521</v>
      </c>
      <c r="L8319" s="9" t="str">
        <f t="shared" si="388"/>
        <v>Virement Local</v>
      </c>
      <c r="P8319" s="1" t="str">
        <f t="array" ref="P8319">INDEX(T_Natures[Nature],MATCH(TRUE,ISNUMBER(FIND(T_Natures[Libellé],F8319)),0))</f>
        <v>Virement Local</v>
      </c>
    </row>
    <row r="8320" spans="2:16" x14ac:dyDescent="0.2">
      <c r="B8320" s="1">
        <f t="shared" si="387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389"/>
        <v>1229312.7589997521</v>
      </c>
      <c r="L8320" s="9" t="str">
        <f t="shared" si="388"/>
        <v>Virement Local</v>
      </c>
      <c r="P8320" s="1" t="str">
        <f t="array" ref="P8320">INDEX(T_Natures[Nature],MATCH(TRUE,ISNUMBER(FIND(T_Natures[Libellé],F8320)),0))</f>
        <v>Virement Local</v>
      </c>
    </row>
    <row r="8321" spans="2:16" x14ac:dyDescent="0.2">
      <c r="B8321" s="1">
        <f t="shared" si="387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389"/>
        <v>1229362.7589997521</v>
      </c>
      <c r="L8321" s="9" t="str">
        <f t="shared" si="388"/>
        <v>Virement Local</v>
      </c>
      <c r="P8321" s="1" t="str">
        <f t="array" ref="P8321">INDEX(T_Natures[Nature],MATCH(TRUE,ISNUMBER(FIND(T_Natures[Libellé],F8321)),0))</f>
        <v>Virement Local</v>
      </c>
    </row>
    <row r="8322" spans="2:16" x14ac:dyDescent="0.2">
      <c r="B8322" s="1">
        <f t="shared" si="387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389"/>
        <v>1229562.7589997521</v>
      </c>
      <c r="L8322" s="9" t="str">
        <f t="shared" si="388"/>
        <v>Virement Local</v>
      </c>
      <c r="P8322" s="1" t="str">
        <f t="array" ref="P8322">INDEX(T_Natures[Nature],MATCH(TRUE,ISNUMBER(FIND(T_Natures[Libellé],F8322)),0))</f>
        <v>Virement Local</v>
      </c>
    </row>
    <row r="8323" spans="2:16" x14ac:dyDescent="0.2">
      <c r="B8323" s="1">
        <f t="shared" si="387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389"/>
        <v>1232562.7589997521</v>
      </c>
      <c r="L8323" s="9" t="str">
        <f t="shared" si="388"/>
        <v>Virement Local</v>
      </c>
      <c r="P8323" s="1" t="str">
        <f t="array" ref="P8323">INDEX(T_Natures[Nature],MATCH(TRUE,ISNUMBER(FIND(T_Natures[Libellé],F8323)),0))</f>
        <v>Virement Local</v>
      </c>
    </row>
    <row r="8324" spans="2:16" x14ac:dyDescent="0.2">
      <c r="B8324" s="1">
        <f t="shared" si="387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389"/>
        <v>1232622.7589997521</v>
      </c>
      <c r="L8324" s="9" t="str">
        <f t="shared" si="388"/>
        <v>Virement Local</v>
      </c>
      <c r="P8324" s="1" t="str">
        <f t="array" ref="P8324">INDEX(T_Natures[Nature],MATCH(TRUE,ISNUMBER(FIND(T_Natures[Libellé],F8324)),0))</f>
        <v>Virement Local</v>
      </c>
    </row>
    <row r="8325" spans="2:16" x14ac:dyDescent="0.2">
      <c r="B8325" s="1">
        <f t="shared" ref="B8325:B8388" si="390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389"/>
        <v>1232672.7589997521</v>
      </c>
      <c r="L8325" s="9" t="str">
        <f t="shared" ref="L8325:L8388" si="391">IF(ISNUMBER(FIND(LEFT($R$4,$S$4),F8325))=TRUE,$T$4,IF(ISNUMBER(FIND(LEFT($R$5,$S$5),F8325))=TRUE,$T$5,IF(ISNUMBER(FIND(LEFT($R$6,$S$6),F8325))=TRUE,$T$6,IF(ISNUMBER(FIND(LEFT($R$7,$S$7),F8325))=TRUE,$T$7,IF(ISNUMBER(FIND(LEFT($R$8,$S$8),F8325))=TRUE,$T$8,IF(ISNUMBER(FIND(LEFT($R$9,$S$9),F8325))=TRUE,$T$9,IF(ISNUMBER(FIND(LEFT($R$10,$S$10),F8325))=TRUE,$T$10,IF(ISNUMBER(FIND(LEFT($R$11,$S$11),F8325))=TRUE,$T$11,IF(ISNUMBER(FIND(LEFT($R$12,$S$12),F8325))=TRUE,$T$12,IF(ISNUMBER(FIND(LEFT($R$13,$S$13),F8325))=TRUE,$T$13,IF(ISNUMBER(FIND(LEFT($R$14,$S$14),F8325))=TRUE,$T$14,IF(ISNUMBER(FIND(LEFT($R$15,$S$15),F8325))=TRUE,$T$15,IF(ISNUMBER(FIND(LEFT($R$16,$S$16),F8325))=TRUE,$T$16,IF(ISNUMBER(FIND(LEFT($R$17,$S$17),F8325))=TRUE,$T$17,IF(ISNUMBER(FIND(LEFT($R$18,$S$18),F8325))=TRUE,$T$18,IF(ISNUMBER(FIND(LEFT($R$19,$S$19),F8325))=TRUE,$T$19,IF(ISNUMBER(FIND(LEFT($R$20,$S$20),F8325))=TRUE,$T$20,IF(ISNUMBER(FIND(LEFT($R$21,$S$21),F8325))=TRUE,$T$21,IF(ISNUMBER(FIND(LEFT($R$24,$S$24),F8325))=TRUE,$T$24,IF(ISNUMBER(FIND(LEFT($R$25,$S$25),F8325))=TRUE,$T$25,IF(ISNUMBER(FIND(LEFT($R$26,$S$26),F8325))=TRUE,$T$26,IF(ISNUMBER(FIND(LEFT($R$27,$S$27),F8325))=TRUE,$T$27,IF(ISNUMBER(FIND(LEFT($R$28,$S$28),F8325))=TRUE,$T$28,IF(ISNUMBER(FIND(LEFT($R$22,$S$22),F8325))=TRUE,$T$22,IF(ISNUMBER(FIND(LEFT($R$23,$S$23),F8325))=TRUE,$T$23,IF(ISNUMBER(FIND(LEFT($R$29,$S$29),F8325))=TRUE,$T$29))))))))))))))))))))))))))</f>
        <v>Virement Local</v>
      </c>
      <c r="P8325" s="1" t="str">
        <f t="array" ref="P8325">INDEX(T_Natures[Nature],MATCH(TRUE,ISNUMBER(FIND(T_Natures[Libellé],F8325)),0))</f>
        <v>Virement Local</v>
      </c>
    </row>
    <row r="8326" spans="2:16" x14ac:dyDescent="0.2">
      <c r="B8326" s="1">
        <f t="shared" si="390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392">K8325+J8326-I8326</f>
        <v>1232702.7589997521</v>
      </c>
      <c r="L8326" s="9" t="str">
        <f t="shared" si="391"/>
        <v>Virement Local</v>
      </c>
      <c r="P8326" s="1" t="str">
        <f t="array" ref="P8326">INDEX(T_Natures[Nature],MATCH(TRUE,ISNUMBER(FIND(T_Natures[Libellé],F8326)),0))</f>
        <v>Virement Local</v>
      </c>
    </row>
    <row r="8327" spans="2:16" x14ac:dyDescent="0.2">
      <c r="B8327" s="1">
        <f t="shared" si="390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392"/>
        <v>1232752.7589997521</v>
      </c>
      <c r="L8327" s="9" t="str">
        <f t="shared" si="391"/>
        <v>Virement Local</v>
      </c>
      <c r="P8327" s="1" t="str">
        <f t="array" ref="P8327">INDEX(T_Natures[Nature],MATCH(TRUE,ISNUMBER(FIND(T_Natures[Libellé],F8327)),0))</f>
        <v>Virement Local</v>
      </c>
    </row>
    <row r="8328" spans="2:16" x14ac:dyDescent="0.2">
      <c r="B8328" s="1">
        <f t="shared" si="390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392"/>
        <v>1233002.7589997521</v>
      </c>
      <c r="L8328" s="9" t="str">
        <f t="shared" si="391"/>
        <v>Virement Local</v>
      </c>
      <c r="P8328" s="1" t="str">
        <f t="array" ref="P8328">INDEX(T_Natures[Nature],MATCH(TRUE,ISNUMBER(FIND(T_Natures[Libellé],F8328)),0))</f>
        <v>Virement Local</v>
      </c>
    </row>
    <row r="8329" spans="2:16" x14ac:dyDescent="0.2">
      <c r="B8329" s="1">
        <f t="shared" si="390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392"/>
        <v>1233032.7589997521</v>
      </c>
      <c r="L8329" s="9" t="str">
        <f t="shared" si="391"/>
        <v>Virement Local</v>
      </c>
      <c r="P8329" s="1" t="str">
        <f t="array" ref="P8329">INDEX(T_Natures[Nature],MATCH(TRUE,ISNUMBER(FIND(T_Natures[Libellé],F8329)),0))</f>
        <v>Virement Local</v>
      </c>
    </row>
    <row r="8330" spans="2:16" x14ac:dyDescent="0.2">
      <c r="B8330" s="1">
        <f t="shared" si="390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392"/>
        <v>1234032.7589997521</v>
      </c>
      <c r="L8330" s="9" t="str">
        <f t="shared" si="391"/>
        <v>Virement Local</v>
      </c>
      <c r="P8330" s="1" t="str">
        <f t="array" ref="P8330">INDEX(T_Natures[Nature],MATCH(TRUE,ISNUMBER(FIND(T_Natures[Libellé],F8330)),0))</f>
        <v>Virement Local</v>
      </c>
    </row>
    <row r="8331" spans="2:16" x14ac:dyDescent="0.2">
      <c r="B8331" s="1">
        <f t="shared" si="390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392"/>
        <v>1234372.7589997521</v>
      </c>
      <c r="L8331" s="9" t="str">
        <f t="shared" si="391"/>
        <v>Virement Local</v>
      </c>
      <c r="P8331" s="1" t="str">
        <f t="array" ref="P8331">INDEX(T_Natures[Nature],MATCH(TRUE,ISNUMBER(FIND(T_Natures[Libellé],F8331)),0))</f>
        <v>Virement Local</v>
      </c>
    </row>
    <row r="8332" spans="2:16" x14ac:dyDescent="0.2">
      <c r="B8332" s="1">
        <f t="shared" si="390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392"/>
        <v>1234522.7589997521</v>
      </c>
      <c r="L8332" s="9" t="str">
        <f t="shared" si="391"/>
        <v>Virement Local</v>
      </c>
      <c r="P8332" s="1" t="str">
        <f t="array" ref="P8332">INDEX(T_Natures[Nature],MATCH(TRUE,ISNUMBER(FIND(T_Natures[Libellé],F8332)),0))</f>
        <v>Virement Local</v>
      </c>
    </row>
    <row r="8333" spans="2:16" x14ac:dyDescent="0.2">
      <c r="B8333" s="1">
        <f t="shared" si="390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392"/>
        <v>1234552.7589997521</v>
      </c>
      <c r="L8333" s="9" t="str">
        <f t="shared" si="391"/>
        <v>Virement Local</v>
      </c>
      <c r="P8333" s="1" t="str">
        <f t="array" ref="P8333">INDEX(T_Natures[Nature],MATCH(TRUE,ISNUMBER(FIND(T_Natures[Libellé],F8333)),0))</f>
        <v>Virement Local</v>
      </c>
    </row>
    <row r="8334" spans="2:16" x14ac:dyDescent="0.2">
      <c r="B8334" s="1">
        <f t="shared" si="390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392"/>
        <v>1234549.783999752</v>
      </c>
      <c r="L8334" s="9" t="str">
        <f t="shared" si="391"/>
        <v>Abonnement UIB</v>
      </c>
      <c r="P8334" s="1" t="str">
        <f t="array" ref="P8334">INDEX(T_Natures[Nature],MATCH(TRUE,ISNUMBER(FIND(T_Natures[Libellé],F8334)),0))</f>
        <v>Abonnement UIB</v>
      </c>
    </row>
    <row r="8335" spans="2:16" x14ac:dyDescent="0.2">
      <c r="B8335" s="1">
        <f t="shared" si="390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392"/>
        <v>1234549.4859997521</v>
      </c>
      <c r="L8335" s="9" t="str">
        <f t="shared" si="391"/>
        <v>Commission/Vir</v>
      </c>
      <c r="P8335" s="1" t="str">
        <f t="array" ref="P8335">INDEX(T_Natures[Nature],MATCH(TRUE,ISNUMBER(FIND(T_Natures[Libellé],F8335)),0))</f>
        <v>Commission/Vir</v>
      </c>
    </row>
    <row r="8336" spans="2:16" x14ac:dyDescent="0.2">
      <c r="B8336" s="1">
        <f t="shared" si="390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392"/>
        <v>1234549.1879997521</v>
      </c>
      <c r="L8336" s="9" t="str">
        <f t="shared" si="391"/>
        <v>Commission/Vir</v>
      </c>
      <c r="P8336" s="1" t="str">
        <f t="array" ref="P8336">INDEX(T_Natures[Nature],MATCH(TRUE,ISNUMBER(FIND(T_Natures[Libellé],F8336)),0))</f>
        <v>Commission/Vir</v>
      </c>
    </row>
    <row r="8337" spans="2:16" x14ac:dyDescent="0.2">
      <c r="B8337" s="1">
        <f t="shared" si="390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392"/>
        <v>1234548.8899997522</v>
      </c>
      <c r="L8337" s="9" t="str">
        <f t="shared" si="391"/>
        <v>Commission/Vir</v>
      </c>
      <c r="P8337" s="1" t="str">
        <f t="array" ref="P8337">INDEX(T_Natures[Nature],MATCH(TRUE,ISNUMBER(FIND(T_Natures[Libellé],F8337)),0))</f>
        <v>Commission/Vir</v>
      </c>
    </row>
    <row r="8338" spans="2:16" x14ac:dyDescent="0.2">
      <c r="B8338" s="1">
        <f t="shared" si="390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392"/>
        <v>1234548.5919997522</v>
      </c>
      <c r="L8338" s="9" t="str">
        <f t="shared" si="391"/>
        <v>Commission/Vir</v>
      </c>
      <c r="P8338" s="1" t="str">
        <f t="array" ref="P8338">INDEX(T_Natures[Nature],MATCH(TRUE,ISNUMBER(FIND(T_Natures[Libellé],F8338)),0))</f>
        <v>Commission/Vir</v>
      </c>
    </row>
    <row r="8339" spans="2:16" x14ac:dyDescent="0.2">
      <c r="B8339" s="1">
        <f t="shared" si="390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392"/>
        <v>1234548.2939997523</v>
      </c>
      <c r="L8339" s="9" t="str">
        <f t="shared" si="391"/>
        <v>Commission/Vir</v>
      </c>
      <c r="P8339" s="1" t="str">
        <f t="array" ref="P8339">INDEX(T_Natures[Nature],MATCH(TRUE,ISNUMBER(FIND(T_Natures[Libellé],F8339)),0))</f>
        <v>Commission/Vir</v>
      </c>
    </row>
    <row r="8340" spans="2:16" x14ac:dyDescent="0.2">
      <c r="B8340" s="1">
        <f t="shared" si="390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392"/>
        <v>1234547.9959997523</v>
      </c>
      <c r="L8340" s="9" t="str">
        <f t="shared" si="391"/>
        <v>Commission/Vir</v>
      </c>
      <c r="P8340" s="1" t="str">
        <f t="array" ref="P8340">INDEX(T_Natures[Nature],MATCH(TRUE,ISNUMBER(FIND(T_Natures[Libellé],F8340)),0))</f>
        <v>Commission/Vir</v>
      </c>
    </row>
    <row r="8341" spans="2:16" x14ac:dyDescent="0.2">
      <c r="B8341" s="1">
        <f t="shared" si="390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392"/>
        <v>1234547.6979997524</v>
      </c>
      <c r="L8341" s="9" t="str">
        <f t="shared" si="391"/>
        <v>Commission/Vir</v>
      </c>
      <c r="P8341" s="1" t="str">
        <f t="array" ref="P8341">INDEX(T_Natures[Nature],MATCH(TRUE,ISNUMBER(FIND(T_Natures[Libellé],F8341)),0))</f>
        <v>Commission/Vir</v>
      </c>
    </row>
    <row r="8342" spans="2:16" x14ac:dyDescent="0.2">
      <c r="B8342" s="1">
        <f t="shared" si="390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392"/>
        <v>1234547.3999997524</v>
      </c>
      <c r="L8342" s="9" t="str">
        <f t="shared" si="391"/>
        <v>Commission/Vir</v>
      </c>
      <c r="P8342" s="1" t="str">
        <f t="array" ref="P8342">INDEX(T_Natures[Nature],MATCH(TRUE,ISNUMBER(FIND(T_Natures[Libellé],F8342)),0))</f>
        <v>Commission/Vir</v>
      </c>
    </row>
    <row r="8343" spans="2:16" x14ac:dyDescent="0.2">
      <c r="B8343" s="1">
        <f t="shared" si="390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392"/>
        <v>1234547.1019997525</v>
      </c>
      <c r="L8343" s="9" t="str">
        <f t="shared" si="391"/>
        <v>Commission/Vir</v>
      </c>
      <c r="P8343" s="1" t="str">
        <f t="array" ref="P8343">INDEX(T_Natures[Nature],MATCH(TRUE,ISNUMBER(FIND(T_Natures[Libellé],F8343)),0))</f>
        <v>Commission/Vir</v>
      </c>
    </row>
    <row r="8344" spans="2:16" x14ac:dyDescent="0.2">
      <c r="B8344" s="1">
        <f t="shared" si="390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392"/>
        <v>1234546.8039997525</v>
      </c>
      <c r="L8344" s="9" t="str">
        <f t="shared" si="391"/>
        <v>Commission/Vir</v>
      </c>
      <c r="P8344" s="1" t="str">
        <f t="array" ref="P8344">INDEX(T_Natures[Nature],MATCH(TRUE,ISNUMBER(FIND(T_Natures[Libellé],F8344)),0))</f>
        <v>Commission/Vir</v>
      </c>
    </row>
    <row r="8345" spans="2:16" x14ac:dyDescent="0.2">
      <c r="B8345" s="1">
        <f t="shared" si="390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392"/>
        <v>1234546.5059997526</v>
      </c>
      <c r="L8345" s="9" t="str">
        <f t="shared" si="391"/>
        <v>Commission/Vir</v>
      </c>
      <c r="P8345" s="1" t="str">
        <f t="array" ref="P8345">INDEX(T_Natures[Nature],MATCH(TRUE,ISNUMBER(FIND(T_Natures[Libellé],F8345)),0))</f>
        <v>Commission/Vir</v>
      </c>
    </row>
    <row r="8346" spans="2:16" x14ac:dyDescent="0.2">
      <c r="B8346" s="1">
        <f t="shared" si="390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392"/>
        <v>1234546.2079997526</v>
      </c>
      <c r="L8346" s="9" t="str">
        <f t="shared" si="391"/>
        <v>Commission/Vir</v>
      </c>
      <c r="P8346" s="1" t="str">
        <f t="array" ref="P8346">INDEX(T_Natures[Nature],MATCH(TRUE,ISNUMBER(FIND(T_Natures[Libellé],F8346)),0))</f>
        <v>Commission/Vir</v>
      </c>
    </row>
    <row r="8347" spans="2:16" x14ac:dyDescent="0.2">
      <c r="B8347" s="1">
        <f t="shared" si="390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392"/>
        <v>1234545.9099997527</v>
      </c>
      <c r="L8347" s="9" t="str">
        <f t="shared" si="391"/>
        <v>Commission/Vir</v>
      </c>
      <c r="P8347" s="1" t="str">
        <f t="array" ref="P8347">INDEX(T_Natures[Nature],MATCH(TRUE,ISNUMBER(FIND(T_Natures[Libellé],F8347)),0))</f>
        <v>Commission/Vir</v>
      </c>
    </row>
    <row r="8348" spans="2:16" x14ac:dyDescent="0.2">
      <c r="B8348" s="1">
        <f t="shared" si="390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392"/>
        <v>1234545.6119997527</v>
      </c>
      <c r="L8348" s="9" t="str">
        <f t="shared" si="391"/>
        <v>Commission/Vir</v>
      </c>
      <c r="P8348" s="1" t="str">
        <f t="array" ref="P8348">INDEX(T_Natures[Nature],MATCH(TRUE,ISNUMBER(FIND(T_Natures[Libellé],F8348)),0))</f>
        <v>Commission/Vir</v>
      </c>
    </row>
    <row r="8349" spans="2:16" x14ac:dyDescent="0.2">
      <c r="B8349" s="1">
        <f t="shared" si="390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392"/>
        <v>1234545.3139997527</v>
      </c>
      <c r="L8349" s="9" t="str">
        <f t="shared" si="391"/>
        <v>Commission/Vir</v>
      </c>
      <c r="P8349" s="1" t="str">
        <f t="array" ref="P8349">INDEX(T_Natures[Nature],MATCH(TRUE,ISNUMBER(FIND(T_Natures[Libellé],F8349)),0))</f>
        <v>Commission/Vir</v>
      </c>
    </row>
    <row r="8350" spans="2:16" x14ac:dyDescent="0.2">
      <c r="B8350" s="1">
        <f t="shared" si="390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392"/>
        <v>1234545.0159997528</v>
      </c>
      <c r="L8350" s="9" t="str">
        <f t="shared" si="391"/>
        <v>Commission/Vir</v>
      </c>
      <c r="P8350" s="1" t="str">
        <f t="array" ref="P8350">INDEX(T_Natures[Nature],MATCH(TRUE,ISNUMBER(FIND(T_Natures[Libellé],F8350)),0))</f>
        <v>Commission/Vir</v>
      </c>
    </row>
    <row r="8351" spans="2:16" x14ac:dyDescent="0.2">
      <c r="B8351" s="1">
        <f t="shared" si="390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392"/>
        <v>1234544.7179997528</v>
      </c>
      <c r="L8351" s="9" t="str">
        <f t="shared" si="391"/>
        <v>Commission/Vir</v>
      </c>
      <c r="P8351" s="1" t="str">
        <f t="array" ref="P8351">INDEX(T_Natures[Nature],MATCH(TRUE,ISNUMBER(FIND(T_Natures[Libellé],F8351)),0))</f>
        <v>Commission/Vir</v>
      </c>
    </row>
    <row r="8352" spans="2:16" x14ac:dyDescent="0.2">
      <c r="B8352" s="1">
        <f t="shared" si="390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392"/>
        <v>1234544.4199997529</v>
      </c>
      <c r="L8352" s="9" t="str">
        <f t="shared" si="391"/>
        <v>Commission/Vir</v>
      </c>
      <c r="P8352" s="1" t="str">
        <f t="array" ref="P8352">INDEX(T_Natures[Nature],MATCH(TRUE,ISNUMBER(FIND(T_Natures[Libellé],F8352)),0))</f>
        <v>Commission/Vir</v>
      </c>
    </row>
    <row r="8353" spans="2:16" x14ac:dyDescent="0.2">
      <c r="B8353" s="1">
        <f t="shared" si="390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392"/>
        <v>1234544.1219997529</v>
      </c>
      <c r="L8353" s="9" t="str">
        <f t="shared" si="391"/>
        <v>Commission/Vir</v>
      </c>
      <c r="P8353" s="1" t="str">
        <f t="array" ref="P8353">INDEX(T_Natures[Nature],MATCH(TRUE,ISNUMBER(FIND(T_Natures[Libellé],F8353)),0))</f>
        <v>Commission/Vir</v>
      </c>
    </row>
    <row r="8354" spans="2:16" x14ac:dyDescent="0.2">
      <c r="B8354" s="1">
        <f t="shared" si="390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392"/>
        <v>1234543.823999753</v>
      </c>
      <c r="L8354" s="9" t="str">
        <f t="shared" si="391"/>
        <v>Commission/Vir</v>
      </c>
      <c r="P8354" s="1" t="str">
        <f t="array" ref="P8354">INDEX(T_Natures[Nature],MATCH(TRUE,ISNUMBER(FIND(T_Natures[Libellé],F8354)),0))</f>
        <v>Commission/Vir</v>
      </c>
    </row>
    <row r="8355" spans="2:16" x14ac:dyDescent="0.2">
      <c r="B8355" s="1">
        <f t="shared" si="390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392"/>
        <v>1234543.525999753</v>
      </c>
      <c r="L8355" s="9" t="str">
        <f t="shared" si="391"/>
        <v>Commission/Vir</v>
      </c>
      <c r="P8355" s="1" t="str">
        <f t="array" ref="P8355">INDEX(T_Natures[Nature],MATCH(TRUE,ISNUMBER(FIND(T_Natures[Libellé],F8355)),0))</f>
        <v>Commission/Vir</v>
      </c>
    </row>
    <row r="8356" spans="2:16" x14ac:dyDescent="0.2">
      <c r="B8356" s="1">
        <f t="shared" si="390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392"/>
        <v>1234543.2279997531</v>
      </c>
      <c r="L8356" s="9" t="str">
        <f t="shared" si="391"/>
        <v>Commission/Vir</v>
      </c>
      <c r="P8356" s="1" t="str">
        <f t="array" ref="P8356">INDEX(T_Natures[Nature],MATCH(TRUE,ISNUMBER(FIND(T_Natures[Libellé],F8356)),0))</f>
        <v>Commission/Vir</v>
      </c>
    </row>
    <row r="8357" spans="2:16" x14ac:dyDescent="0.2">
      <c r="B8357" s="1">
        <f t="shared" si="390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392"/>
        <v>1234542.9299997531</v>
      </c>
      <c r="L8357" s="9" t="str">
        <f t="shared" si="391"/>
        <v>Commission/Vir</v>
      </c>
      <c r="P8357" s="1" t="str">
        <f t="array" ref="P8357">INDEX(T_Natures[Nature],MATCH(TRUE,ISNUMBER(FIND(T_Natures[Libellé],F8357)),0))</f>
        <v>Commission/Vir</v>
      </c>
    </row>
    <row r="8358" spans="2:16" x14ac:dyDescent="0.2">
      <c r="B8358" s="1">
        <f t="shared" si="390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392"/>
        <v>1234542.6319997532</v>
      </c>
      <c r="L8358" s="9" t="str">
        <f t="shared" si="391"/>
        <v>Commission/Vir</v>
      </c>
      <c r="P8358" s="1" t="str">
        <f t="array" ref="P8358">INDEX(T_Natures[Nature],MATCH(TRUE,ISNUMBER(FIND(T_Natures[Libellé],F8358)),0))</f>
        <v>Commission/Vir</v>
      </c>
    </row>
    <row r="8359" spans="2:16" x14ac:dyDescent="0.2">
      <c r="B8359" s="1">
        <f t="shared" si="390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392"/>
        <v>1234542.3339997532</v>
      </c>
      <c r="L8359" s="9" t="str">
        <f t="shared" si="391"/>
        <v>Commission/Vir</v>
      </c>
      <c r="P8359" s="1" t="str">
        <f t="array" ref="P8359">INDEX(T_Natures[Nature],MATCH(TRUE,ISNUMBER(FIND(T_Natures[Libellé],F8359)),0))</f>
        <v>Commission/Vir</v>
      </c>
    </row>
    <row r="8360" spans="2:16" x14ac:dyDescent="0.2">
      <c r="B8360" s="1">
        <f t="shared" si="390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392"/>
        <v>1234542.0359997533</v>
      </c>
      <c r="L8360" s="9" t="str">
        <f t="shared" si="391"/>
        <v>Commission/Vir</v>
      </c>
      <c r="P8360" s="1" t="str">
        <f t="array" ref="P8360">INDEX(T_Natures[Nature],MATCH(TRUE,ISNUMBER(FIND(T_Natures[Libellé],F8360)),0))</f>
        <v>Commission/Vir</v>
      </c>
    </row>
    <row r="8361" spans="2:16" x14ac:dyDescent="0.2">
      <c r="B8361" s="1">
        <f t="shared" si="390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392"/>
        <v>1234541.7379997533</v>
      </c>
      <c r="L8361" s="9" t="str">
        <f t="shared" si="391"/>
        <v>Commission/Vir</v>
      </c>
      <c r="P8361" s="1" t="str">
        <f t="array" ref="P8361">INDEX(T_Natures[Nature],MATCH(TRUE,ISNUMBER(FIND(T_Natures[Libellé],F8361)),0))</f>
        <v>Commission/Vir</v>
      </c>
    </row>
    <row r="8362" spans="2:16" x14ac:dyDescent="0.2">
      <c r="B8362" s="1">
        <f t="shared" si="390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392"/>
        <v>1234541.4399997534</v>
      </c>
      <c r="L8362" s="9" t="str">
        <f t="shared" si="391"/>
        <v>Commission/Vir</v>
      </c>
      <c r="P8362" s="1" t="str">
        <f t="array" ref="P8362">INDEX(T_Natures[Nature],MATCH(TRUE,ISNUMBER(FIND(T_Natures[Libellé],F8362)),0))</f>
        <v>Commission/Vir</v>
      </c>
    </row>
    <row r="8363" spans="2:16" x14ac:dyDescent="0.2">
      <c r="B8363" s="1">
        <f t="shared" si="390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392"/>
        <v>1234541.1419997534</v>
      </c>
      <c r="L8363" s="9" t="str">
        <f t="shared" si="391"/>
        <v>Commission/Vir</v>
      </c>
      <c r="P8363" s="1" t="str">
        <f t="array" ref="P8363">INDEX(T_Natures[Nature],MATCH(TRUE,ISNUMBER(FIND(T_Natures[Libellé],F8363)),0))</f>
        <v>Commission/Vir</v>
      </c>
    </row>
    <row r="8364" spans="2:16" x14ac:dyDescent="0.2">
      <c r="B8364" s="1">
        <f t="shared" si="390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392"/>
        <v>1234540.8439997535</v>
      </c>
      <c r="L8364" s="9" t="str">
        <f t="shared" si="391"/>
        <v>Commission/Vir</v>
      </c>
      <c r="P8364" s="1" t="str">
        <f t="array" ref="P8364">INDEX(T_Natures[Nature],MATCH(TRUE,ISNUMBER(FIND(T_Natures[Libellé],F8364)),0))</f>
        <v>Commission/Vir</v>
      </c>
    </row>
    <row r="8365" spans="2:16" x14ac:dyDescent="0.2">
      <c r="B8365" s="1">
        <f t="shared" si="390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392"/>
        <v>1234540.5459997535</v>
      </c>
      <c r="L8365" s="9" t="str">
        <f t="shared" si="391"/>
        <v>Commission/Vir</v>
      </c>
      <c r="P8365" s="1" t="str">
        <f t="array" ref="P8365">INDEX(T_Natures[Nature],MATCH(TRUE,ISNUMBER(FIND(T_Natures[Libellé],F8365)),0))</f>
        <v>Commission/Vir</v>
      </c>
    </row>
    <row r="8366" spans="2:16" x14ac:dyDescent="0.2">
      <c r="B8366" s="1">
        <f t="shared" si="390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392"/>
        <v>1234540.2479997536</v>
      </c>
      <c r="L8366" s="9" t="str">
        <f t="shared" si="391"/>
        <v>Commission/Vir</v>
      </c>
      <c r="P8366" s="1" t="str">
        <f t="array" ref="P8366">INDEX(T_Natures[Nature],MATCH(TRUE,ISNUMBER(FIND(T_Natures[Libellé],F8366)),0))</f>
        <v>Commission/Vir</v>
      </c>
    </row>
    <row r="8367" spans="2:16" x14ac:dyDescent="0.2">
      <c r="B8367" s="1">
        <f t="shared" si="390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392"/>
        <v>1234539.9499997536</v>
      </c>
      <c r="L8367" s="9" t="str">
        <f t="shared" si="391"/>
        <v>Commission/Vir</v>
      </c>
      <c r="P8367" s="1" t="str">
        <f t="array" ref="P8367">INDEX(T_Natures[Nature],MATCH(TRUE,ISNUMBER(FIND(T_Natures[Libellé],F8367)),0))</f>
        <v>Commission/Vir</v>
      </c>
    </row>
    <row r="8368" spans="2:16" x14ac:dyDescent="0.2">
      <c r="B8368" s="1">
        <f t="shared" si="390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392"/>
        <v>1234539.6519997537</v>
      </c>
      <c r="L8368" s="9" t="str">
        <f t="shared" si="391"/>
        <v>Commission/Vir</v>
      </c>
      <c r="P8368" s="1" t="str">
        <f t="array" ref="P8368">INDEX(T_Natures[Nature],MATCH(TRUE,ISNUMBER(FIND(T_Natures[Libellé],F8368)),0))</f>
        <v>Commission/Vir</v>
      </c>
    </row>
    <row r="8369" spans="2:16" x14ac:dyDescent="0.2">
      <c r="B8369" s="1">
        <f t="shared" si="390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392"/>
        <v>1234589.6519997537</v>
      </c>
      <c r="L8369" s="9" t="str">
        <f t="shared" si="391"/>
        <v>Virement</v>
      </c>
      <c r="P8369" s="1" t="str">
        <f t="array" ref="P8369">INDEX(T_Natures[Nature],MATCH(TRUE,ISNUMBER(FIND(T_Natures[Libellé],F8369)),0))</f>
        <v>Virement</v>
      </c>
    </row>
    <row r="8370" spans="2:16" x14ac:dyDescent="0.2">
      <c r="B8370" s="1">
        <f t="shared" si="390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392"/>
        <v>1234586.6769997536</v>
      </c>
      <c r="L8370" s="9" t="str">
        <f t="shared" si="391"/>
        <v>Virement</v>
      </c>
      <c r="P8370" s="1" t="str">
        <f t="array" ref="P8370">INDEX(T_Natures[Nature],MATCH(TRUE,ISNUMBER(FIND(T_Natures[Libellé],F8370)),0))</f>
        <v>Virement</v>
      </c>
    </row>
    <row r="8371" spans="2:16" x14ac:dyDescent="0.2">
      <c r="B8371" s="1">
        <f t="shared" si="390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392"/>
        <v>1235956.6769997536</v>
      </c>
      <c r="L8371" s="9" t="str">
        <f t="shared" si="391"/>
        <v>Versement</v>
      </c>
      <c r="P8371" s="1" t="str">
        <f t="array" ref="P8371">INDEX(T_Natures[Nature],MATCH(TRUE,ISNUMBER(FIND(T_Natures[Libellé],F8371)),0))</f>
        <v>Versement</v>
      </c>
    </row>
    <row r="8372" spans="2:16" x14ac:dyDescent="0.2">
      <c r="B8372" s="1">
        <f t="shared" si="390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392"/>
        <v>1236006.6769997536</v>
      </c>
      <c r="L8372" s="9" t="str">
        <f t="shared" si="391"/>
        <v>Versement</v>
      </c>
      <c r="P8372" s="1" t="str">
        <f t="array" ref="P8372">INDEX(T_Natures[Nature],MATCH(TRUE,ISNUMBER(FIND(T_Natures[Libellé],F8372)),0))</f>
        <v>Versement</v>
      </c>
    </row>
    <row r="8373" spans="2:16" x14ac:dyDescent="0.2">
      <c r="B8373" s="1">
        <f t="shared" si="390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392"/>
        <v>1236056.6769997536</v>
      </c>
      <c r="L8373" s="9" t="str">
        <f t="shared" si="391"/>
        <v>Versement</v>
      </c>
      <c r="P8373" s="1" t="str">
        <f t="array" ref="P8373">INDEX(T_Natures[Nature],MATCH(TRUE,ISNUMBER(FIND(T_Natures[Libellé],F8373)),0))</f>
        <v>Versement</v>
      </c>
    </row>
    <row r="8374" spans="2:16" x14ac:dyDescent="0.2">
      <c r="B8374" s="1">
        <f t="shared" si="390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392"/>
        <v>1236086.6769997536</v>
      </c>
      <c r="L8374" s="9" t="str">
        <f t="shared" si="391"/>
        <v>Virement Local</v>
      </c>
      <c r="P8374" s="1" t="str">
        <f t="array" ref="P8374">INDEX(T_Natures[Nature],MATCH(TRUE,ISNUMBER(FIND(T_Natures[Libellé],F8374)),0))</f>
        <v>Virement Local</v>
      </c>
    </row>
    <row r="8375" spans="2:16" x14ac:dyDescent="0.2">
      <c r="B8375" s="1">
        <f t="shared" si="390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392"/>
        <v>1236586.6769997536</v>
      </c>
      <c r="L8375" s="9" t="str">
        <f t="shared" si="391"/>
        <v>Virement Local</v>
      </c>
      <c r="P8375" s="1" t="str">
        <f t="array" ref="P8375">INDEX(T_Natures[Nature],MATCH(TRUE,ISNUMBER(FIND(T_Natures[Libellé],F8375)),0))</f>
        <v>Virement Local</v>
      </c>
    </row>
    <row r="8376" spans="2:16" x14ac:dyDescent="0.2">
      <c r="B8376" s="1">
        <f t="shared" si="390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392"/>
        <v>1236636.6769997536</v>
      </c>
      <c r="L8376" s="9" t="str">
        <f t="shared" si="391"/>
        <v>Virement Local</v>
      </c>
      <c r="P8376" s="1" t="str">
        <f t="array" ref="P8376">INDEX(T_Natures[Nature],MATCH(TRUE,ISNUMBER(FIND(T_Natures[Libellé],F8376)),0))</f>
        <v>Virement Local</v>
      </c>
    </row>
    <row r="8377" spans="2:16" x14ac:dyDescent="0.2">
      <c r="B8377" s="1">
        <f t="shared" si="390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392"/>
        <v>1236686.6769997536</v>
      </c>
      <c r="L8377" s="9" t="str">
        <f t="shared" si="391"/>
        <v>Virement Local</v>
      </c>
      <c r="P8377" s="1" t="str">
        <f t="array" ref="P8377">INDEX(T_Natures[Nature],MATCH(TRUE,ISNUMBER(FIND(T_Natures[Libellé],F8377)),0))</f>
        <v>Virement Local</v>
      </c>
    </row>
    <row r="8378" spans="2:16" x14ac:dyDescent="0.2">
      <c r="B8378" s="1">
        <f t="shared" si="390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392"/>
        <v>1236716.6769997536</v>
      </c>
      <c r="L8378" s="9" t="str">
        <f t="shared" si="391"/>
        <v>Virement Local</v>
      </c>
      <c r="P8378" s="1" t="str">
        <f t="array" ref="P8378">INDEX(T_Natures[Nature],MATCH(TRUE,ISNUMBER(FIND(T_Natures[Libellé],F8378)),0))</f>
        <v>Virement Local</v>
      </c>
    </row>
    <row r="8379" spans="2:16" x14ac:dyDescent="0.2">
      <c r="B8379" s="1">
        <f t="shared" si="390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392"/>
        <v>1237716.6769997536</v>
      </c>
      <c r="L8379" s="9" t="str">
        <f t="shared" si="391"/>
        <v>Virement Local</v>
      </c>
      <c r="P8379" s="1" t="str">
        <f t="array" ref="P8379">INDEX(T_Natures[Nature],MATCH(TRUE,ISNUMBER(FIND(T_Natures[Libellé],F8379)),0))</f>
        <v>Virement Local</v>
      </c>
    </row>
    <row r="8380" spans="2:16" x14ac:dyDescent="0.2">
      <c r="B8380" s="1">
        <f t="shared" si="390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392"/>
        <v>1238716.6769997536</v>
      </c>
      <c r="L8380" s="9" t="str">
        <f t="shared" si="391"/>
        <v>Virement Local</v>
      </c>
      <c r="P8380" s="1" t="str">
        <f t="array" ref="P8380">INDEX(T_Natures[Nature],MATCH(TRUE,ISNUMBER(FIND(T_Natures[Libellé],F8380)),0))</f>
        <v>Virement Local</v>
      </c>
    </row>
    <row r="8381" spans="2:16" x14ac:dyDescent="0.2">
      <c r="B8381" s="1">
        <f t="shared" si="390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392"/>
        <v>1241716.6769997536</v>
      </c>
      <c r="L8381" s="9" t="str">
        <f t="shared" si="391"/>
        <v>Virement Local</v>
      </c>
      <c r="P8381" s="1" t="str">
        <f t="array" ref="P8381">INDEX(T_Natures[Nature],MATCH(TRUE,ISNUMBER(FIND(T_Natures[Libellé],F8381)),0))</f>
        <v>Virement Local</v>
      </c>
    </row>
    <row r="8382" spans="2:16" x14ac:dyDescent="0.2">
      <c r="B8382" s="1">
        <f t="shared" si="390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392"/>
        <v>1241766.6769997536</v>
      </c>
      <c r="L8382" s="9" t="str">
        <f t="shared" si="391"/>
        <v>Versement</v>
      </c>
      <c r="P8382" s="1" t="str">
        <f t="array" ref="P8382">INDEX(T_Natures[Nature],MATCH(TRUE,ISNUMBER(FIND(T_Natures[Libellé],F8382)),0))</f>
        <v>Versement</v>
      </c>
    </row>
    <row r="8383" spans="2:16" x14ac:dyDescent="0.2">
      <c r="B8383" s="1">
        <f t="shared" si="390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392"/>
        <v>1241866.6769997536</v>
      </c>
      <c r="L8383" s="9" t="str">
        <f t="shared" si="391"/>
        <v>Versement</v>
      </c>
      <c r="P8383" s="1" t="str">
        <f t="array" ref="P8383">INDEX(T_Natures[Nature],MATCH(TRUE,ISNUMBER(FIND(T_Natures[Libellé],F8383)),0))</f>
        <v>Versement</v>
      </c>
    </row>
    <row r="8384" spans="2:16" x14ac:dyDescent="0.2">
      <c r="B8384" s="1">
        <f t="shared" si="390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392"/>
        <v>1241916.6769997536</v>
      </c>
      <c r="L8384" s="9" t="str">
        <f t="shared" si="391"/>
        <v>Virement Local</v>
      </c>
      <c r="P8384" s="1" t="str">
        <f t="array" ref="P8384">INDEX(T_Natures[Nature],MATCH(TRUE,ISNUMBER(FIND(T_Natures[Libellé],F8384)),0))</f>
        <v>Virement Local</v>
      </c>
    </row>
    <row r="8385" spans="2:16" x14ac:dyDescent="0.2">
      <c r="B8385" s="1">
        <f t="shared" si="390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392"/>
        <v>1243916.6769997536</v>
      </c>
      <c r="L8385" s="9" t="str">
        <f t="shared" si="391"/>
        <v>Virement Local</v>
      </c>
      <c r="P8385" s="1" t="str">
        <f t="array" ref="P8385">INDEX(T_Natures[Nature],MATCH(TRUE,ISNUMBER(FIND(T_Natures[Libellé],F8385)),0))</f>
        <v>Virement Local</v>
      </c>
    </row>
    <row r="8386" spans="2:16" x14ac:dyDescent="0.2">
      <c r="B8386" s="1">
        <f t="shared" si="390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392"/>
        <v>1244104.6769997536</v>
      </c>
      <c r="L8386" s="9" t="str">
        <f t="shared" si="391"/>
        <v>Virement Local</v>
      </c>
      <c r="P8386" s="1" t="str">
        <f t="array" ref="P8386">INDEX(T_Natures[Nature],MATCH(TRUE,ISNUMBER(FIND(T_Natures[Libellé],F8386)),0))</f>
        <v>Virement Local</v>
      </c>
    </row>
    <row r="8387" spans="2:16" x14ac:dyDescent="0.2">
      <c r="B8387" s="1">
        <f t="shared" si="390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392"/>
        <v>1244114.6769997536</v>
      </c>
      <c r="L8387" s="9" t="str">
        <f t="shared" si="391"/>
        <v>Virement Local</v>
      </c>
      <c r="P8387" s="1" t="str">
        <f t="array" ref="P8387">INDEX(T_Natures[Nature],MATCH(TRUE,ISNUMBER(FIND(T_Natures[Libellé],F8387)),0))</f>
        <v>Virement Local</v>
      </c>
    </row>
    <row r="8388" spans="2:16" x14ac:dyDescent="0.2">
      <c r="B8388" s="1">
        <f t="shared" si="390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392"/>
        <v>1244264.6769997536</v>
      </c>
      <c r="L8388" s="9" t="str">
        <f t="shared" si="391"/>
        <v>Virement Local</v>
      </c>
      <c r="P8388" s="1" t="str">
        <f t="array" ref="P8388">INDEX(T_Natures[Nature],MATCH(TRUE,ISNUMBER(FIND(T_Natures[Libellé],F8388)),0))</f>
        <v>Virement Local</v>
      </c>
    </row>
    <row r="8389" spans="2:16" x14ac:dyDescent="0.2">
      <c r="B8389" s="1">
        <f t="shared" ref="B8389:B8452" si="393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392"/>
        <v>1247614.6769997536</v>
      </c>
      <c r="L8389" s="9" t="str">
        <f t="shared" ref="L8389:L8452" si="394">IF(ISNUMBER(FIND(LEFT($R$4,$S$4),F8389))=TRUE,$T$4,IF(ISNUMBER(FIND(LEFT($R$5,$S$5),F8389))=TRUE,$T$5,IF(ISNUMBER(FIND(LEFT($R$6,$S$6),F8389))=TRUE,$T$6,IF(ISNUMBER(FIND(LEFT($R$7,$S$7),F8389))=TRUE,$T$7,IF(ISNUMBER(FIND(LEFT($R$8,$S$8),F8389))=TRUE,$T$8,IF(ISNUMBER(FIND(LEFT($R$9,$S$9),F8389))=TRUE,$T$9,IF(ISNUMBER(FIND(LEFT($R$10,$S$10),F8389))=TRUE,$T$10,IF(ISNUMBER(FIND(LEFT($R$11,$S$11),F8389))=TRUE,$T$11,IF(ISNUMBER(FIND(LEFT($R$12,$S$12),F8389))=TRUE,$T$12,IF(ISNUMBER(FIND(LEFT($R$13,$S$13),F8389))=TRUE,$T$13,IF(ISNUMBER(FIND(LEFT($R$14,$S$14),F8389))=TRUE,$T$14,IF(ISNUMBER(FIND(LEFT($R$15,$S$15),F8389))=TRUE,$T$15,IF(ISNUMBER(FIND(LEFT($R$16,$S$16),F8389))=TRUE,$T$16,IF(ISNUMBER(FIND(LEFT($R$17,$S$17),F8389))=TRUE,$T$17,IF(ISNUMBER(FIND(LEFT($R$18,$S$18),F8389))=TRUE,$T$18,IF(ISNUMBER(FIND(LEFT($R$19,$S$19),F8389))=TRUE,$T$19,IF(ISNUMBER(FIND(LEFT($R$20,$S$20),F8389))=TRUE,$T$20,IF(ISNUMBER(FIND(LEFT($R$21,$S$21),F8389))=TRUE,$T$21,IF(ISNUMBER(FIND(LEFT($R$24,$S$24),F8389))=TRUE,$T$24,IF(ISNUMBER(FIND(LEFT($R$25,$S$25),F8389))=TRUE,$T$25,IF(ISNUMBER(FIND(LEFT($R$26,$S$26),F8389))=TRUE,$T$26,IF(ISNUMBER(FIND(LEFT($R$27,$S$27),F8389))=TRUE,$T$27,IF(ISNUMBER(FIND(LEFT($R$28,$S$28),F8389))=TRUE,$T$28,IF(ISNUMBER(FIND(LEFT($R$22,$S$22),F8389))=TRUE,$T$22,IF(ISNUMBER(FIND(LEFT($R$23,$S$23),F8389))=TRUE,$T$23,IF(ISNUMBER(FIND(LEFT($R$29,$S$29),F8389))=TRUE,$T$29))))))))))))))))))))))))))</f>
        <v>Virement Local</v>
      </c>
      <c r="P8389" s="1" t="str">
        <f t="array" ref="P8389">INDEX(T_Natures[Nature],MATCH(TRUE,ISNUMBER(FIND(T_Natures[Libellé],F8389)),0))</f>
        <v>Virement Local</v>
      </c>
    </row>
    <row r="8390" spans="2:16" x14ac:dyDescent="0.2">
      <c r="B8390" s="1">
        <f t="shared" si="393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395">K8389+J8390-I8390</f>
        <v>1247644.6769997536</v>
      </c>
      <c r="L8390" s="9" t="str">
        <f t="shared" si="394"/>
        <v>Virement Local</v>
      </c>
      <c r="P8390" s="1" t="str">
        <f t="array" ref="P8390">INDEX(T_Natures[Nature],MATCH(TRUE,ISNUMBER(FIND(T_Natures[Libellé],F8390)),0))</f>
        <v>Virement Local</v>
      </c>
    </row>
    <row r="8391" spans="2:16" x14ac:dyDescent="0.2">
      <c r="B8391" s="1">
        <f t="shared" si="393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395"/>
        <v>1247644.3909997535</v>
      </c>
      <c r="L8391" s="9" t="str">
        <f t="shared" si="394"/>
        <v>Commission/Encaissement</v>
      </c>
      <c r="P8391" s="1" t="str">
        <f t="array" ref="P8391">INDEX(T_Natures[Nature],MATCH(TRUE,ISNUMBER(FIND(T_Natures[Libellé],F8391)),0))</f>
        <v>Commission/Encaissement</v>
      </c>
    </row>
    <row r="8392" spans="2:16" x14ac:dyDescent="0.2">
      <c r="B8392" s="1">
        <f t="shared" si="393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395"/>
        <v>1248144.3909997535</v>
      </c>
      <c r="L8392" s="9" t="str">
        <f t="shared" si="394"/>
        <v>Virement</v>
      </c>
      <c r="P8392" s="1" t="str">
        <f t="array" ref="P8392">INDEX(T_Natures[Nature],MATCH(TRUE,ISNUMBER(FIND(T_Natures[Libellé],F8392)),0))</f>
        <v>Virement</v>
      </c>
    </row>
    <row r="8393" spans="2:16" x14ac:dyDescent="0.2">
      <c r="B8393" s="1">
        <f t="shared" si="393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395"/>
        <v>1248144.0929997535</v>
      </c>
      <c r="L8393" s="9" t="str">
        <f t="shared" si="394"/>
        <v>Frais/Virement</v>
      </c>
      <c r="P8393" s="1" t="str">
        <f t="array" ref="P8393">INDEX(T_Natures[Nature],MATCH(TRUE,ISNUMBER(FIND(T_Natures[Libellé],F8393)),0))</f>
        <v>Frais/Virement</v>
      </c>
    </row>
    <row r="8394" spans="2:16" x14ac:dyDescent="0.2">
      <c r="B8394" s="1">
        <f t="shared" si="393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395"/>
        <v>1248143.7949997536</v>
      </c>
      <c r="L8394" s="9" t="str">
        <f t="shared" si="394"/>
        <v>Commission/Vir</v>
      </c>
      <c r="P8394" s="1" t="str">
        <f t="array" ref="P8394">INDEX(T_Natures[Nature],MATCH(TRUE,ISNUMBER(FIND(T_Natures[Libellé],F8394)),0))</f>
        <v>Commission/Vir</v>
      </c>
    </row>
    <row r="8395" spans="2:16" x14ac:dyDescent="0.2">
      <c r="B8395" s="1">
        <f t="shared" si="393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395"/>
        <v>1248143.4969997536</v>
      </c>
      <c r="L8395" s="9" t="str">
        <f t="shared" si="394"/>
        <v>Commission/Vir</v>
      </c>
      <c r="P8395" s="1" t="str">
        <f t="array" ref="P8395">INDEX(T_Natures[Nature],MATCH(TRUE,ISNUMBER(FIND(T_Natures[Libellé],F8395)),0))</f>
        <v>Commission/Vir</v>
      </c>
    </row>
    <row r="8396" spans="2:16" x14ac:dyDescent="0.2">
      <c r="B8396" s="1">
        <f t="shared" si="393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395"/>
        <v>1248143.1989997537</v>
      </c>
      <c r="L8396" s="9" t="str">
        <f t="shared" si="394"/>
        <v>Commission/Vir</v>
      </c>
      <c r="P8396" s="1" t="str">
        <f t="array" ref="P8396">INDEX(T_Natures[Nature],MATCH(TRUE,ISNUMBER(FIND(T_Natures[Libellé],F8396)),0))</f>
        <v>Commission/Vir</v>
      </c>
    </row>
    <row r="8397" spans="2:16" x14ac:dyDescent="0.2">
      <c r="B8397" s="1">
        <f t="shared" si="393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395"/>
        <v>1248142.9009997537</v>
      </c>
      <c r="L8397" s="9" t="str">
        <f t="shared" si="394"/>
        <v>Commission/Vir</v>
      </c>
      <c r="P8397" s="1" t="str">
        <f t="array" ref="P8397">INDEX(T_Natures[Nature],MATCH(TRUE,ISNUMBER(FIND(T_Natures[Libellé],F8397)),0))</f>
        <v>Commission/Vir</v>
      </c>
    </row>
    <row r="8398" spans="2:16" x14ac:dyDescent="0.2">
      <c r="B8398" s="1">
        <f t="shared" si="393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395"/>
        <v>1248142.6029997538</v>
      </c>
      <c r="L8398" s="9" t="str">
        <f t="shared" si="394"/>
        <v>Commission/Vir</v>
      </c>
      <c r="P8398" s="1" t="str">
        <f t="array" ref="P8398">INDEX(T_Natures[Nature],MATCH(TRUE,ISNUMBER(FIND(T_Natures[Libellé],F8398)),0))</f>
        <v>Commission/Vir</v>
      </c>
    </row>
    <row r="8399" spans="2:16" x14ac:dyDescent="0.2">
      <c r="B8399" s="1">
        <f t="shared" si="393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395"/>
        <v>1248142.3049997538</v>
      </c>
      <c r="L8399" s="9" t="str">
        <f t="shared" si="394"/>
        <v>Commission/Vir</v>
      </c>
      <c r="P8399" s="1" t="str">
        <f t="array" ref="P8399">INDEX(T_Natures[Nature],MATCH(TRUE,ISNUMBER(FIND(T_Natures[Libellé],F8399)),0))</f>
        <v>Commission/Vir</v>
      </c>
    </row>
    <row r="8400" spans="2:16" x14ac:dyDescent="0.2">
      <c r="B8400" s="1">
        <f t="shared" si="393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395"/>
        <v>1248142.0069997539</v>
      </c>
      <c r="L8400" s="9" t="str">
        <f t="shared" si="394"/>
        <v>Commission/Vir</v>
      </c>
      <c r="P8400" s="1" t="str">
        <f t="array" ref="P8400">INDEX(T_Natures[Nature],MATCH(TRUE,ISNUMBER(FIND(T_Natures[Libellé],F8400)),0))</f>
        <v>Commission/Vir</v>
      </c>
    </row>
    <row r="8401" spans="2:16" x14ac:dyDescent="0.2">
      <c r="B8401" s="1">
        <f t="shared" si="393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395"/>
        <v>1248177.0069997539</v>
      </c>
      <c r="L8401" s="9" t="str">
        <f t="shared" si="394"/>
        <v>Versement</v>
      </c>
      <c r="P8401" s="1" t="str">
        <f t="array" ref="P8401">INDEX(T_Natures[Nature],MATCH(TRUE,ISNUMBER(FIND(T_Natures[Libellé],F8401)),0))</f>
        <v>Versement</v>
      </c>
    </row>
    <row r="8402" spans="2:16" x14ac:dyDescent="0.2">
      <c r="B8402" s="1">
        <f t="shared" si="393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395"/>
        <v>1248227.0069997539</v>
      </c>
      <c r="L8402" s="9" t="str">
        <f t="shared" si="394"/>
        <v>Virement Local</v>
      </c>
      <c r="P8402" s="1" t="str">
        <f t="array" ref="P8402">INDEX(T_Natures[Nature],MATCH(TRUE,ISNUMBER(FIND(T_Natures[Libellé],F8402)),0))</f>
        <v>Virement Local</v>
      </c>
    </row>
    <row r="8403" spans="2:16" x14ac:dyDescent="0.2">
      <c r="B8403" s="1">
        <f t="shared" si="393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395"/>
        <v>1248257.0069997539</v>
      </c>
      <c r="L8403" s="9" t="str">
        <f t="shared" si="394"/>
        <v>Virement Local</v>
      </c>
      <c r="P8403" s="1" t="str">
        <f t="array" ref="P8403">INDEX(T_Natures[Nature],MATCH(TRUE,ISNUMBER(FIND(T_Natures[Libellé],F8403)),0))</f>
        <v>Virement Local</v>
      </c>
    </row>
    <row r="8404" spans="2:16" x14ac:dyDescent="0.2">
      <c r="B8404" s="1">
        <f t="shared" si="393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395"/>
        <v>1248287.0069997539</v>
      </c>
      <c r="L8404" s="9" t="str">
        <f t="shared" si="394"/>
        <v>Virement Local</v>
      </c>
      <c r="P8404" s="1" t="str">
        <f t="array" ref="P8404">INDEX(T_Natures[Nature],MATCH(TRUE,ISNUMBER(FIND(T_Natures[Libellé],F8404)),0))</f>
        <v>Virement Local</v>
      </c>
    </row>
    <row r="8405" spans="2:16" x14ac:dyDescent="0.2">
      <c r="B8405" s="1">
        <f t="shared" si="393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395"/>
        <v>1248367.0069997539</v>
      </c>
      <c r="L8405" s="9" t="str">
        <f t="shared" si="394"/>
        <v>Virement Local</v>
      </c>
      <c r="P8405" s="1" t="str">
        <f t="array" ref="P8405">INDEX(T_Natures[Nature],MATCH(TRUE,ISNUMBER(FIND(T_Natures[Libellé],F8405)),0))</f>
        <v>Virement Local</v>
      </c>
    </row>
    <row r="8406" spans="2:16" x14ac:dyDescent="0.2">
      <c r="B8406" s="1">
        <f t="shared" si="393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395"/>
        <v>1248467.0069997539</v>
      </c>
      <c r="L8406" s="9" t="str">
        <f t="shared" si="394"/>
        <v>Virement Local</v>
      </c>
      <c r="P8406" s="1" t="str">
        <f t="array" ref="P8406">INDEX(T_Natures[Nature],MATCH(TRUE,ISNUMBER(FIND(T_Natures[Libellé],F8406)),0))</f>
        <v>Virement Local</v>
      </c>
    </row>
    <row r="8407" spans="2:16" x14ac:dyDescent="0.2">
      <c r="B8407" s="1">
        <f t="shared" si="393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395"/>
        <v>1248527.0069997539</v>
      </c>
      <c r="L8407" s="9" t="str">
        <f t="shared" si="394"/>
        <v>Virement Local</v>
      </c>
      <c r="P8407" s="1" t="str">
        <f t="array" ref="P8407">INDEX(T_Natures[Nature],MATCH(TRUE,ISNUMBER(FIND(T_Natures[Libellé],F8407)),0))</f>
        <v>Virement Local</v>
      </c>
    </row>
    <row r="8408" spans="2:16" x14ac:dyDescent="0.2">
      <c r="B8408" s="1">
        <f t="shared" si="393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395"/>
        <v>1248577.0069997539</v>
      </c>
      <c r="L8408" s="9" t="str">
        <f t="shared" si="394"/>
        <v>Virement Local</v>
      </c>
      <c r="P8408" s="1" t="str">
        <f t="array" ref="P8408">INDEX(T_Natures[Nature],MATCH(TRUE,ISNUMBER(FIND(T_Natures[Libellé],F8408)),0))</f>
        <v>Virement Local</v>
      </c>
    </row>
    <row r="8409" spans="2:16" x14ac:dyDescent="0.2">
      <c r="B8409" s="1">
        <f t="shared" si="393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395"/>
        <v>1248607.0069997539</v>
      </c>
      <c r="L8409" s="9" t="str">
        <f t="shared" si="394"/>
        <v>Virement Local</v>
      </c>
      <c r="P8409" s="1" t="str">
        <f t="array" ref="P8409">INDEX(T_Natures[Nature],MATCH(TRUE,ISNUMBER(FIND(T_Natures[Libellé],F8409)),0))</f>
        <v>Virement Local</v>
      </c>
    </row>
    <row r="8410" spans="2:16" x14ac:dyDescent="0.2">
      <c r="B8410" s="1">
        <f t="shared" si="393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395"/>
        <v>1248606.7089997539</v>
      </c>
      <c r="L8410" s="9" t="str">
        <f t="shared" si="394"/>
        <v>Commission/Vir</v>
      </c>
      <c r="P8410" s="1" t="str">
        <f t="array" ref="P8410">INDEX(T_Natures[Nature],MATCH(TRUE,ISNUMBER(FIND(T_Natures[Libellé],F8410)),0))</f>
        <v>Commission/Vir</v>
      </c>
    </row>
    <row r="8411" spans="2:16" x14ac:dyDescent="0.2">
      <c r="B8411" s="1">
        <f t="shared" si="393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395"/>
        <v>1248606.410999754</v>
      </c>
      <c r="L8411" s="9" t="str">
        <f t="shared" si="394"/>
        <v>Commission/Vir</v>
      </c>
      <c r="P8411" s="1" t="str">
        <f t="array" ref="P8411">INDEX(T_Natures[Nature],MATCH(TRUE,ISNUMBER(FIND(T_Natures[Libellé],F8411)),0))</f>
        <v>Commission/Vir</v>
      </c>
    </row>
    <row r="8412" spans="2:16" x14ac:dyDescent="0.2">
      <c r="B8412" s="1">
        <f t="shared" si="393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395"/>
        <v>1248606.112999754</v>
      </c>
      <c r="L8412" s="9" t="str">
        <f t="shared" si="394"/>
        <v>Commission/Vir</v>
      </c>
      <c r="P8412" s="1" t="str">
        <f t="array" ref="P8412">INDEX(T_Natures[Nature],MATCH(TRUE,ISNUMBER(FIND(T_Natures[Libellé],F8412)),0))</f>
        <v>Commission/Vir</v>
      </c>
    </row>
    <row r="8413" spans="2:16" x14ac:dyDescent="0.2">
      <c r="B8413" s="1">
        <f t="shared" si="393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395"/>
        <v>1248605.8149997541</v>
      </c>
      <c r="L8413" s="9" t="str">
        <f t="shared" si="394"/>
        <v>Commission/Vir</v>
      </c>
      <c r="P8413" s="1" t="str">
        <f t="array" ref="P8413">INDEX(T_Natures[Nature],MATCH(TRUE,ISNUMBER(FIND(T_Natures[Libellé],F8413)),0))</f>
        <v>Commission/Vir</v>
      </c>
    </row>
    <row r="8414" spans="2:16" x14ac:dyDescent="0.2">
      <c r="B8414" s="1">
        <f t="shared" si="393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395"/>
        <v>1248605.5169997541</v>
      </c>
      <c r="L8414" s="9" t="str">
        <f t="shared" si="394"/>
        <v>Commission/Vir</v>
      </c>
      <c r="P8414" s="1" t="str">
        <f t="array" ref="P8414">INDEX(T_Natures[Nature],MATCH(TRUE,ISNUMBER(FIND(T_Natures[Libellé],F8414)),0))</f>
        <v>Commission/Vir</v>
      </c>
    </row>
    <row r="8415" spans="2:16" x14ac:dyDescent="0.2">
      <c r="B8415" s="1">
        <f t="shared" si="393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395"/>
        <v>1248605.2189997542</v>
      </c>
      <c r="L8415" s="9" t="str">
        <f t="shared" si="394"/>
        <v>Commission/Vir</v>
      </c>
      <c r="P8415" s="1" t="str">
        <f t="array" ref="P8415">INDEX(T_Natures[Nature],MATCH(TRUE,ISNUMBER(FIND(T_Natures[Libellé],F8415)),0))</f>
        <v>Commission/Vir</v>
      </c>
    </row>
    <row r="8416" spans="2:16" x14ac:dyDescent="0.2">
      <c r="B8416" s="1">
        <f t="shared" si="393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395"/>
        <v>1248604.9209997542</v>
      </c>
      <c r="L8416" s="9" t="str">
        <f t="shared" si="394"/>
        <v>Commission/Vir</v>
      </c>
      <c r="P8416" s="1" t="str">
        <f t="array" ref="P8416">INDEX(T_Natures[Nature],MATCH(TRUE,ISNUMBER(FIND(T_Natures[Libellé],F8416)),0))</f>
        <v>Commission/Vir</v>
      </c>
    </row>
    <row r="8417" spans="2:16" x14ac:dyDescent="0.2">
      <c r="B8417" s="1">
        <f t="shared" si="393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395"/>
        <v>1248604.6229997543</v>
      </c>
      <c r="L8417" s="9" t="str">
        <f t="shared" si="394"/>
        <v>Commission/Vir</v>
      </c>
      <c r="P8417" s="1" t="str">
        <f t="array" ref="P8417">INDEX(T_Natures[Nature],MATCH(TRUE,ISNUMBER(FIND(T_Natures[Libellé],F8417)),0))</f>
        <v>Commission/Vir</v>
      </c>
    </row>
    <row r="8418" spans="2:16" x14ac:dyDescent="0.2">
      <c r="B8418" s="1">
        <f t="shared" si="393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395"/>
        <v>1248604.3249997543</v>
      </c>
      <c r="L8418" s="9" t="str">
        <f t="shared" si="394"/>
        <v>Commission/Vir</v>
      </c>
      <c r="P8418" s="1" t="str">
        <f t="array" ref="P8418">INDEX(T_Natures[Nature],MATCH(TRUE,ISNUMBER(FIND(T_Natures[Libellé],F8418)),0))</f>
        <v>Commission/Vir</v>
      </c>
    </row>
    <row r="8419" spans="2:16" x14ac:dyDescent="0.2">
      <c r="B8419" s="1">
        <f t="shared" si="393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395"/>
        <v>1248604.0269997544</v>
      </c>
      <c r="L8419" s="9" t="str">
        <f t="shared" si="394"/>
        <v>Commission/Vir</v>
      </c>
      <c r="P8419" s="1" t="str">
        <f t="array" ref="P8419">INDEX(T_Natures[Nature],MATCH(TRUE,ISNUMBER(FIND(T_Natures[Libellé],F8419)),0))</f>
        <v>Commission/Vir</v>
      </c>
    </row>
    <row r="8420" spans="2:16" x14ac:dyDescent="0.2">
      <c r="B8420" s="1">
        <f t="shared" si="393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395"/>
        <v>1248603.7289997544</v>
      </c>
      <c r="L8420" s="9" t="str">
        <f t="shared" si="394"/>
        <v>Commission/Vir</v>
      </c>
      <c r="P8420" s="1" t="str">
        <f t="array" ref="P8420">INDEX(T_Natures[Nature],MATCH(TRUE,ISNUMBER(FIND(T_Natures[Libellé],F8420)),0))</f>
        <v>Commission/Vir</v>
      </c>
    </row>
    <row r="8421" spans="2:16" x14ac:dyDescent="0.2">
      <c r="B8421" s="1">
        <f t="shared" si="393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395"/>
        <v>1248603.4309997545</v>
      </c>
      <c r="L8421" s="9" t="str">
        <f t="shared" si="394"/>
        <v>Commission/Vir</v>
      </c>
      <c r="P8421" s="1" t="str">
        <f t="array" ref="P8421">INDEX(T_Natures[Nature],MATCH(TRUE,ISNUMBER(FIND(T_Natures[Libellé],F8421)),0))</f>
        <v>Commission/Vir</v>
      </c>
    </row>
    <row r="8422" spans="2:16" x14ac:dyDescent="0.2">
      <c r="B8422" s="1">
        <f t="shared" si="393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395"/>
        <v>1248603.1329997545</v>
      </c>
      <c r="L8422" s="9" t="str">
        <f t="shared" si="394"/>
        <v>Commission/Vir</v>
      </c>
      <c r="P8422" s="1" t="str">
        <f t="array" ref="P8422">INDEX(T_Natures[Nature],MATCH(TRUE,ISNUMBER(FIND(T_Natures[Libellé],F8422)),0))</f>
        <v>Commission/Vir</v>
      </c>
    </row>
    <row r="8423" spans="2:16" x14ac:dyDescent="0.2">
      <c r="B8423" s="1">
        <f t="shared" si="393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395"/>
        <v>1248602.8349997546</v>
      </c>
      <c r="L8423" s="9" t="str">
        <f t="shared" si="394"/>
        <v>Commission/Vir</v>
      </c>
      <c r="P8423" s="1" t="str">
        <f t="array" ref="P8423">INDEX(T_Natures[Nature],MATCH(TRUE,ISNUMBER(FIND(T_Natures[Libellé],F8423)),0))</f>
        <v>Commission/Vir</v>
      </c>
    </row>
    <row r="8424" spans="2:16" x14ac:dyDescent="0.2">
      <c r="B8424" s="1">
        <f t="shared" si="393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395"/>
        <v>1248602.5369997546</v>
      </c>
      <c r="L8424" s="9" t="str">
        <f t="shared" si="394"/>
        <v>Commission/Vir</v>
      </c>
      <c r="P8424" s="1" t="str">
        <f t="array" ref="P8424">INDEX(T_Natures[Nature],MATCH(TRUE,ISNUMBER(FIND(T_Natures[Libellé],F8424)),0))</f>
        <v>Commission/Vir</v>
      </c>
    </row>
    <row r="8425" spans="2:16" x14ac:dyDescent="0.2">
      <c r="B8425" s="1">
        <f t="shared" si="393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395"/>
        <v>1248602.2389997547</v>
      </c>
      <c r="L8425" s="9" t="str">
        <f t="shared" si="394"/>
        <v>Commission/Vir</v>
      </c>
      <c r="P8425" s="1" t="str">
        <f t="array" ref="P8425">INDEX(T_Natures[Nature],MATCH(TRUE,ISNUMBER(FIND(T_Natures[Libellé],F8425)),0))</f>
        <v>Commission/Vir</v>
      </c>
    </row>
    <row r="8426" spans="2:16" x14ac:dyDescent="0.2">
      <c r="B8426" s="1">
        <f t="shared" si="393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395"/>
        <v>1248601.9409997547</v>
      </c>
      <c r="L8426" s="9" t="str">
        <f t="shared" si="394"/>
        <v>Commission/Vir</v>
      </c>
      <c r="P8426" s="1" t="str">
        <f t="array" ref="P8426">INDEX(T_Natures[Nature],MATCH(TRUE,ISNUMBER(FIND(T_Natures[Libellé],F8426)),0))</f>
        <v>Commission/Vir</v>
      </c>
    </row>
    <row r="8427" spans="2:16" x14ac:dyDescent="0.2">
      <c r="B8427" s="1">
        <f t="shared" si="393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395"/>
        <v>1248601.6429997548</v>
      </c>
      <c r="L8427" s="9" t="str">
        <f t="shared" si="394"/>
        <v>Commission/Vir</v>
      </c>
      <c r="P8427" s="1" t="str">
        <f t="array" ref="P8427">INDEX(T_Natures[Nature],MATCH(TRUE,ISNUMBER(FIND(T_Natures[Libellé],F8427)),0))</f>
        <v>Commission/Vir</v>
      </c>
    </row>
    <row r="8428" spans="2:16" x14ac:dyDescent="0.2">
      <c r="B8428" s="1">
        <f t="shared" si="393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395"/>
        <v>1248601.3449997548</v>
      </c>
      <c r="L8428" s="9" t="str">
        <f t="shared" si="394"/>
        <v>Commission/Vir</v>
      </c>
      <c r="P8428" s="1" t="str">
        <f t="array" ref="P8428">INDEX(T_Natures[Nature],MATCH(TRUE,ISNUMBER(FIND(T_Natures[Libellé],F8428)),0))</f>
        <v>Commission/Vir</v>
      </c>
    </row>
    <row r="8429" spans="2:16" x14ac:dyDescent="0.2">
      <c r="B8429" s="1">
        <f t="shared" si="393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395"/>
        <v>1248601.0469997548</v>
      </c>
      <c r="L8429" s="9" t="str">
        <f t="shared" si="394"/>
        <v>Commission/Vir</v>
      </c>
      <c r="P8429" s="1" t="str">
        <f t="array" ref="P8429">INDEX(T_Natures[Nature],MATCH(TRUE,ISNUMBER(FIND(T_Natures[Libellé],F8429)),0))</f>
        <v>Commission/Vir</v>
      </c>
    </row>
    <row r="8430" spans="2:16" x14ac:dyDescent="0.2">
      <c r="B8430" s="1">
        <f t="shared" si="393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395"/>
        <v>1248600.7489997549</v>
      </c>
      <c r="L8430" s="9" t="str">
        <f t="shared" si="394"/>
        <v>Commission/Vir</v>
      </c>
      <c r="P8430" s="1" t="str">
        <f t="array" ref="P8430">INDEX(T_Natures[Nature],MATCH(TRUE,ISNUMBER(FIND(T_Natures[Libellé],F8430)),0))</f>
        <v>Commission/Vir</v>
      </c>
    </row>
    <row r="8431" spans="2:16" x14ac:dyDescent="0.2">
      <c r="B8431" s="1">
        <f t="shared" si="393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395"/>
        <v>1248600.4509997549</v>
      </c>
      <c r="L8431" s="9" t="str">
        <f t="shared" si="394"/>
        <v>Commission/Vir</v>
      </c>
      <c r="P8431" s="1" t="str">
        <f t="array" ref="P8431">INDEX(T_Natures[Nature],MATCH(TRUE,ISNUMBER(FIND(T_Natures[Libellé],F8431)),0))</f>
        <v>Commission/Vir</v>
      </c>
    </row>
    <row r="8432" spans="2:16" x14ac:dyDescent="0.2">
      <c r="B8432" s="1">
        <f t="shared" si="393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395"/>
        <v>1248600.152999755</v>
      </c>
      <c r="L8432" s="9" t="str">
        <f t="shared" si="394"/>
        <v>Commission/Vir</v>
      </c>
      <c r="P8432" s="1" t="str">
        <f t="array" ref="P8432">INDEX(T_Natures[Nature],MATCH(TRUE,ISNUMBER(FIND(T_Natures[Libellé],F8432)),0))</f>
        <v>Commission/Vir</v>
      </c>
    </row>
    <row r="8433" spans="2:16" x14ac:dyDescent="0.2">
      <c r="B8433" s="1">
        <f t="shared" si="393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395"/>
        <v>1248599.854999755</v>
      </c>
      <c r="L8433" s="9" t="str">
        <f t="shared" si="394"/>
        <v>Commission/Vir</v>
      </c>
      <c r="P8433" s="1" t="str">
        <f t="array" ref="P8433">INDEX(T_Natures[Nature],MATCH(TRUE,ISNUMBER(FIND(T_Natures[Libellé],F8433)),0))</f>
        <v>Commission/Vir</v>
      </c>
    </row>
    <row r="8434" spans="2:16" x14ac:dyDescent="0.2">
      <c r="B8434" s="1">
        <f t="shared" si="393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395"/>
        <v>1248749.854999755</v>
      </c>
      <c r="L8434" s="9" t="str">
        <f t="shared" si="394"/>
        <v>Virement</v>
      </c>
      <c r="P8434" s="1" t="str">
        <f t="array" ref="P8434">INDEX(T_Natures[Nature],MATCH(TRUE,ISNUMBER(FIND(T_Natures[Libellé],F8434)),0))</f>
        <v>Virement</v>
      </c>
    </row>
    <row r="8435" spans="2:16" x14ac:dyDescent="0.2">
      <c r="B8435" s="1">
        <f t="shared" si="393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395"/>
        <v>1248746.879999755</v>
      </c>
      <c r="L8435" s="9" t="str">
        <f t="shared" si="394"/>
        <v>Virement</v>
      </c>
      <c r="P8435" s="1" t="str">
        <f t="array" ref="P8435">INDEX(T_Natures[Nature],MATCH(TRUE,ISNUMBER(FIND(T_Natures[Libellé],F8435)),0))</f>
        <v>Virement</v>
      </c>
    </row>
    <row r="8436" spans="2:16" x14ac:dyDescent="0.2">
      <c r="B8436" s="1">
        <f t="shared" si="393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395"/>
        <v>1249577.879999755</v>
      </c>
      <c r="L8436" s="9" t="str">
        <f t="shared" si="394"/>
        <v>Encaissement Chq</v>
      </c>
      <c r="P8436" s="1" t="str">
        <f t="array" ref="P8436">INDEX(T_Natures[Nature],MATCH(TRUE,ISNUMBER(FIND(T_Natures[Libellé],F8436)),0))</f>
        <v>Encaissement Chq</v>
      </c>
    </row>
    <row r="8437" spans="2:16" x14ac:dyDescent="0.2">
      <c r="B8437" s="1">
        <f t="shared" si="393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395"/>
        <v>1252577.879999755</v>
      </c>
      <c r="L8437" s="9" t="str">
        <f t="shared" si="394"/>
        <v>Versement</v>
      </c>
      <c r="P8437" s="1" t="str">
        <f t="array" ref="P8437">INDEX(T_Natures[Nature],MATCH(TRUE,ISNUMBER(FIND(T_Natures[Libellé],F8437)),0))</f>
        <v>Versement</v>
      </c>
    </row>
    <row r="8438" spans="2:16" x14ac:dyDescent="0.2">
      <c r="B8438" s="1">
        <f t="shared" si="393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395"/>
        <v>1252777.879999755</v>
      </c>
      <c r="L8438" s="9" t="str">
        <f t="shared" si="394"/>
        <v>Versement</v>
      </c>
      <c r="P8438" s="1" t="str">
        <f t="array" ref="P8438">INDEX(T_Natures[Nature],MATCH(TRUE,ISNUMBER(FIND(T_Natures[Libellé],F8438)),0))</f>
        <v>Versement</v>
      </c>
    </row>
    <row r="8439" spans="2:16" x14ac:dyDescent="0.2">
      <c r="B8439" s="1">
        <f t="shared" si="393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395"/>
        <v>1253277.879999755</v>
      </c>
      <c r="L8439" s="9" t="str">
        <f t="shared" si="394"/>
        <v>Versement</v>
      </c>
      <c r="P8439" s="1" t="str">
        <f t="array" ref="P8439">INDEX(T_Natures[Nature],MATCH(TRUE,ISNUMBER(FIND(T_Natures[Libellé],F8439)),0))</f>
        <v>Versement</v>
      </c>
    </row>
    <row r="8440" spans="2:16" x14ac:dyDescent="0.2">
      <c r="B8440" s="1">
        <f t="shared" si="393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395"/>
        <v>1253777.879999755</v>
      </c>
      <c r="L8440" s="9" t="str">
        <f t="shared" si="394"/>
        <v>Versement</v>
      </c>
      <c r="P8440" s="1" t="str">
        <f t="array" ref="P8440">INDEX(T_Natures[Nature],MATCH(TRUE,ISNUMBER(FIND(T_Natures[Libellé],F8440)),0))</f>
        <v>Versement</v>
      </c>
    </row>
    <row r="8441" spans="2:16" x14ac:dyDescent="0.2">
      <c r="B8441" s="1">
        <f t="shared" si="393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395"/>
        <v>1254302.879999755</v>
      </c>
      <c r="L8441" s="9" t="str">
        <f t="shared" si="394"/>
        <v>Versement</v>
      </c>
      <c r="P8441" s="1" t="str">
        <f t="array" ref="P8441">INDEX(T_Natures[Nature],MATCH(TRUE,ISNUMBER(FIND(T_Natures[Libellé],F8441)),0))</f>
        <v>Versement</v>
      </c>
    </row>
    <row r="8442" spans="2:16" x14ac:dyDescent="0.2">
      <c r="B8442" s="1">
        <f t="shared" si="393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395"/>
        <v>1254332.879999755</v>
      </c>
      <c r="L8442" s="9" t="str">
        <f t="shared" si="394"/>
        <v>Virement Local</v>
      </c>
      <c r="P8442" s="1" t="str">
        <f t="array" ref="P8442">INDEX(T_Natures[Nature],MATCH(TRUE,ISNUMBER(FIND(T_Natures[Libellé],F8442)),0))</f>
        <v>Virement Local</v>
      </c>
    </row>
    <row r="8443" spans="2:16" x14ac:dyDescent="0.2">
      <c r="B8443" s="1">
        <f t="shared" si="393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395"/>
        <v>1254382.879999755</v>
      </c>
      <c r="L8443" s="9" t="str">
        <f t="shared" si="394"/>
        <v>Virement Local</v>
      </c>
      <c r="P8443" s="1" t="str">
        <f t="array" ref="P8443">INDEX(T_Natures[Nature],MATCH(TRUE,ISNUMBER(FIND(T_Natures[Libellé],F8443)),0))</f>
        <v>Virement Local</v>
      </c>
    </row>
    <row r="8444" spans="2:16" x14ac:dyDescent="0.2">
      <c r="B8444" s="1">
        <f t="shared" si="393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395"/>
        <v>1254412.879999755</v>
      </c>
      <c r="L8444" s="9" t="str">
        <f t="shared" si="394"/>
        <v>Virement Local</v>
      </c>
      <c r="P8444" s="1" t="str">
        <f t="array" ref="P8444">INDEX(T_Natures[Nature],MATCH(TRUE,ISNUMBER(FIND(T_Natures[Libellé],F8444)),0))</f>
        <v>Virement Local</v>
      </c>
    </row>
    <row r="8445" spans="2:16" x14ac:dyDescent="0.2">
      <c r="B8445" s="1">
        <f t="shared" si="393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395"/>
        <v>1254472.879999755</v>
      </c>
      <c r="L8445" s="9" t="str">
        <f t="shared" si="394"/>
        <v>Virement Local</v>
      </c>
      <c r="P8445" s="1" t="str">
        <f t="array" ref="P8445">INDEX(T_Natures[Nature],MATCH(TRUE,ISNUMBER(FIND(T_Natures[Libellé],F8445)),0))</f>
        <v>Virement Local</v>
      </c>
    </row>
    <row r="8446" spans="2:16" x14ac:dyDescent="0.2">
      <c r="B8446" s="1">
        <f t="shared" si="393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395"/>
        <v>1254502.879999755</v>
      </c>
      <c r="L8446" s="9" t="str">
        <f t="shared" si="394"/>
        <v>Virement Local</v>
      </c>
      <c r="P8446" s="1" t="str">
        <f t="array" ref="P8446">INDEX(T_Natures[Nature],MATCH(TRUE,ISNUMBER(FIND(T_Natures[Libellé],F8446)),0))</f>
        <v>Virement Local</v>
      </c>
    </row>
    <row r="8447" spans="2:16" x14ac:dyDescent="0.2">
      <c r="B8447" s="1">
        <f t="shared" si="393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395"/>
        <v>1254532.879999755</v>
      </c>
      <c r="L8447" s="9" t="str">
        <f t="shared" si="394"/>
        <v>Virement Local</v>
      </c>
      <c r="P8447" s="1" t="str">
        <f t="array" ref="P8447">INDEX(T_Natures[Nature],MATCH(TRUE,ISNUMBER(FIND(T_Natures[Libellé],F8447)),0))</f>
        <v>Virement Local</v>
      </c>
    </row>
    <row r="8448" spans="2:16" x14ac:dyDescent="0.2">
      <c r="B8448" s="1">
        <f t="shared" si="393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395"/>
        <v>1254562.879999755</v>
      </c>
      <c r="L8448" s="9" t="str">
        <f t="shared" si="394"/>
        <v>Virement Local</v>
      </c>
      <c r="P8448" s="1" t="str">
        <f t="array" ref="P8448">INDEX(T_Natures[Nature],MATCH(TRUE,ISNUMBER(FIND(T_Natures[Libellé],F8448)),0))</f>
        <v>Virement Local</v>
      </c>
    </row>
    <row r="8449" spans="2:16" x14ac:dyDescent="0.2">
      <c r="B8449" s="1">
        <f t="shared" si="393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395"/>
        <v>1254612.879999755</v>
      </c>
      <c r="L8449" s="9" t="str">
        <f t="shared" si="394"/>
        <v>Virement Local</v>
      </c>
      <c r="P8449" s="1" t="str">
        <f t="array" ref="P8449">INDEX(T_Natures[Nature],MATCH(TRUE,ISNUMBER(FIND(T_Natures[Libellé],F8449)),0))</f>
        <v>Virement Local</v>
      </c>
    </row>
    <row r="8450" spans="2:16" x14ac:dyDescent="0.2">
      <c r="B8450" s="1">
        <f t="shared" si="393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395"/>
        <v>1254642.879999755</v>
      </c>
      <c r="L8450" s="9" t="str">
        <f t="shared" si="394"/>
        <v>Virement Local</v>
      </c>
      <c r="P8450" s="1" t="str">
        <f t="array" ref="P8450">INDEX(T_Natures[Nature],MATCH(TRUE,ISNUMBER(FIND(T_Natures[Libellé],F8450)),0))</f>
        <v>Virement Local</v>
      </c>
    </row>
    <row r="8451" spans="2:16" x14ac:dyDescent="0.2">
      <c r="B8451" s="1">
        <f t="shared" si="393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395"/>
        <v>1254842.879999755</v>
      </c>
      <c r="L8451" s="9" t="str">
        <f t="shared" si="394"/>
        <v>Virement Local</v>
      </c>
      <c r="P8451" s="1" t="str">
        <f t="array" ref="P8451">INDEX(T_Natures[Nature],MATCH(TRUE,ISNUMBER(FIND(T_Natures[Libellé],F8451)),0))</f>
        <v>Virement Local</v>
      </c>
    </row>
    <row r="8452" spans="2:16" x14ac:dyDescent="0.2">
      <c r="B8452" s="1">
        <f t="shared" si="393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395"/>
        <v>1254872.879999755</v>
      </c>
      <c r="L8452" s="9" t="str">
        <f t="shared" si="394"/>
        <v>Virement Local</v>
      </c>
      <c r="P8452" s="1" t="str">
        <f t="array" ref="P8452">INDEX(T_Natures[Nature],MATCH(TRUE,ISNUMBER(FIND(T_Natures[Libellé],F8452)),0))</f>
        <v>Virement Local</v>
      </c>
    </row>
    <row r="8453" spans="2:16" x14ac:dyDescent="0.2">
      <c r="B8453" s="1">
        <f t="shared" ref="B8453:B8516" si="396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395"/>
        <v>1254952.879999755</v>
      </c>
      <c r="L8453" s="9" t="str">
        <f t="shared" ref="L8453:L8516" si="397">IF(ISNUMBER(FIND(LEFT($R$4,$S$4),F8453))=TRUE,$T$4,IF(ISNUMBER(FIND(LEFT($R$5,$S$5),F8453))=TRUE,$T$5,IF(ISNUMBER(FIND(LEFT($R$6,$S$6),F8453))=TRUE,$T$6,IF(ISNUMBER(FIND(LEFT($R$7,$S$7),F8453))=TRUE,$T$7,IF(ISNUMBER(FIND(LEFT($R$8,$S$8),F8453))=TRUE,$T$8,IF(ISNUMBER(FIND(LEFT($R$9,$S$9),F8453))=TRUE,$T$9,IF(ISNUMBER(FIND(LEFT($R$10,$S$10),F8453))=TRUE,$T$10,IF(ISNUMBER(FIND(LEFT($R$11,$S$11),F8453))=TRUE,$T$11,IF(ISNUMBER(FIND(LEFT($R$12,$S$12),F8453))=TRUE,$T$12,IF(ISNUMBER(FIND(LEFT($R$13,$S$13),F8453))=TRUE,$T$13,IF(ISNUMBER(FIND(LEFT($R$14,$S$14),F8453))=TRUE,$T$14,IF(ISNUMBER(FIND(LEFT($R$15,$S$15),F8453))=TRUE,$T$15,IF(ISNUMBER(FIND(LEFT($R$16,$S$16),F8453))=TRUE,$T$16,IF(ISNUMBER(FIND(LEFT($R$17,$S$17),F8453))=TRUE,$T$17,IF(ISNUMBER(FIND(LEFT($R$18,$S$18),F8453))=TRUE,$T$18,IF(ISNUMBER(FIND(LEFT($R$19,$S$19),F8453))=TRUE,$T$19,IF(ISNUMBER(FIND(LEFT($R$20,$S$20),F8453))=TRUE,$T$20,IF(ISNUMBER(FIND(LEFT($R$21,$S$21),F8453))=TRUE,$T$21,IF(ISNUMBER(FIND(LEFT($R$24,$S$24),F8453))=TRUE,$T$24,IF(ISNUMBER(FIND(LEFT($R$25,$S$25),F8453))=TRUE,$T$25,IF(ISNUMBER(FIND(LEFT($R$26,$S$26),F8453))=TRUE,$T$26,IF(ISNUMBER(FIND(LEFT($R$27,$S$27),F8453))=TRUE,$T$27,IF(ISNUMBER(FIND(LEFT($R$28,$S$28),F8453))=TRUE,$T$28,IF(ISNUMBER(FIND(LEFT($R$22,$S$22),F8453))=TRUE,$T$22,IF(ISNUMBER(FIND(LEFT($R$23,$S$23),F8453))=TRUE,$T$23,IF(ISNUMBER(FIND(LEFT($R$29,$S$29),F8453))=TRUE,$T$29))))))))))))))))))))))))))</f>
        <v>Virement Local</v>
      </c>
      <c r="P8453" s="1" t="str">
        <f t="array" ref="P8453">INDEX(T_Natures[Nature],MATCH(TRUE,ISNUMBER(FIND(T_Natures[Libellé],F8453)),0))</f>
        <v>Virement Local</v>
      </c>
    </row>
    <row r="8454" spans="2:16" x14ac:dyDescent="0.2">
      <c r="B8454" s="1">
        <f t="shared" si="396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398">K8453+J8454-I8454</f>
        <v>1256247.879999755</v>
      </c>
      <c r="L8454" s="9" t="str">
        <f t="shared" si="397"/>
        <v>Virement Local</v>
      </c>
      <c r="P8454" s="1" t="str">
        <f t="array" ref="P8454">INDEX(T_Natures[Nature],MATCH(TRUE,ISNUMBER(FIND(T_Natures[Libellé],F8454)),0))</f>
        <v>Virement Local</v>
      </c>
    </row>
    <row r="8455" spans="2:16" x14ac:dyDescent="0.2">
      <c r="B8455" s="1">
        <f t="shared" si="396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398"/>
        <v>1256277.879999755</v>
      </c>
      <c r="L8455" s="9" t="str">
        <f t="shared" si="397"/>
        <v>Virement Local</v>
      </c>
      <c r="P8455" s="1" t="str">
        <f t="array" ref="P8455">INDEX(T_Natures[Nature],MATCH(TRUE,ISNUMBER(FIND(T_Natures[Libellé],F8455)),0))</f>
        <v>Virement Local</v>
      </c>
    </row>
    <row r="8456" spans="2:16" x14ac:dyDescent="0.2">
      <c r="B8456" s="1">
        <f t="shared" si="396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398"/>
        <v>1256307.879999755</v>
      </c>
      <c r="L8456" s="9" t="str">
        <f t="shared" si="397"/>
        <v>Virement Local</v>
      </c>
      <c r="P8456" s="1" t="str">
        <f t="array" ref="P8456">INDEX(T_Natures[Nature],MATCH(TRUE,ISNUMBER(FIND(T_Natures[Libellé],F8456)),0))</f>
        <v>Virement Local</v>
      </c>
    </row>
    <row r="8457" spans="2:16" x14ac:dyDescent="0.2">
      <c r="B8457" s="1">
        <f t="shared" si="396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398"/>
        <v>1256407.879999755</v>
      </c>
      <c r="L8457" s="9" t="str">
        <f t="shared" si="397"/>
        <v>Virement Local</v>
      </c>
      <c r="P8457" s="1" t="str">
        <f t="array" ref="P8457">INDEX(T_Natures[Nature],MATCH(TRUE,ISNUMBER(FIND(T_Natures[Libellé],F8457)),0))</f>
        <v>Virement Local</v>
      </c>
    </row>
    <row r="8458" spans="2:16" x14ac:dyDescent="0.2">
      <c r="B8458" s="1">
        <f t="shared" si="396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398"/>
        <v>1256467.879999755</v>
      </c>
      <c r="L8458" s="9" t="str">
        <f t="shared" si="397"/>
        <v>Virement Local</v>
      </c>
      <c r="P8458" s="1" t="str">
        <f t="array" ref="P8458">INDEX(T_Natures[Nature],MATCH(TRUE,ISNUMBER(FIND(T_Natures[Libellé],F8458)),0))</f>
        <v>Virement Local</v>
      </c>
    </row>
    <row r="8459" spans="2:16" x14ac:dyDescent="0.2">
      <c r="B8459" s="1">
        <f t="shared" si="396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398"/>
        <v>1256497.879999755</v>
      </c>
      <c r="L8459" s="9" t="str">
        <f t="shared" si="397"/>
        <v>Virement Local</v>
      </c>
      <c r="P8459" s="1" t="str">
        <f t="array" ref="P8459">INDEX(T_Natures[Nature],MATCH(TRUE,ISNUMBER(FIND(T_Natures[Libellé],F8459)),0))</f>
        <v>Virement Local</v>
      </c>
    </row>
    <row r="8460" spans="2:16" x14ac:dyDescent="0.2">
      <c r="B8460" s="1">
        <f t="shared" si="396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398"/>
        <v>1256527.879999755</v>
      </c>
      <c r="L8460" s="9" t="str">
        <f t="shared" si="397"/>
        <v>Virement Local</v>
      </c>
      <c r="P8460" s="1" t="str">
        <f t="array" ref="P8460">INDEX(T_Natures[Nature],MATCH(TRUE,ISNUMBER(FIND(T_Natures[Libellé],F8460)),0))</f>
        <v>Virement Local</v>
      </c>
    </row>
    <row r="8461" spans="2:16" x14ac:dyDescent="0.2">
      <c r="B8461" s="1">
        <f t="shared" si="396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398"/>
        <v>1256577.879999755</v>
      </c>
      <c r="L8461" s="9" t="str">
        <f t="shared" si="397"/>
        <v>Virement Local</v>
      </c>
      <c r="P8461" s="1" t="str">
        <f t="array" ref="P8461">INDEX(T_Natures[Nature],MATCH(TRUE,ISNUMBER(FIND(T_Natures[Libellé],F8461)),0))</f>
        <v>Virement Local</v>
      </c>
    </row>
    <row r="8462" spans="2:16" x14ac:dyDescent="0.2">
      <c r="B8462" s="1">
        <f t="shared" si="396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398"/>
        <v>1256577.581999755</v>
      </c>
      <c r="L8462" s="9" t="str">
        <f t="shared" si="397"/>
        <v>Commission/Vir</v>
      </c>
      <c r="P8462" s="1" t="str">
        <f t="array" ref="P8462">INDEX(T_Natures[Nature],MATCH(TRUE,ISNUMBER(FIND(T_Natures[Libellé],F8462)),0))</f>
        <v>Commission/Vir</v>
      </c>
    </row>
    <row r="8463" spans="2:16" x14ac:dyDescent="0.2">
      <c r="B8463" s="1">
        <f t="shared" si="396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398"/>
        <v>1256607.581999755</v>
      </c>
      <c r="L8463" s="9" t="str">
        <f t="shared" si="397"/>
        <v>Virement Local</v>
      </c>
      <c r="P8463" s="1" t="str">
        <f t="array" ref="P8463">INDEX(T_Natures[Nature],MATCH(TRUE,ISNUMBER(FIND(T_Natures[Libellé],F8463)),0))</f>
        <v>Virement Local</v>
      </c>
    </row>
    <row r="8464" spans="2:16" x14ac:dyDescent="0.2">
      <c r="B8464" s="1">
        <f t="shared" si="396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398"/>
        <v>1256607.283999755</v>
      </c>
      <c r="L8464" s="9" t="str">
        <f t="shared" si="397"/>
        <v>Commission/Vir</v>
      </c>
      <c r="P8464" s="1" t="str">
        <f t="array" ref="P8464">INDEX(T_Natures[Nature],MATCH(TRUE,ISNUMBER(FIND(T_Natures[Libellé],F8464)),0))</f>
        <v>Commission/Vir</v>
      </c>
    </row>
    <row r="8465" spans="2:16" x14ac:dyDescent="0.2">
      <c r="B8465" s="1">
        <f t="shared" si="396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398"/>
        <v>1256606.9859997551</v>
      </c>
      <c r="L8465" s="9" t="str">
        <f t="shared" si="397"/>
        <v>Commission/Vir</v>
      </c>
      <c r="P8465" s="1" t="str">
        <f t="array" ref="P8465">INDEX(T_Natures[Nature],MATCH(TRUE,ISNUMBER(FIND(T_Natures[Libellé],F8465)),0))</f>
        <v>Commission/Vir</v>
      </c>
    </row>
    <row r="8466" spans="2:16" x14ac:dyDescent="0.2">
      <c r="B8466" s="1">
        <f t="shared" si="396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398"/>
        <v>1256606.6879997551</v>
      </c>
      <c r="L8466" s="9" t="str">
        <f t="shared" si="397"/>
        <v>Commission/Vir</v>
      </c>
      <c r="P8466" s="1" t="str">
        <f t="array" ref="P8466">INDEX(T_Natures[Nature],MATCH(TRUE,ISNUMBER(FIND(T_Natures[Libellé],F8466)),0))</f>
        <v>Commission/Vir</v>
      </c>
    </row>
    <row r="8467" spans="2:16" x14ac:dyDescent="0.2">
      <c r="B8467" s="1">
        <f t="shared" si="396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398"/>
        <v>1256606.3899997552</v>
      </c>
      <c r="L8467" s="9" t="str">
        <f t="shared" si="397"/>
        <v>Commission/Vir</v>
      </c>
      <c r="P8467" s="1" t="str">
        <f t="array" ref="P8467">INDEX(T_Natures[Nature],MATCH(TRUE,ISNUMBER(FIND(T_Natures[Libellé],F8467)),0))</f>
        <v>Commission/Vir</v>
      </c>
    </row>
    <row r="8468" spans="2:16" x14ac:dyDescent="0.2">
      <c r="B8468" s="1">
        <f t="shared" si="396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398"/>
        <v>1256606.0919997552</v>
      </c>
      <c r="L8468" s="9" t="str">
        <f t="shared" si="397"/>
        <v>Commission/Vir</v>
      </c>
      <c r="P8468" s="1" t="str">
        <f t="array" ref="P8468">INDEX(T_Natures[Nature],MATCH(TRUE,ISNUMBER(FIND(T_Natures[Libellé],F8468)),0))</f>
        <v>Commission/Vir</v>
      </c>
    </row>
    <row r="8469" spans="2:16" x14ac:dyDescent="0.2">
      <c r="B8469" s="1">
        <f t="shared" si="396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398"/>
        <v>1256605.7939997553</v>
      </c>
      <c r="L8469" s="9" t="str">
        <f t="shared" si="397"/>
        <v>Commission/Vir</v>
      </c>
      <c r="P8469" s="1" t="str">
        <f t="array" ref="P8469">INDEX(T_Natures[Nature],MATCH(TRUE,ISNUMBER(FIND(T_Natures[Libellé],F8469)),0))</f>
        <v>Commission/Vir</v>
      </c>
    </row>
    <row r="8470" spans="2:16" x14ac:dyDescent="0.2">
      <c r="B8470" s="1">
        <f t="shared" si="396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398"/>
        <v>1256605.4959997553</v>
      </c>
      <c r="L8470" s="9" t="str">
        <f t="shared" si="397"/>
        <v>Commission/Vir</v>
      </c>
      <c r="P8470" s="1" t="str">
        <f t="array" ref="P8470">INDEX(T_Natures[Nature],MATCH(TRUE,ISNUMBER(FIND(T_Natures[Libellé],F8470)),0))</f>
        <v>Commission/Vir</v>
      </c>
    </row>
    <row r="8471" spans="2:16" x14ac:dyDescent="0.2">
      <c r="B8471" s="1">
        <f t="shared" si="396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398"/>
        <v>1256605.1979997554</v>
      </c>
      <c r="L8471" s="9" t="str">
        <f t="shared" si="397"/>
        <v>Commission/Vir</v>
      </c>
      <c r="P8471" s="1" t="str">
        <f t="array" ref="P8471">INDEX(T_Natures[Nature],MATCH(TRUE,ISNUMBER(FIND(T_Natures[Libellé],F8471)),0))</f>
        <v>Commission/Vir</v>
      </c>
    </row>
    <row r="8472" spans="2:16" x14ac:dyDescent="0.2">
      <c r="B8472" s="1">
        <f t="shared" si="396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398"/>
        <v>1268605.1979997554</v>
      </c>
      <c r="L8472" s="9" t="str">
        <f t="shared" si="397"/>
        <v>Versement</v>
      </c>
      <c r="P8472" s="1" t="str">
        <f t="array" ref="P8472">INDEX(T_Natures[Nature],MATCH(TRUE,ISNUMBER(FIND(T_Natures[Libellé],F8472)),0))</f>
        <v>Versement</v>
      </c>
    </row>
    <row r="8473" spans="2:16" x14ac:dyDescent="0.2">
      <c r="B8473" s="1">
        <f t="shared" si="396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398"/>
        <v>1268705.1979997554</v>
      </c>
      <c r="L8473" s="9" t="str">
        <f t="shared" si="397"/>
        <v>Versement</v>
      </c>
      <c r="P8473" s="1" t="str">
        <f t="array" ref="P8473">INDEX(T_Natures[Nature],MATCH(TRUE,ISNUMBER(FIND(T_Natures[Libellé],F8473)),0))</f>
        <v>Versement</v>
      </c>
    </row>
    <row r="8474" spans="2:16" x14ac:dyDescent="0.2">
      <c r="B8474" s="1">
        <f t="shared" si="396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398"/>
        <v>1270205.1979997554</v>
      </c>
      <c r="L8474" s="9" t="str">
        <f t="shared" si="397"/>
        <v>Versement</v>
      </c>
      <c r="P8474" s="1" t="str">
        <f t="array" ref="P8474">INDEX(T_Natures[Nature],MATCH(TRUE,ISNUMBER(FIND(T_Natures[Libellé],F8474)),0))</f>
        <v>Versement</v>
      </c>
    </row>
    <row r="8475" spans="2:16" x14ac:dyDescent="0.2">
      <c r="B8475" s="1">
        <f t="shared" si="396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398"/>
        <v>1270405.1979997554</v>
      </c>
      <c r="L8475" s="9" t="str">
        <f t="shared" si="397"/>
        <v>Versement</v>
      </c>
      <c r="P8475" s="1" t="str">
        <f t="array" ref="P8475">INDEX(T_Natures[Nature],MATCH(TRUE,ISNUMBER(FIND(T_Natures[Libellé],F8475)),0))</f>
        <v>Versement</v>
      </c>
    </row>
    <row r="8476" spans="2:16" x14ac:dyDescent="0.2">
      <c r="B8476" s="1">
        <f t="shared" si="396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398"/>
        <v>1270455.1979997554</v>
      </c>
      <c r="L8476" s="9" t="str">
        <f t="shared" si="397"/>
        <v>Virement Local</v>
      </c>
      <c r="P8476" s="1" t="str">
        <f t="array" ref="P8476">INDEX(T_Natures[Nature],MATCH(TRUE,ISNUMBER(FIND(T_Natures[Libellé],F8476)),0))</f>
        <v>Virement Local</v>
      </c>
    </row>
    <row r="8477" spans="2:16" x14ac:dyDescent="0.2">
      <c r="B8477" s="1">
        <f t="shared" si="396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398"/>
        <v>1270505.1979997554</v>
      </c>
      <c r="L8477" s="9" t="str">
        <f t="shared" si="397"/>
        <v>Virement Local</v>
      </c>
      <c r="P8477" s="1" t="str">
        <f t="array" ref="P8477">INDEX(T_Natures[Nature],MATCH(TRUE,ISNUMBER(FIND(T_Natures[Libellé],F8477)),0))</f>
        <v>Virement Local</v>
      </c>
    </row>
    <row r="8478" spans="2:16" x14ac:dyDescent="0.2">
      <c r="B8478" s="1">
        <f t="shared" si="396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398"/>
        <v>1270535.1979997554</v>
      </c>
      <c r="L8478" s="9" t="str">
        <f t="shared" si="397"/>
        <v>Virement Local</v>
      </c>
      <c r="P8478" s="1" t="str">
        <f t="array" ref="P8478">INDEX(T_Natures[Nature],MATCH(TRUE,ISNUMBER(FIND(T_Natures[Libellé],F8478)),0))</f>
        <v>Virement Local</v>
      </c>
    </row>
    <row r="8479" spans="2:16" x14ac:dyDescent="0.2">
      <c r="B8479" s="1">
        <f t="shared" si="396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398"/>
        <v>1270585.1979997554</v>
      </c>
      <c r="L8479" s="9" t="str">
        <f t="shared" si="397"/>
        <v>Virement Local</v>
      </c>
      <c r="P8479" s="1" t="str">
        <f t="array" ref="P8479">INDEX(T_Natures[Nature],MATCH(TRUE,ISNUMBER(FIND(T_Natures[Libellé],F8479)),0))</f>
        <v>Virement Local</v>
      </c>
    </row>
    <row r="8480" spans="2:16" x14ac:dyDescent="0.2">
      <c r="B8480" s="1">
        <f t="shared" si="396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398"/>
        <v>1270685.1979997554</v>
      </c>
      <c r="L8480" s="9" t="str">
        <f t="shared" si="397"/>
        <v>Virement Local</v>
      </c>
      <c r="P8480" s="1" t="str">
        <f t="array" ref="P8480">INDEX(T_Natures[Nature],MATCH(TRUE,ISNUMBER(FIND(T_Natures[Libellé],F8480)),0))</f>
        <v>Virement Local</v>
      </c>
    </row>
    <row r="8481" spans="2:16" x14ac:dyDescent="0.2">
      <c r="B8481" s="1">
        <f t="shared" si="396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398"/>
        <v>1270705.1979997554</v>
      </c>
      <c r="L8481" s="9" t="str">
        <f t="shared" si="397"/>
        <v>Virement Local</v>
      </c>
      <c r="P8481" s="1" t="str">
        <f t="array" ref="P8481">INDEX(T_Natures[Nature],MATCH(TRUE,ISNUMBER(FIND(T_Natures[Libellé],F8481)),0))</f>
        <v>Virement Local</v>
      </c>
    </row>
    <row r="8482" spans="2:16" x14ac:dyDescent="0.2">
      <c r="B8482" s="1">
        <f t="shared" si="396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398"/>
        <v>1270755.1979997554</v>
      </c>
      <c r="L8482" s="9" t="str">
        <f t="shared" si="397"/>
        <v>Virement Local</v>
      </c>
      <c r="P8482" s="1" t="str">
        <f t="array" ref="P8482">INDEX(T_Natures[Nature],MATCH(TRUE,ISNUMBER(FIND(T_Natures[Libellé],F8482)),0))</f>
        <v>Virement Local</v>
      </c>
    </row>
    <row r="8483" spans="2:16" x14ac:dyDescent="0.2">
      <c r="B8483" s="1">
        <f t="shared" si="396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398"/>
        <v>1270855.1979997554</v>
      </c>
      <c r="L8483" s="9" t="str">
        <f t="shared" si="397"/>
        <v>Virement Local</v>
      </c>
      <c r="P8483" s="1" t="str">
        <f t="array" ref="P8483">INDEX(T_Natures[Nature],MATCH(TRUE,ISNUMBER(FIND(T_Natures[Libellé],F8483)),0))</f>
        <v>Virement Local</v>
      </c>
    </row>
    <row r="8484" spans="2:16" x14ac:dyDescent="0.2">
      <c r="B8484" s="1">
        <f t="shared" si="396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398"/>
        <v>1270885.1979997554</v>
      </c>
      <c r="L8484" s="9" t="str">
        <f t="shared" si="397"/>
        <v>Virement Local</v>
      </c>
      <c r="P8484" s="1" t="str">
        <f t="array" ref="P8484">INDEX(T_Natures[Nature],MATCH(TRUE,ISNUMBER(FIND(T_Natures[Libellé],F8484)),0))</f>
        <v>Virement Local</v>
      </c>
    </row>
    <row r="8485" spans="2:16" x14ac:dyDescent="0.2">
      <c r="B8485" s="1">
        <f t="shared" si="396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398"/>
        <v>1270884.8999997554</v>
      </c>
      <c r="L8485" s="9" t="str">
        <f t="shared" si="397"/>
        <v>Commission/Vir</v>
      </c>
      <c r="P8485" s="1" t="str">
        <f t="array" ref="P8485">INDEX(T_Natures[Nature],MATCH(TRUE,ISNUMBER(FIND(T_Natures[Libellé],F8485)),0))</f>
        <v>Commission/Vir</v>
      </c>
    </row>
    <row r="8486" spans="2:16" x14ac:dyDescent="0.2">
      <c r="B8486" s="1">
        <f t="shared" si="396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398"/>
        <v>1270884.6019997555</v>
      </c>
      <c r="L8486" s="9" t="str">
        <f t="shared" si="397"/>
        <v>Commission/Vir</v>
      </c>
      <c r="P8486" s="1" t="str">
        <f t="array" ref="P8486">INDEX(T_Natures[Nature],MATCH(TRUE,ISNUMBER(FIND(T_Natures[Libellé],F8486)),0))</f>
        <v>Commission/Vir</v>
      </c>
    </row>
    <row r="8487" spans="2:16" x14ac:dyDescent="0.2">
      <c r="B8487" s="1">
        <f t="shared" si="396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398"/>
        <v>1270884.3159997554</v>
      </c>
      <c r="L8487" s="9" t="str">
        <f t="shared" si="397"/>
        <v>Commission/Encaissement</v>
      </c>
      <c r="P8487" s="1" t="str">
        <f t="array" ref="P8487">INDEX(T_Natures[Nature],MATCH(TRUE,ISNUMBER(FIND(T_Natures[Libellé],F8487)),0))</f>
        <v>Commission/Encaissement</v>
      </c>
    </row>
    <row r="8488" spans="2:16" x14ac:dyDescent="0.2">
      <c r="B8488" s="1">
        <f t="shared" si="396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398"/>
        <v>1270884.0179997555</v>
      </c>
      <c r="L8488" s="9" t="str">
        <f t="shared" si="397"/>
        <v>Commission/Vir</v>
      </c>
      <c r="P8488" s="1" t="str">
        <f t="array" ref="P8488">INDEX(T_Natures[Nature],MATCH(TRUE,ISNUMBER(FIND(T_Natures[Libellé],F8488)),0))</f>
        <v>Commission/Vir</v>
      </c>
    </row>
    <row r="8489" spans="2:16" x14ac:dyDescent="0.2">
      <c r="B8489" s="1">
        <f t="shared" si="396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398"/>
        <v>1270883.7199997555</v>
      </c>
      <c r="L8489" s="9" t="str">
        <f t="shared" si="397"/>
        <v>Commission/Vir</v>
      </c>
      <c r="P8489" s="1" t="str">
        <f t="array" ref="P8489">INDEX(T_Natures[Nature],MATCH(TRUE,ISNUMBER(FIND(T_Natures[Libellé],F8489)),0))</f>
        <v>Commission/Vir</v>
      </c>
    </row>
    <row r="8490" spans="2:16" x14ac:dyDescent="0.2">
      <c r="B8490" s="1">
        <f t="shared" si="396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398"/>
        <v>1270883.4219997555</v>
      </c>
      <c r="L8490" s="9" t="str">
        <f t="shared" si="397"/>
        <v>Commission/Vir</v>
      </c>
      <c r="P8490" s="1" t="str">
        <f t="array" ref="P8490">INDEX(T_Natures[Nature],MATCH(TRUE,ISNUMBER(FIND(T_Natures[Libellé],F8490)),0))</f>
        <v>Commission/Vir</v>
      </c>
    </row>
    <row r="8491" spans="2:16" x14ac:dyDescent="0.2">
      <c r="B8491" s="1">
        <f t="shared" si="396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398"/>
        <v>1270883.1239997556</v>
      </c>
      <c r="L8491" s="9" t="str">
        <f t="shared" si="397"/>
        <v>Commission/Vir</v>
      </c>
      <c r="P8491" s="1" t="str">
        <f t="array" ref="P8491">INDEX(T_Natures[Nature],MATCH(TRUE,ISNUMBER(FIND(T_Natures[Libellé],F8491)),0))</f>
        <v>Commission/Vir</v>
      </c>
    </row>
    <row r="8492" spans="2:16" x14ac:dyDescent="0.2">
      <c r="B8492" s="1">
        <f t="shared" si="396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398"/>
        <v>1270882.8259997556</v>
      </c>
      <c r="L8492" s="9" t="str">
        <f t="shared" si="397"/>
        <v>Commission/Vir</v>
      </c>
      <c r="P8492" s="1" t="str">
        <f t="array" ref="P8492">INDEX(T_Natures[Nature],MATCH(TRUE,ISNUMBER(FIND(T_Natures[Libellé],F8492)),0))</f>
        <v>Commission/Vir</v>
      </c>
    </row>
    <row r="8493" spans="2:16" x14ac:dyDescent="0.2">
      <c r="B8493" s="1">
        <f t="shared" si="396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398"/>
        <v>1270882.5279997557</v>
      </c>
      <c r="L8493" s="9" t="str">
        <f t="shared" si="397"/>
        <v>Commission/Vir</v>
      </c>
      <c r="P8493" s="1" t="str">
        <f t="array" ref="P8493">INDEX(T_Natures[Nature],MATCH(TRUE,ISNUMBER(FIND(T_Natures[Libellé],F8493)),0))</f>
        <v>Commission/Vir</v>
      </c>
    </row>
    <row r="8494" spans="2:16" x14ac:dyDescent="0.2">
      <c r="B8494" s="1">
        <f t="shared" si="396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398"/>
        <v>1270882.2299997557</v>
      </c>
      <c r="L8494" s="9" t="str">
        <f t="shared" si="397"/>
        <v>Commission/Vir</v>
      </c>
      <c r="P8494" s="1" t="str">
        <f t="array" ref="P8494">INDEX(T_Natures[Nature],MATCH(TRUE,ISNUMBER(FIND(T_Natures[Libellé],F8494)),0))</f>
        <v>Commission/Vir</v>
      </c>
    </row>
    <row r="8495" spans="2:16" x14ac:dyDescent="0.2">
      <c r="B8495" s="1">
        <f t="shared" si="396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398"/>
        <v>1270881.9319997558</v>
      </c>
      <c r="L8495" s="9" t="str">
        <f t="shared" si="397"/>
        <v>Commission/Vir</v>
      </c>
      <c r="P8495" s="1" t="str">
        <f t="array" ref="P8495">INDEX(T_Natures[Nature],MATCH(TRUE,ISNUMBER(FIND(T_Natures[Libellé],F8495)),0))</f>
        <v>Commission/Vir</v>
      </c>
    </row>
    <row r="8496" spans="2:16" x14ac:dyDescent="0.2">
      <c r="B8496" s="1">
        <f t="shared" si="396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398"/>
        <v>1270941.9319997558</v>
      </c>
      <c r="L8496" s="9" t="str">
        <f t="shared" si="397"/>
        <v>Versement</v>
      </c>
      <c r="P8496" s="1" t="str">
        <f t="array" ref="P8496">INDEX(T_Natures[Nature],MATCH(TRUE,ISNUMBER(FIND(T_Natures[Libellé],F8496)),0))</f>
        <v>Versement</v>
      </c>
    </row>
    <row r="8497" spans="2:16" x14ac:dyDescent="0.2">
      <c r="B8497" s="1">
        <f t="shared" si="396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398"/>
        <v>1271041.9319997558</v>
      </c>
      <c r="L8497" s="9" t="str">
        <f t="shared" si="397"/>
        <v>Virement Local</v>
      </c>
      <c r="P8497" s="1" t="str">
        <f t="array" ref="P8497">INDEX(T_Natures[Nature],MATCH(TRUE,ISNUMBER(FIND(T_Natures[Libellé],F8497)),0))</f>
        <v>Virement Local</v>
      </c>
    </row>
    <row r="8498" spans="2:16" x14ac:dyDescent="0.2">
      <c r="B8498" s="1">
        <f t="shared" si="396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398"/>
        <v>1271051.9319997558</v>
      </c>
      <c r="L8498" s="9" t="str">
        <f t="shared" si="397"/>
        <v>Virement Local</v>
      </c>
      <c r="P8498" s="1" t="str">
        <f t="array" ref="P8498">INDEX(T_Natures[Nature],MATCH(TRUE,ISNUMBER(FIND(T_Natures[Libellé],F8498)),0))</f>
        <v>Virement Local</v>
      </c>
    </row>
    <row r="8499" spans="2:16" x14ac:dyDescent="0.2">
      <c r="B8499" s="1">
        <f t="shared" si="396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398"/>
        <v>1271101.9319997558</v>
      </c>
      <c r="L8499" s="9" t="str">
        <f t="shared" si="397"/>
        <v>Virement Local</v>
      </c>
      <c r="P8499" s="1" t="str">
        <f t="array" ref="P8499">INDEX(T_Natures[Nature],MATCH(TRUE,ISNUMBER(FIND(T_Natures[Libellé],F8499)),0))</f>
        <v>Virement Local</v>
      </c>
    </row>
    <row r="8500" spans="2:16" x14ac:dyDescent="0.2">
      <c r="B8500" s="1">
        <f t="shared" si="396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398"/>
        <v>1271301.9319997558</v>
      </c>
      <c r="L8500" s="9" t="str">
        <f t="shared" si="397"/>
        <v>Virement Local</v>
      </c>
      <c r="P8500" s="1" t="str">
        <f t="array" ref="P8500">INDEX(T_Natures[Nature],MATCH(TRUE,ISNUMBER(FIND(T_Natures[Libellé],F8500)),0))</f>
        <v>Virement Local</v>
      </c>
    </row>
    <row r="8501" spans="2:16" x14ac:dyDescent="0.2">
      <c r="B8501" s="1">
        <f t="shared" si="396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398"/>
        <v>1271331.9319997558</v>
      </c>
      <c r="L8501" s="9" t="str">
        <f t="shared" si="397"/>
        <v>Virement Local</v>
      </c>
      <c r="P8501" s="1" t="str">
        <f t="array" ref="P8501">INDEX(T_Natures[Nature],MATCH(TRUE,ISNUMBER(FIND(T_Natures[Libellé],F8501)),0))</f>
        <v>Virement Local</v>
      </c>
    </row>
    <row r="8502" spans="2:16" x14ac:dyDescent="0.2">
      <c r="B8502" s="1">
        <f t="shared" si="396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398"/>
        <v>1272131.9319997558</v>
      </c>
      <c r="L8502" s="9" t="str">
        <f t="shared" si="397"/>
        <v>Virement Local</v>
      </c>
      <c r="P8502" s="1" t="str">
        <f t="array" ref="P8502">INDEX(T_Natures[Nature],MATCH(TRUE,ISNUMBER(FIND(T_Natures[Libellé],F8502)),0))</f>
        <v>Virement Local</v>
      </c>
    </row>
    <row r="8503" spans="2:16" x14ac:dyDescent="0.2">
      <c r="B8503" s="1">
        <f t="shared" si="396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398"/>
        <v>1272181.9319997558</v>
      </c>
      <c r="L8503" s="9" t="str">
        <f t="shared" si="397"/>
        <v>Virement Local</v>
      </c>
      <c r="P8503" s="1" t="str">
        <f t="array" ref="P8503">INDEX(T_Natures[Nature],MATCH(TRUE,ISNUMBER(FIND(T_Natures[Libellé],F8503)),0))</f>
        <v>Virement Local</v>
      </c>
    </row>
    <row r="8504" spans="2:16" x14ac:dyDescent="0.2">
      <c r="B8504" s="1">
        <f t="shared" si="396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398"/>
        <v>1272241.9319997558</v>
      </c>
      <c r="L8504" s="9" t="str">
        <f t="shared" si="397"/>
        <v>Virement Local</v>
      </c>
      <c r="P8504" s="1" t="str">
        <f t="array" ref="P8504">INDEX(T_Natures[Nature],MATCH(TRUE,ISNUMBER(FIND(T_Natures[Libellé],F8504)),0))</f>
        <v>Virement Local</v>
      </c>
    </row>
    <row r="8505" spans="2:16" x14ac:dyDescent="0.2">
      <c r="B8505" s="1">
        <f t="shared" si="396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398"/>
        <v>1272271.9319997558</v>
      </c>
      <c r="L8505" s="9" t="str">
        <f t="shared" si="397"/>
        <v>Virement Local</v>
      </c>
      <c r="P8505" s="1" t="str">
        <f t="array" ref="P8505">INDEX(T_Natures[Nature],MATCH(TRUE,ISNUMBER(FIND(T_Natures[Libellé],F8505)),0))</f>
        <v>Virement Local</v>
      </c>
    </row>
    <row r="8506" spans="2:16" x14ac:dyDescent="0.2">
      <c r="B8506" s="1">
        <f t="shared" si="396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398"/>
        <v>1272371.9319997558</v>
      </c>
      <c r="L8506" s="9" t="str">
        <f t="shared" si="397"/>
        <v>Virement Local</v>
      </c>
      <c r="P8506" s="1" t="str">
        <f t="array" ref="P8506">INDEX(T_Natures[Nature],MATCH(TRUE,ISNUMBER(FIND(T_Natures[Libellé],F8506)),0))</f>
        <v>Virement Local</v>
      </c>
    </row>
    <row r="8507" spans="2:16" x14ac:dyDescent="0.2">
      <c r="B8507" s="1">
        <f t="shared" si="396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398"/>
        <v>1272371.6339997558</v>
      </c>
      <c r="L8507" s="9" t="str">
        <f t="shared" si="397"/>
        <v>Commission/Vir</v>
      </c>
      <c r="P8507" s="1" t="str">
        <f t="array" ref="P8507">INDEX(T_Natures[Nature],MATCH(TRUE,ISNUMBER(FIND(T_Natures[Libellé],F8507)),0))</f>
        <v>Commission/Vir</v>
      </c>
    </row>
    <row r="8508" spans="2:16" x14ac:dyDescent="0.2">
      <c r="B8508" s="1">
        <f t="shared" si="396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398"/>
        <v>1272401.6339997558</v>
      </c>
      <c r="L8508" s="9" t="str">
        <f t="shared" si="397"/>
        <v>Virement Local</v>
      </c>
      <c r="P8508" s="1" t="str">
        <f t="array" ref="P8508">INDEX(T_Natures[Nature],MATCH(TRUE,ISNUMBER(FIND(T_Natures[Libellé],F8508)),0))</f>
        <v>Virement Local</v>
      </c>
    </row>
    <row r="8509" spans="2:16" x14ac:dyDescent="0.2">
      <c r="B8509" s="1">
        <f t="shared" si="396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398"/>
        <v>1273401.6339997558</v>
      </c>
      <c r="L8509" s="9" t="str">
        <f t="shared" si="397"/>
        <v>Virement Local</v>
      </c>
      <c r="P8509" s="1" t="str">
        <f t="array" ref="P8509">INDEX(T_Natures[Nature],MATCH(TRUE,ISNUMBER(FIND(T_Natures[Libellé],F8509)),0))</f>
        <v>Virement Local</v>
      </c>
    </row>
    <row r="8510" spans="2:16" x14ac:dyDescent="0.2">
      <c r="B8510" s="1">
        <f t="shared" si="396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398"/>
        <v>1273501.6339997558</v>
      </c>
      <c r="L8510" s="9" t="str">
        <f t="shared" si="397"/>
        <v>Virement Local</v>
      </c>
      <c r="P8510" s="1" t="str">
        <f t="array" ref="P8510">INDEX(T_Natures[Nature],MATCH(TRUE,ISNUMBER(FIND(T_Natures[Libellé],F8510)),0))</f>
        <v>Virement Local</v>
      </c>
    </row>
    <row r="8511" spans="2:16" x14ac:dyDescent="0.2">
      <c r="B8511" s="1">
        <f t="shared" si="396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398"/>
        <v>1273551.6339997558</v>
      </c>
      <c r="L8511" s="9" t="str">
        <f t="shared" si="397"/>
        <v>Virement Local</v>
      </c>
      <c r="P8511" s="1" t="str">
        <f t="array" ref="P8511">INDEX(T_Natures[Nature],MATCH(TRUE,ISNUMBER(FIND(T_Natures[Libellé],F8511)),0))</f>
        <v>Virement Local</v>
      </c>
    </row>
    <row r="8512" spans="2:16" x14ac:dyDescent="0.2">
      <c r="B8512" s="1">
        <f t="shared" si="396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398"/>
        <v>1273561.6339997558</v>
      </c>
      <c r="L8512" s="9" t="str">
        <f t="shared" si="397"/>
        <v>Virement Local</v>
      </c>
      <c r="P8512" s="1" t="str">
        <f t="array" ref="P8512">INDEX(T_Natures[Nature],MATCH(TRUE,ISNUMBER(FIND(T_Natures[Libellé],F8512)),0))</f>
        <v>Virement Local</v>
      </c>
    </row>
    <row r="8513" spans="2:16" x14ac:dyDescent="0.2">
      <c r="B8513" s="1">
        <f t="shared" si="396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398"/>
        <v>1273581.6339997558</v>
      </c>
      <c r="L8513" s="9" t="str">
        <f t="shared" si="397"/>
        <v>Virement Local</v>
      </c>
      <c r="P8513" s="1" t="str">
        <f t="array" ref="P8513">INDEX(T_Natures[Nature],MATCH(TRUE,ISNUMBER(FIND(T_Natures[Libellé],F8513)),0))</f>
        <v>Virement Local</v>
      </c>
    </row>
    <row r="8514" spans="2:16" x14ac:dyDescent="0.2">
      <c r="B8514" s="1">
        <f t="shared" si="396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398"/>
        <v>1273681.6339997558</v>
      </c>
      <c r="L8514" s="9" t="str">
        <f t="shared" si="397"/>
        <v>Virement Local</v>
      </c>
      <c r="P8514" s="1" t="str">
        <f t="array" ref="P8514">INDEX(T_Natures[Nature],MATCH(TRUE,ISNUMBER(FIND(T_Natures[Libellé],F8514)),0))</f>
        <v>Virement Local</v>
      </c>
    </row>
    <row r="8515" spans="2:16" x14ac:dyDescent="0.2">
      <c r="B8515" s="1">
        <f t="shared" si="396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398"/>
        <v>1273681.3359997559</v>
      </c>
      <c r="L8515" s="9" t="str">
        <f t="shared" si="397"/>
        <v>Commission/Vir</v>
      </c>
      <c r="P8515" s="1" t="str">
        <f t="array" ref="P8515">INDEX(T_Natures[Nature],MATCH(TRUE,ISNUMBER(FIND(T_Natures[Libellé],F8515)),0))</f>
        <v>Commission/Vir</v>
      </c>
    </row>
    <row r="8516" spans="2:16" x14ac:dyDescent="0.2">
      <c r="B8516" s="1">
        <f t="shared" si="396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398"/>
        <v>1273681.0379997559</v>
      </c>
      <c r="L8516" s="9" t="str">
        <f t="shared" si="397"/>
        <v>Commission/Vir</v>
      </c>
      <c r="P8516" s="1" t="str">
        <f t="array" ref="P8516">INDEX(T_Natures[Nature],MATCH(TRUE,ISNUMBER(FIND(T_Natures[Libellé],F8516)),0))</f>
        <v>Commission/Vir</v>
      </c>
    </row>
    <row r="8517" spans="2:16" x14ac:dyDescent="0.2">
      <c r="B8517" s="1">
        <f t="shared" ref="B8517:B8580" si="399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398"/>
        <v>1273680.739999756</v>
      </c>
      <c r="L8517" s="9" t="str">
        <f t="shared" ref="L8517:L8580" si="400">IF(ISNUMBER(FIND(LEFT($R$4,$S$4),F8517))=TRUE,$T$4,IF(ISNUMBER(FIND(LEFT($R$5,$S$5),F8517))=TRUE,$T$5,IF(ISNUMBER(FIND(LEFT($R$6,$S$6),F8517))=TRUE,$T$6,IF(ISNUMBER(FIND(LEFT($R$7,$S$7),F8517))=TRUE,$T$7,IF(ISNUMBER(FIND(LEFT($R$8,$S$8),F8517))=TRUE,$T$8,IF(ISNUMBER(FIND(LEFT($R$9,$S$9),F8517))=TRUE,$T$9,IF(ISNUMBER(FIND(LEFT($R$10,$S$10),F8517))=TRUE,$T$10,IF(ISNUMBER(FIND(LEFT($R$11,$S$11),F8517))=TRUE,$T$11,IF(ISNUMBER(FIND(LEFT($R$12,$S$12),F8517))=TRUE,$T$12,IF(ISNUMBER(FIND(LEFT($R$13,$S$13),F8517))=TRUE,$T$13,IF(ISNUMBER(FIND(LEFT($R$14,$S$14),F8517))=TRUE,$T$14,IF(ISNUMBER(FIND(LEFT($R$15,$S$15),F8517))=TRUE,$T$15,IF(ISNUMBER(FIND(LEFT($R$16,$S$16),F8517))=TRUE,$T$16,IF(ISNUMBER(FIND(LEFT($R$17,$S$17),F8517))=TRUE,$T$17,IF(ISNUMBER(FIND(LEFT($R$18,$S$18),F8517))=TRUE,$T$18,IF(ISNUMBER(FIND(LEFT($R$19,$S$19),F8517))=TRUE,$T$19,IF(ISNUMBER(FIND(LEFT($R$20,$S$20),F8517))=TRUE,$T$20,IF(ISNUMBER(FIND(LEFT($R$21,$S$21),F8517))=TRUE,$T$21,IF(ISNUMBER(FIND(LEFT($R$24,$S$24),F8517))=TRUE,$T$24,IF(ISNUMBER(FIND(LEFT($R$25,$S$25),F8517))=TRUE,$T$25,IF(ISNUMBER(FIND(LEFT($R$26,$S$26),F8517))=TRUE,$T$26,IF(ISNUMBER(FIND(LEFT($R$27,$S$27),F8517))=TRUE,$T$27,IF(ISNUMBER(FIND(LEFT($R$28,$S$28),F8517))=TRUE,$T$28,IF(ISNUMBER(FIND(LEFT($R$22,$S$22),F8517))=TRUE,$T$22,IF(ISNUMBER(FIND(LEFT($R$23,$S$23),F8517))=TRUE,$T$23,IF(ISNUMBER(FIND(LEFT($R$29,$S$29),F8517))=TRUE,$T$29))))))))))))))))))))))))))</f>
        <v>Commission/Vir</v>
      </c>
      <c r="P8517" s="1" t="str">
        <f t="array" ref="P8517">INDEX(T_Natures[Nature],MATCH(TRUE,ISNUMBER(FIND(T_Natures[Libellé],F8517)),0))</f>
        <v>Commission/Vir</v>
      </c>
    </row>
    <row r="8518" spans="2:16" x14ac:dyDescent="0.2">
      <c r="B8518" s="1">
        <f t="shared" si="399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401">K8517+J8518-I8518</f>
        <v>1273680.441999756</v>
      </c>
      <c r="L8518" s="9" t="str">
        <f t="shared" si="400"/>
        <v>Commission/Vir</v>
      </c>
      <c r="P8518" s="1" t="str">
        <f t="array" ref="P8518">INDEX(T_Natures[Nature],MATCH(TRUE,ISNUMBER(FIND(T_Natures[Libellé],F8518)),0))</f>
        <v>Commission/Vir</v>
      </c>
    </row>
    <row r="8519" spans="2:16" x14ac:dyDescent="0.2">
      <c r="B8519" s="1">
        <f t="shared" si="399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401"/>
        <v>1273680.1439997561</v>
      </c>
      <c r="L8519" s="9" t="str">
        <f t="shared" si="400"/>
        <v>Commission/Vir</v>
      </c>
      <c r="P8519" s="1" t="str">
        <f t="array" ref="P8519">INDEX(T_Natures[Nature],MATCH(TRUE,ISNUMBER(FIND(T_Natures[Libellé],F8519)),0))</f>
        <v>Commission/Vir</v>
      </c>
    </row>
    <row r="8520" spans="2:16" x14ac:dyDescent="0.2">
      <c r="B8520" s="1">
        <f t="shared" si="399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401"/>
        <v>1273679.8459997561</v>
      </c>
      <c r="L8520" s="9" t="str">
        <f t="shared" si="400"/>
        <v>Commission/Vir</v>
      </c>
      <c r="P8520" s="1" t="str">
        <f t="array" ref="P8520">INDEX(T_Natures[Nature],MATCH(TRUE,ISNUMBER(FIND(T_Natures[Libellé],F8520)),0))</f>
        <v>Commission/Vir</v>
      </c>
    </row>
    <row r="8521" spans="2:16" x14ac:dyDescent="0.2">
      <c r="B8521" s="1">
        <f t="shared" si="399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401"/>
        <v>1273679.5479997562</v>
      </c>
      <c r="L8521" s="9" t="str">
        <f t="shared" si="400"/>
        <v>Commission/Vir</v>
      </c>
      <c r="P8521" s="1" t="str">
        <f t="array" ref="P8521">INDEX(T_Natures[Nature],MATCH(TRUE,ISNUMBER(FIND(T_Natures[Libellé],F8521)),0))</f>
        <v>Commission/Vir</v>
      </c>
    </row>
    <row r="8522" spans="2:16" x14ac:dyDescent="0.2">
      <c r="B8522" s="1">
        <f t="shared" si="399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401"/>
        <v>1273679.2499997562</v>
      </c>
      <c r="L8522" s="9" t="str">
        <f t="shared" si="400"/>
        <v>Commission/Vir</v>
      </c>
      <c r="P8522" s="1" t="str">
        <f t="array" ref="P8522">INDEX(T_Natures[Nature],MATCH(TRUE,ISNUMBER(FIND(T_Natures[Libellé],F8522)),0))</f>
        <v>Commission/Vir</v>
      </c>
    </row>
    <row r="8523" spans="2:16" x14ac:dyDescent="0.2">
      <c r="B8523" s="1">
        <f t="shared" si="399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401"/>
        <v>1273678.9519997563</v>
      </c>
      <c r="L8523" s="9" t="str">
        <f t="shared" si="400"/>
        <v>Commission/Vir</v>
      </c>
      <c r="P8523" s="1" t="str">
        <f t="array" ref="P8523">INDEX(T_Natures[Nature],MATCH(TRUE,ISNUMBER(FIND(T_Natures[Libellé],F8523)),0))</f>
        <v>Commission/Vir</v>
      </c>
    </row>
    <row r="8524" spans="2:16" x14ac:dyDescent="0.2">
      <c r="B8524" s="1">
        <f t="shared" si="399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401"/>
        <v>1273678.6539997563</v>
      </c>
      <c r="L8524" s="9" t="str">
        <f t="shared" si="400"/>
        <v>Commission/Vir</v>
      </c>
      <c r="P8524" s="1" t="str">
        <f t="array" ref="P8524">INDEX(T_Natures[Nature],MATCH(TRUE,ISNUMBER(FIND(T_Natures[Libellé],F8524)),0))</f>
        <v>Commission/Vir</v>
      </c>
    </row>
    <row r="8525" spans="2:16" x14ac:dyDescent="0.2">
      <c r="B8525" s="1">
        <f t="shared" si="399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401"/>
        <v>1273678.3559997564</v>
      </c>
      <c r="L8525" s="9" t="str">
        <f t="shared" si="400"/>
        <v>Commission/Vir</v>
      </c>
      <c r="P8525" s="1" t="str">
        <f t="array" ref="P8525">INDEX(T_Natures[Nature],MATCH(TRUE,ISNUMBER(FIND(T_Natures[Libellé],F8525)),0))</f>
        <v>Commission/Vir</v>
      </c>
    </row>
    <row r="8526" spans="2:16" x14ac:dyDescent="0.2">
      <c r="B8526" s="1">
        <f t="shared" si="399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401"/>
        <v>1273678.0579997564</v>
      </c>
      <c r="L8526" s="9" t="str">
        <f t="shared" si="400"/>
        <v>Commission/Vir</v>
      </c>
      <c r="P8526" s="1" t="str">
        <f t="array" ref="P8526">INDEX(T_Natures[Nature],MATCH(TRUE,ISNUMBER(FIND(T_Natures[Libellé],F8526)),0))</f>
        <v>Commission/Vir</v>
      </c>
    </row>
    <row r="8527" spans="2:16" x14ac:dyDescent="0.2">
      <c r="B8527" s="1">
        <f t="shared" si="399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401"/>
        <v>1273677.7599997565</v>
      </c>
      <c r="L8527" s="9" t="str">
        <f t="shared" si="400"/>
        <v>Commission/Vir</v>
      </c>
      <c r="P8527" s="1" t="str">
        <f t="array" ref="P8527">INDEX(T_Natures[Nature],MATCH(TRUE,ISNUMBER(FIND(T_Natures[Libellé],F8527)),0))</f>
        <v>Commission/Vir</v>
      </c>
    </row>
    <row r="8528" spans="2:16" x14ac:dyDescent="0.2">
      <c r="B8528" s="1">
        <f t="shared" si="399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401"/>
        <v>1273677.4619997565</v>
      </c>
      <c r="L8528" s="9" t="str">
        <f t="shared" si="400"/>
        <v>Commission/Vir</v>
      </c>
      <c r="P8528" s="1" t="str">
        <f t="array" ref="P8528">INDEX(T_Natures[Nature],MATCH(TRUE,ISNUMBER(FIND(T_Natures[Libellé],F8528)),0))</f>
        <v>Commission/Vir</v>
      </c>
    </row>
    <row r="8529" spans="2:16" x14ac:dyDescent="0.2">
      <c r="B8529" s="1">
        <f t="shared" si="399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401"/>
        <v>1273677.1639997566</v>
      </c>
      <c r="L8529" s="9" t="str">
        <f t="shared" si="400"/>
        <v>Commission/Vir</v>
      </c>
      <c r="P8529" s="1" t="str">
        <f t="array" ref="P8529">INDEX(T_Natures[Nature],MATCH(TRUE,ISNUMBER(FIND(T_Natures[Libellé],F8529)),0))</f>
        <v>Commission/Vir</v>
      </c>
    </row>
    <row r="8530" spans="2:16" x14ac:dyDescent="0.2">
      <c r="B8530" s="1">
        <f t="shared" si="399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401"/>
        <v>1273676.8659997566</v>
      </c>
      <c r="L8530" s="9" t="str">
        <f t="shared" si="400"/>
        <v>Commission/Vir</v>
      </c>
      <c r="P8530" s="1" t="str">
        <f t="array" ref="P8530">INDEX(T_Natures[Nature],MATCH(TRUE,ISNUMBER(FIND(T_Natures[Libellé],F8530)),0))</f>
        <v>Commission/Vir</v>
      </c>
    </row>
    <row r="8531" spans="2:16" x14ac:dyDescent="0.2">
      <c r="B8531" s="1">
        <f t="shared" si="399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401"/>
        <v>1273676.5679997567</v>
      </c>
      <c r="L8531" s="9" t="str">
        <f t="shared" si="400"/>
        <v>Commission/Vir</v>
      </c>
      <c r="P8531" s="1" t="str">
        <f t="array" ref="P8531">INDEX(T_Natures[Nature],MATCH(TRUE,ISNUMBER(FIND(T_Natures[Libellé],F8531)),0))</f>
        <v>Commission/Vir</v>
      </c>
    </row>
    <row r="8532" spans="2:16" x14ac:dyDescent="0.2">
      <c r="B8532" s="1">
        <f t="shared" si="399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401"/>
        <v>1273676.2699997567</v>
      </c>
      <c r="L8532" s="9" t="str">
        <f t="shared" si="400"/>
        <v>Commission/Vir</v>
      </c>
      <c r="P8532" s="1" t="str">
        <f t="array" ref="P8532">INDEX(T_Natures[Nature],MATCH(TRUE,ISNUMBER(FIND(T_Natures[Libellé],F8532)),0))</f>
        <v>Commission/Vir</v>
      </c>
    </row>
    <row r="8533" spans="2:16" x14ac:dyDescent="0.2">
      <c r="B8533" s="1">
        <f t="shared" si="399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401"/>
        <v>1273675.9719997568</v>
      </c>
      <c r="L8533" s="9" t="str">
        <f t="shared" si="400"/>
        <v>Commission/Vir</v>
      </c>
      <c r="P8533" s="1" t="str">
        <f t="array" ref="P8533">INDEX(T_Natures[Nature],MATCH(TRUE,ISNUMBER(FIND(T_Natures[Libellé],F8533)),0))</f>
        <v>Commission/Vir</v>
      </c>
    </row>
    <row r="8534" spans="2:16" x14ac:dyDescent="0.2">
      <c r="B8534" s="1">
        <f t="shared" si="399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401"/>
        <v>1273675.6739997568</v>
      </c>
      <c r="L8534" s="9" t="str">
        <f t="shared" si="400"/>
        <v>Commission/Vir</v>
      </c>
      <c r="P8534" s="1" t="str">
        <f t="array" ref="P8534">INDEX(T_Natures[Nature],MATCH(TRUE,ISNUMBER(FIND(T_Natures[Libellé],F8534)),0))</f>
        <v>Commission/Vir</v>
      </c>
    </row>
    <row r="8535" spans="2:16" x14ac:dyDescent="0.2">
      <c r="B8535" s="1">
        <f t="shared" si="399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401"/>
        <v>1273675.3759997569</v>
      </c>
      <c r="L8535" s="9" t="str">
        <f t="shared" si="400"/>
        <v>Commission/Vir</v>
      </c>
      <c r="P8535" s="1" t="str">
        <f t="array" ref="P8535">INDEX(T_Natures[Nature],MATCH(TRUE,ISNUMBER(FIND(T_Natures[Libellé],F8535)),0))</f>
        <v>Commission/Vir</v>
      </c>
    </row>
    <row r="8536" spans="2:16" x14ac:dyDescent="0.2">
      <c r="B8536" s="1">
        <f t="shared" si="399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401"/>
        <v>1273675.0779997569</v>
      </c>
      <c r="L8536" s="9" t="str">
        <f t="shared" si="400"/>
        <v>Commission/Vir</v>
      </c>
      <c r="P8536" s="1" t="str">
        <f t="array" ref="P8536">INDEX(T_Natures[Nature],MATCH(TRUE,ISNUMBER(FIND(T_Natures[Libellé],F8536)),0))</f>
        <v>Commission/Vir</v>
      </c>
    </row>
    <row r="8537" spans="2:16" x14ac:dyDescent="0.2">
      <c r="B8537" s="1">
        <f t="shared" si="399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401"/>
        <v>1273674.779999757</v>
      </c>
      <c r="L8537" s="9" t="str">
        <f t="shared" si="400"/>
        <v>Commission/Vir</v>
      </c>
      <c r="P8537" s="1" t="str">
        <f t="array" ref="P8537">INDEX(T_Natures[Nature],MATCH(TRUE,ISNUMBER(FIND(T_Natures[Libellé],F8537)),0))</f>
        <v>Commission/Vir</v>
      </c>
    </row>
    <row r="8538" spans="2:16" x14ac:dyDescent="0.2">
      <c r="B8538" s="1">
        <f t="shared" si="399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401"/>
        <v>1281674.779999757</v>
      </c>
      <c r="L8538" s="9" t="str">
        <f t="shared" si="400"/>
        <v>Encaissement Chq</v>
      </c>
      <c r="P8538" s="1" t="str">
        <f t="array" ref="P8538">INDEX(T_Natures[Nature],MATCH(TRUE,ISNUMBER(FIND(T_Natures[Libellé],F8538)),0))</f>
        <v>Encaissement Chq</v>
      </c>
    </row>
    <row r="8539" spans="2:16" x14ac:dyDescent="0.2">
      <c r="B8539" s="1">
        <f t="shared" si="399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401"/>
        <v>1281674.481999757</v>
      </c>
      <c r="L8539" s="9" t="str">
        <f t="shared" si="400"/>
        <v>Commission/Vir</v>
      </c>
      <c r="P8539" s="1" t="str">
        <f t="array" ref="P8539">INDEX(T_Natures[Nature],MATCH(TRUE,ISNUMBER(FIND(T_Natures[Libellé],F8539)),0))</f>
        <v>Commission/Vir</v>
      </c>
    </row>
    <row r="8540" spans="2:16" x14ac:dyDescent="0.2">
      <c r="B8540" s="1">
        <f t="shared" si="399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401"/>
        <v>1281674.183999757</v>
      </c>
      <c r="L8540" s="9" t="str">
        <f t="shared" si="400"/>
        <v>Commission/Vir</v>
      </c>
      <c r="P8540" s="1" t="str">
        <f t="array" ref="P8540">INDEX(T_Natures[Nature],MATCH(TRUE,ISNUMBER(FIND(T_Natures[Libellé],F8540)),0))</f>
        <v>Commission/Vir</v>
      </c>
    </row>
    <row r="8541" spans="2:16" x14ac:dyDescent="0.2">
      <c r="B8541" s="1">
        <f t="shared" si="399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401"/>
        <v>1281774.183999757</v>
      </c>
      <c r="L8541" s="9" t="str">
        <f t="shared" si="400"/>
        <v>Virement</v>
      </c>
      <c r="P8541" s="1" t="str">
        <f t="array" ref="P8541">INDEX(T_Natures[Nature],MATCH(TRUE,ISNUMBER(FIND(T_Natures[Libellé],F8541)),0))</f>
        <v>Virement</v>
      </c>
    </row>
    <row r="8542" spans="2:16" x14ac:dyDescent="0.2">
      <c r="B8542" s="1">
        <f t="shared" si="399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401"/>
        <v>1281771.208999757</v>
      </c>
      <c r="L8542" s="9" t="str">
        <f t="shared" si="400"/>
        <v>Virement</v>
      </c>
      <c r="P8542" s="1" t="str">
        <f t="array" ref="P8542">INDEX(T_Natures[Nature],MATCH(TRUE,ISNUMBER(FIND(T_Natures[Libellé],F8542)),0))</f>
        <v>Virement</v>
      </c>
    </row>
    <row r="8543" spans="2:16" x14ac:dyDescent="0.2">
      <c r="B8543" s="1">
        <f t="shared" si="399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401"/>
        <v>1281871.208999757</v>
      </c>
      <c r="L8543" s="9" t="str">
        <f t="shared" si="400"/>
        <v>Versement</v>
      </c>
      <c r="P8543" s="1" t="str">
        <f t="array" ref="P8543">INDEX(T_Natures[Nature],MATCH(TRUE,ISNUMBER(FIND(T_Natures[Libellé],F8543)),0))</f>
        <v>Versement</v>
      </c>
    </row>
    <row r="8544" spans="2:16" x14ac:dyDescent="0.2">
      <c r="B8544" s="1">
        <f t="shared" si="399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401"/>
        <v>1282671.208999757</v>
      </c>
      <c r="L8544" s="9" t="str">
        <f t="shared" si="400"/>
        <v>Versement</v>
      </c>
      <c r="P8544" s="1" t="str">
        <f t="array" ref="P8544">INDEX(T_Natures[Nature],MATCH(TRUE,ISNUMBER(FIND(T_Natures[Libellé],F8544)),0))</f>
        <v>Versement</v>
      </c>
    </row>
    <row r="8545" spans="2:16" x14ac:dyDescent="0.2">
      <c r="B8545" s="1">
        <f t="shared" si="399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401"/>
        <v>1282771.208999757</v>
      </c>
      <c r="L8545" s="9" t="str">
        <f t="shared" si="400"/>
        <v>Versement</v>
      </c>
      <c r="P8545" s="1" t="str">
        <f t="array" ref="P8545">INDEX(T_Natures[Nature],MATCH(TRUE,ISNUMBER(FIND(T_Natures[Libellé],F8545)),0))</f>
        <v>Versement</v>
      </c>
    </row>
    <row r="8546" spans="2:16" x14ac:dyDescent="0.2">
      <c r="B8546" s="1">
        <f t="shared" si="399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401"/>
        <v>1283021.208999757</v>
      </c>
      <c r="L8546" s="9" t="str">
        <f t="shared" si="400"/>
        <v>Virement Local</v>
      </c>
      <c r="P8546" s="1" t="str">
        <f t="array" ref="P8546">INDEX(T_Natures[Nature],MATCH(TRUE,ISNUMBER(FIND(T_Natures[Libellé],F8546)),0))</f>
        <v>Virement Local</v>
      </c>
    </row>
    <row r="8547" spans="2:16" x14ac:dyDescent="0.2">
      <c r="B8547" s="1">
        <f t="shared" si="399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401"/>
        <v>1283121.208999757</v>
      </c>
      <c r="L8547" s="9" t="str">
        <f t="shared" si="400"/>
        <v>Virement Local</v>
      </c>
      <c r="P8547" s="1" t="str">
        <f t="array" ref="P8547">INDEX(T_Natures[Nature],MATCH(TRUE,ISNUMBER(FIND(T_Natures[Libellé],F8547)),0))</f>
        <v>Virement Local</v>
      </c>
    </row>
    <row r="8548" spans="2:16" x14ac:dyDescent="0.2">
      <c r="B8548" s="1">
        <f t="shared" si="399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401"/>
        <v>1283171.208999757</v>
      </c>
      <c r="L8548" s="9" t="str">
        <f t="shared" si="400"/>
        <v>Virement Local</v>
      </c>
      <c r="P8548" s="1" t="str">
        <f t="array" ref="P8548">INDEX(T_Natures[Nature],MATCH(TRUE,ISNUMBER(FIND(T_Natures[Libellé],F8548)),0))</f>
        <v>Virement Local</v>
      </c>
    </row>
    <row r="8549" spans="2:16" x14ac:dyDescent="0.2">
      <c r="B8549" s="1">
        <f t="shared" si="399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401"/>
        <v>1283371.873999757</v>
      </c>
      <c r="L8549" s="9" t="str">
        <f t="shared" si="400"/>
        <v>Virement Local</v>
      </c>
      <c r="P8549" s="1" t="str">
        <f t="array" ref="P8549">INDEX(T_Natures[Nature],MATCH(TRUE,ISNUMBER(FIND(T_Natures[Libellé],F8549)),0))</f>
        <v>Virement Local</v>
      </c>
    </row>
    <row r="8550" spans="2:16" x14ac:dyDescent="0.2">
      <c r="B8550" s="1">
        <f t="shared" si="399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401"/>
        <v>1283471.873999757</v>
      </c>
      <c r="L8550" s="9" t="str">
        <f t="shared" si="400"/>
        <v>Virement Local</v>
      </c>
      <c r="P8550" s="1" t="str">
        <f t="array" ref="P8550">INDEX(T_Natures[Nature],MATCH(TRUE,ISNUMBER(FIND(T_Natures[Libellé],F8550)),0))</f>
        <v>Virement Local</v>
      </c>
    </row>
    <row r="8551" spans="2:16" x14ac:dyDescent="0.2">
      <c r="B8551" s="1">
        <f t="shared" si="399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401"/>
        <v>1283571.873999757</v>
      </c>
      <c r="L8551" s="9" t="str">
        <f t="shared" si="400"/>
        <v>Virement Local</v>
      </c>
      <c r="P8551" s="1" t="str">
        <f t="array" ref="P8551">INDEX(T_Natures[Nature],MATCH(TRUE,ISNUMBER(FIND(T_Natures[Libellé],F8551)),0))</f>
        <v>Virement Local</v>
      </c>
    </row>
    <row r="8552" spans="2:16" x14ac:dyDescent="0.2">
      <c r="B8552" s="1">
        <f t="shared" si="399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401"/>
        <v>1283621.873999757</v>
      </c>
      <c r="L8552" s="9" t="str">
        <f t="shared" si="400"/>
        <v>Virement Local</v>
      </c>
      <c r="P8552" s="1" t="str">
        <f t="array" ref="P8552">INDEX(T_Natures[Nature],MATCH(TRUE,ISNUMBER(FIND(T_Natures[Libellé],F8552)),0))</f>
        <v>Virement Local</v>
      </c>
    </row>
    <row r="8553" spans="2:16" x14ac:dyDescent="0.2">
      <c r="B8553" s="1">
        <f t="shared" si="399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401"/>
        <v>1283641.873999757</v>
      </c>
      <c r="L8553" s="9" t="str">
        <f t="shared" si="400"/>
        <v>Virement Local</v>
      </c>
      <c r="P8553" s="1" t="str">
        <f t="array" ref="P8553">INDEX(T_Natures[Nature],MATCH(TRUE,ISNUMBER(FIND(T_Natures[Libellé],F8553)),0))</f>
        <v>Virement Local</v>
      </c>
    </row>
    <row r="8554" spans="2:16" x14ac:dyDescent="0.2">
      <c r="B8554" s="1">
        <f t="shared" si="399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401"/>
        <v>1283671.873999757</v>
      </c>
      <c r="L8554" s="9" t="str">
        <f t="shared" si="400"/>
        <v>Virement Local</v>
      </c>
      <c r="P8554" s="1" t="str">
        <f t="array" ref="P8554">INDEX(T_Natures[Nature],MATCH(TRUE,ISNUMBER(FIND(T_Natures[Libellé],F8554)),0))</f>
        <v>Virement Local</v>
      </c>
    </row>
    <row r="8555" spans="2:16" x14ac:dyDescent="0.2">
      <c r="B8555" s="1">
        <f t="shared" si="399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401"/>
        <v>1283691.873999757</v>
      </c>
      <c r="L8555" s="9" t="str">
        <f t="shared" si="400"/>
        <v>Virement Local</v>
      </c>
      <c r="P8555" s="1" t="str">
        <f t="array" ref="P8555">INDEX(T_Natures[Nature],MATCH(TRUE,ISNUMBER(FIND(T_Natures[Libellé],F8555)),0))</f>
        <v>Virement Local</v>
      </c>
    </row>
    <row r="8556" spans="2:16" x14ac:dyDescent="0.2">
      <c r="B8556" s="1">
        <f t="shared" si="399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401"/>
        <v>1283721.873999757</v>
      </c>
      <c r="L8556" s="9" t="str">
        <f t="shared" si="400"/>
        <v>Virement Local</v>
      </c>
      <c r="P8556" s="1" t="str">
        <f t="array" ref="P8556">INDEX(T_Natures[Nature],MATCH(TRUE,ISNUMBER(FIND(T_Natures[Libellé],F8556)),0))</f>
        <v>Virement Local</v>
      </c>
    </row>
    <row r="8557" spans="2:16" x14ac:dyDescent="0.2">
      <c r="B8557" s="1">
        <f t="shared" si="399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401"/>
        <v>1283871.873999757</v>
      </c>
      <c r="L8557" s="9" t="str">
        <f t="shared" si="400"/>
        <v>Virement Local</v>
      </c>
      <c r="P8557" s="1" t="str">
        <f t="array" ref="P8557">INDEX(T_Natures[Nature],MATCH(TRUE,ISNUMBER(FIND(T_Natures[Libellé],F8557)),0))</f>
        <v>Virement Local</v>
      </c>
    </row>
    <row r="8558" spans="2:16" x14ac:dyDescent="0.2">
      <c r="B8558" s="1">
        <f t="shared" si="399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401"/>
        <v>1283931.873999757</v>
      </c>
      <c r="L8558" s="9" t="str">
        <f t="shared" si="400"/>
        <v>Virement Local</v>
      </c>
      <c r="P8558" s="1" t="str">
        <f t="array" ref="P8558">INDEX(T_Natures[Nature],MATCH(TRUE,ISNUMBER(FIND(T_Natures[Libellé],F8558)),0))</f>
        <v>Virement Local</v>
      </c>
    </row>
    <row r="8559" spans="2:16" x14ac:dyDescent="0.2">
      <c r="B8559" s="1">
        <f t="shared" si="399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401"/>
        <v>1283991.873999757</v>
      </c>
      <c r="L8559" s="9" t="str">
        <f t="shared" si="400"/>
        <v>Virement Local</v>
      </c>
      <c r="P8559" s="1" t="str">
        <f t="array" ref="P8559">INDEX(T_Natures[Nature],MATCH(TRUE,ISNUMBER(FIND(T_Natures[Libellé],F8559)),0))</f>
        <v>Virement Local</v>
      </c>
    </row>
    <row r="8560" spans="2:16" x14ac:dyDescent="0.2">
      <c r="B8560" s="1">
        <f t="shared" si="399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401"/>
        <v>1284021.873999757</v>
      </c>
      <c r="L8560" s="9" t="str">
        <f t="shared" si="400"/>
        <v>Virement Local</v>
      </c>
      <c r="P8560" s="1" t="str">
        <f t="array" ref="P8560">INDEX(T_Natures[Nature],MATCH(TRUE,ISNUMBER(FIND(T_Natures[Libellé],F8560)),0))</f>
        <v>Virement Local</v>
      </c>
    </row>
    <row r="8561" spans="2:16" x14ac:dyDescent="0.2">
      <c r="B8561" s="1">
        <f t="shared" si="399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401"/>
        <v>1285021.873999757</v>
      </c>
      <c r="L8561" s="9" t="str">
        <f t="shared" si="400"/>
        <v>Virement Local</v>
      </c>
      <c r="P8561" s="1" t="str">
        <f t="array" ref="P8561">INDEX(T_Natures[Nature],MATCH(TRUE,ISNUMBER(FIND(T_Natures[Libellé],F8561)),0))</f>
        <v>Virement Local</v>
      </c>
    </row>
    <row r="8562" spans="2:16" x14ac:dyDescent="0.2">
      <c r="B8562" s="1">
        <f t="shared" si="399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401"/>
        <v>1285071.873999757</v>
      </c>
      <c r="L8562" s="9" t="str">
        <f t="shared" si="400"/>
        <v>Virement Local</v>
      </c>
      <c r="P8562" s="1" t="str">
        <f t="array" ref="P8562">INDEX(T_Natures[Nature],MATCH(TRUE,ISNUMBER(FIND(T_Natures[Libellé],F8562)),0))</f>
        <v>Virement Local</v>
      </c>
    </row>
    <row r="8563" spans="2:16" x14ac:dyDescent="0.2">
      <c r="B8563" s="1">
        <f t="shared" si="399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401"/>
        <v>1285111.873999757</v>
      </c>
      <c r="L8563" s="9" t="str">
        <f t="shared" si="400"/>
        <v>Virement Local</v>
      </c>
      <c r="P8563" s="1" t="str">
        <f t="array" ref="P8563">INDEX(T_Natures[Nature],MATCH(TRUE,ISNUMBER(FIND(T_Natures[Libellé],F8563)),0))</f>
        <v>Virement Local</v>
      </c>
    </row>
    <row r="8564" spans="2:16" x14ac:dyDescent="0.2">
      <c r="B8564" s="1">
        <f t="shared" si="399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401"/>
        <v>1285171.873999757</v>
      </c>
      <c r="L8564" s="9" t="str">
        <f t="shared" si="400"/>
        <v>Virement Local</v>
      </c>
      <c r="P8564" s="1" t="str">
        <f t="array" ref="P8564">INDEX(T_Natures[Nature],MATCH(TRUE,ISNUMBER(FIND(T_Natures[Libellé],F8564)),0))</f>
        <v>Virement Local</v>
      </c>
    </row>
    <row r="8565" spans="2:16" x14ac:dyDescent="0.2">
      <c r="B8565" s="1">
        <f t="shared" si="399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401"/>
        <v>1285171.575999757</v>
      </c>
      <c r="L8565" s="9" t="str">
        <f t="shared" si="400"/>
        <v>Commission/Vir</v>
      </c>
      <c r="P8565" s="1" t="str">
        <f t="array" ref="P8565">INDEX(T_Natures[Nature],MATCH(TRUE,ISNUMBER(FIND(T_Natures[Libellé],F8565)),0))</f>
        <v>Commission/Vir</v>
      </c>
    </row>
    <row r="8566" spans="2:16" x14ac:dyDescent="0.2">
      <c r="B8566" s="1">
        <f t="shared" si="399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401"/>
        <v>1285171.2779997571</v>
      </c>
      <c r="L8566" s="9" t="str">
        <f t="shared" si="400"/>
        <v>Commission/Vir</v>
      </c>
      <c r="P8566" s="1" t="str">
        <f t="array" ref="P8566">INDEX(T_Natures[Nature],MATCH(TRUE,ISNUMBER(FIND(T_Natures[Libellé],F8566)),0))</f>
        <v>Commission/Vir</v>
      </c>
    </row>
    <row r="8567" spans="2:16" x14ac:dyDescent="0.2">
      <c r="B8567" s="1">
        <f t="shared" si="399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401"/>
        <v>1285170.9799997571</v>
      </c>
      <c r="L8567" s="9" t="str">
        <f t="shared" si="400"/>
        <v>Commission/Vir</v>
      </c>
      <c r="P8567" s="1" t="str">
        <f t="array" ref="P8567">INDEX(T_Natures[Nature],MATCH(TRUE,ISNUMBER(FIND(T_Natures[Libellé],F8567)),0))</f>
        <v>Commission/Vir</v>
      </c>
    </row>
    <row r="8568" spans="2:16" x14ac:dyDescent="0.2">
      <c r="B8568" s="1">
        <f t="shared" si="399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401"/>
        <v>1285170.6819997572</v>
      </c>
      <c r="L8568" s="9" t="str">
        <f t="shared" si="400"/>
        <v>Commission/Vir</v>
      </c>
      <c r="P8568" s="1" t="str">
        <f t="array" ref="P8568">INDEX(T_Natures[Nature],MATCH(TRUE,ISNUMBER(FIND(T_Natures[Libellé],F8568)),0))</f>
        <v>Commission/Vir</v>
      </c>
    </row>
    <row r="8569" spans="2:16" x14ac:dyDescent="0.2">
      <c r="B8569" s="1">
        <f t="shared" si="399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401"/>
        <v>1285170.3839997572</v>
      </c>
      <c r="L8569" s="9" t="str">
        <f t="shared" si="400"/>
        <v>Commission/Vir</v>
      </c>
      <c r="P8569" s="1" t="str">
        <f t="array" ref="P8569">INDEX(T_Natures[Nature],MATCH(TRUE,ISNUMBER(FIND(T_Natures[Libellé],F8569)),0))</f>
        <v>Commission/Vir</v>
      </c>
    </row>
    <row r="8570" spans="2:16" x14ac:dyDescent="0.2">
      <c r="B8570" s="1">
        <f t="shared" si="399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401"/>
        <v>1285170.0859997573</v>
      </c>
      <c r="L8570" s="9" t="str">
        <f t="shared" si="400"/>
        <v>Commission/Vir</v>
      </c>
      <c r="P8570" s="1" t="str">
        <f t="array" ref="P8570">INDEX(T_Natures[Nature],MATCH(TRUE,ISNUMBER(FIND(T_Natures[Libellé],F8570)),0))</f>
        <v>Commission/Vir</v>
      </c>
    </row>
    <row r="8571" spans="2:16" x14ac:dyDescent="0.2">
      <c r="B8571" s="1">
        <f t="shared" si="399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401"/>
        <v>1285190.0859997573</v>
      </c>
      <c r="L8571" s="9" t="str">
        <f t="shared" si="400"/>
        <v>Virement Local</v>
      </c>
      <c r="P8571" s="1" t="str">
        <f t="array" ref="P8571">INDEX(T_Natures[Nature],MATCH(TRUE,ISNUMBER(FIND(T_Natures[Libellé],F8571)),0))</f>
        <v>Virement Local</v>
      </c>
    </row>
    <row r="8572" spans="2:16" x14ac:dyDescent="0.2">
      <c r="B8572" s="1">
        <f t="shared" si="399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401"/>
        <v>1285290.0859997573</v>
      </c>
      <c r="L8572" s="9" t="str">
        <f t="shared" si="400"/>
        <v>Virement Local</v>
      </c>
      <c r="P8572" s="1" t="str">
        <f t="array" ref="P8572">INDEX(T_Natures[Nature],MATCH(TRUE,ISNUMBER(FIND(T_Natures[Libellé],F8572)),0))</f>
        <v>Virement Local</v>
      </c>
    </row>
    <row r="8573" spans="2:16" x14ac:dyDescent="0.2">
      <c r="B8573" s="1">
        <f t="shared" si="399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401"/>
        <v>1285440.0859997573</v>
      </c>
      <c r="L8573" s="9" t="str">
        <f t="shared" si="400"/>
        <v>Virement Local</v>
      </c>
      <c r="P8573" s="1" t="str">
        <f t="array" ref="P8573">INDEX(T_Natures[Nature],MATCH(TRUE,ISNUMBER(FIND(T_Natures[Libellé],F8573)),0))</f>
        <v>Virement Local</v>
      </c>
    </row>
    <row r="8574" spans="2:16" x14ac:dyDescent="0.2">
      <c r="B8574" s="1">
        <f t="shared" si="399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401"/>
        <v>1288246.0859997573</v>
      </c>
      <c r="L8574" s="9" t="str">
        <f t="shared" si="400"/>
        <v>Virement Local</v>
      </c>
      <c r="P8574" s="1" t="str">
        <f t="array" ref="P8574">INDEX(T_Natures[Nature],MATCH(TRUE,ISNUMBER(FIND(T_Natures[Libellé],F8574)),0))</f>
        <v>Virement Local</v>
      </c>
    </row>
    <row r="8575" spans="2:16" x14ac:dyDescent="0.2">
      <c r="B8575" s="1">
        <f t="shared" si="399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401"/>
        <v>1288346.0859997573</v>
      </c>
      <c r="L8575" s="9" t="str">
        <f t="shared" si="400"/>
        <v>Virement Local</v>
      </c>
      <c r="P8575" s="1" t="str">
        <f t="array" ref="P8575">INDEX(T_Natures[Nature],MATCH(TRUE,ISNUMBER(FIND(T_Natures[Libellé],F8575)),0))</f>
        <v>Virement Local</v>
      </c>
    </row>
    <row r="8576" spans="2:16" x14ac:dyDescent="0.2">
      <c r="B8576" s="1">
        <f t="shared" si="399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401"/>
        <v>1288396.0859997573</v>
      </c>
      <c r="L8576" s="9" t="str">
        <f t="shared" si="400"/>
        <v>Virement Local</v>
      </c>
      <c r="P8576" s="1" t="str">
        <f t="array" ref="P8576">INDEX(T_Natures[Nature],MATCH(TRUE,ISNUMBER(FIND(T_Natures[Libellé],F8576)),0))</f>
        <v>Virement Local</v>
      </c>
    </row>
    <row r="8577" spans="2:16" x14ac:dyDescent="0.2">
      <c r="B8577" s="1">
        <f t="shared" si="399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401"/>
        <v>1289096.0859997573</v>
      </c>
      <c r="L8577" s="9" t="str">
        <f t="shared" si="400"/>
        <v>Virement Local</v>
      </c>
      <c r="P8577" s="1" t="str">
        <f t="array" ref="P8577">INDEX(T_Natures[Nature],MATCH(TRUE,ISNUMBER(FIND(T_Natures[Libellé],F8577)),0))</f>
        <v>Virement Local</v>
      </c>
    </row>
    <row r="8578" spans="2:16" x14ac:dyDescent="0.2">
      <c r="B8578" s="1">
        <f t="shared" si="399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401"/>
        <v>1289095.7879997573</v>
      </c>
      <c r="L8578" s="9" t="str">
        <f t="shared" si="400"/>
        <v>Commission/Vir</v>
      </c>
      <c r="P8578" s="1" t="str">
        <f t="array" ref="P8578">INDEX(T_Natures[Nature],MATCH(TRUE,ISNUMBER(FIND(T_Natures[Libellé],F8578)),0))</f>
        <v>Commission/Vir</v>
      </c>
    </row>
    <row r="8579" spans="2:16" x14ac:dyDescent="0.2">
      <c r="B8579" s="1">
        <f t="shared" si="399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401"/>
        <v>1289094.8949997574</v>
      </c>
      <c r="L8579" s="9" t="str">
        <f t="shared" si="400"/>
        <v>Commission/Vir</v>
      </c>
      <c r="P8579" s="1" t="str">
        <f t="array" ref="P8579">INDEX(T_Natures[Nature],MATCH(TRUE,ISNUMBER(FIND(T_Natures[Libellé],F8579)),0))</f>
        <v>Commission/Vir</v>
      </c>
    </row>
    <row r="8580" spans="2:16" x14ac:dyDescent="0.2">
      <c r="B8580" s="1">
        <f t="shared" si="399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401"/>
        <v>1059094.8949997574</v>
      </c>
      <c r="L8580" s="9" t="str">
        <f t="shared" si="400"/>
        <v>Virement Local</v>
      </c>
      <c r="P8580" s="1" t="str">
        <f t="array" ref="P8580">INDEX(T_Natures[Nature],MATCH(TRUE,ISNUMBER(FIND(T_Natures[Libellé],F8580)),0))</f>
        <v>Virement Local</v>
      </c>
    </row>
    <row r="8581" spans="2:16" x14ac:dyDescent="0.2">
      <c r="B8581" s="1">
        <f t="shared" ref="B8581:B8644" si="402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401"/>
        <v>1059094.5969997575</v>
      </c>
      <c r="L8581" s="9" t="str">
        <f t="shared" ref="L8581:L8644" si="403">IF(ISNUMBER(FIND(LEFT($R$4,$S$4),F8581))=TRUE,$T$4,IF(ISNUMBER(FIND(LEFT($R$5,$S$5),F8581))=TRUE,$T$5,IF(ISNUMBER(FIND(LEFT($R$6,$S$6),F8581))=TRUE,$T$6,IF(ISNUMBER(FIND(LEFT($R$7,$S$7),F8581))=TRUE,$T$7,IF(ISNUMBER(FIND(LEFT($R$8,$S$8),F8581))=TRUE,$T$8,IF(ISNUMBER(FIND(LEFT($R$9,$S$9),F8581))=TRUE,$T$9,IF(ISNUMBER(FIND(LEFT($R$10,$S$10),F8581))=TRUE,$T$10,IF(ISNUMBER(FIND(LEFT($R$11,$S$11),F8581))=TRUE,$T$11,IF(ISNUMBER(FIND(LEFT($R$12,$S$12),F8581))=TRUE,$T$12,IF(ISNUMBER(FIND(LEFT($R$13,$S$13),F8581))=TRUE,$T$13,IF(ISNUMBER(FIND(LEFT($R$14,$S$14),F8581))=TRUE,$T$14,IF(ISNUMBER(FIND(LEFT($R$15,$S$15),F8581))=TRUE,$T$15,IF(ISNUMBER(FIND(LEFT($R$16,$S$16),F8581))=TRUE,$T$16,IF(ISNUMBER(FIND(LEFT($R$17,$S$17),F8581))=TRUE,$T$17,IF(ISNUMBER(FIND(LEFT($R$18,$S$18),F8581))=TRUE,$T$18,IF(ISNUMBER(FIND(LEFT($R$19,$S$19),F8581))=TRUE,$T$19,IF(ISNUMBER(FIND(LEFT($R$20,$S$20),F8581))=TRUE,$T$20,IF(ISNUMBER(FIND(LEFT($R$21,$S$21),F8581))=TRUE,$T$21,IF(ISNUMBER(FIND(LEFT($R$24,$S$24),F8581))=TRUE,$T$24,IF(ISNUMBER(FIND(LEFT($R$25,$S$25),F8581))=TRUE,$T$25,IF(ISNUMBER(FIND(LEFT($R$26,$S$26),F8581))=TRUE,$T$26,IF(ISNUMBER(FIND(LEFT($R$27,$S$27),F8581))=TRUE,$T$27,IF(ISNUMBER(FIND(LEFT($R$28,$S$28),F8581))=TRUE,$T$28,IF(ISNUMBER(FIND(LEFT($R$22,$S$22),F8581))=TRUE,$T$22,IF(ISNUMBER(FIND(LEFT($R$23,$S$23),F8581))=TRUE,$T$23,IF(ISNUMBER(FIND(LEFT($R$29,$S$29),F8581))=TRUE,$T$29))))))))))))))))))))))))))</f>
        <v>Commission/Vir</v>
      </c>
      <c r="P8581" s="1" t="str">
        <f t="array" ref="P8581">INDEX(T_Natures[Nature],MATCH(TRUE,ISNUMBER(FIND(T_Natures[Libellé],F8581)),0))</f>
        <v>Commission/Vir</v>
      </c>
    </row>
    <row r="8582" spans="2:16" x14ac:dyDescent="0.2">
      <c r="B8582" s="1">
        <f t="shared" si="402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404">K8581+J8582-I8582</f>
        <v>1059094.2989997575</v>
      </c>
      <c r="L8582" s="9" t="str">
        <f t="shared" si="403"/>
        <v>Commission/Vir</v>
      </c>
      <c r="P8582" s="1" t="str">
        <f t="array" ref="P8582">INDEX(T_Natures[Nature],MATCH(TRUE,ISNUMBER(FIND(T_Natures[Libellé],F8582)),0))</f>
        <v>Commission/Vir</v>
      </c>
    </row>
    <row r="8583" spans="2:16" x14ac:dyDescent="0.2">
      <c r="B8583" s="1">
        <f t="shared" si="402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404"/>
        <v>1059094.0009997576</v>
      </c>
      <c r="L8583" s="9" t="str">
        <f t="shared" si="403"/>
        <v>Commission/Vir</v>
      </c>
      <c r="P8583" s="1" t="str">
        <f t="array" ref="P8583">INDEX(T_Natures[Nature],MATCH(TRUE,ISNUMBER(FIND(T_Natures[Libellé],F8583)),0))</f>
        <v>Commission/Vir</v>
      </c>
    </row>
    <row r="8584" spans="2:16" x14ac:dyDescent="0.2">
      <c r="B8584" s="1">
        <f t="shared" si="402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404"/>
        <v>1059093.7029997576</v>
      </c>
      <c r="L8584" s="9" t="str">
        <f t="shared" si="403"/>
        <v>Commission/Vir</v>
      </c>
      <c r="P8584" s="1" t="str">
        <f t="array" ref="P8584">INDEX(T_Natures[Nature],MATCH(TRUE,ISNUMBER(FIND(T_Natures[Libellé],F8584)),0))</f>
        <v>Commission/Vir</v>
      </c>
    </row>
    <row r="8585" spans="2:16" x14ac:dyDescent="0.2">
      <c r="B8585" s="1">
        <f t="shared" si="402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404"/>
        <v>1059093.4049997577</v>
      </c>
      <c r="L8585" s="9" t="str">
        <f t="shared" si="403"/>
        <v>Commission/Vir</v>
      </c>
      <c r="P8585" s="1" t="str">
        <f t="array" ref="P8585">INDEX(T_Natures[Nature],MATCH(TRUE,ISNUMBER(FIND(T_Natures[Libellé],F8585)),0))</f>
        <v>Commission/Vir</v>
      </c>
    </row>
    <row r="8586" spans="2:16" x14ac:dyDescent="0.2">
      <c r="B8586" s="1">
        <f t="shared" si="402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404"/>
        <v>1059093.1069997577</v>
      </c>
      <c r="L8586" s="9" t="str">
        <f t="shared" si="403"/>
        <v>Commission/Vir</v>
      </c>
      <c r="P8586" s="1" t="str">
        <f t="array" ref="P8586">INDEX(T_Natures[Nature],MATCH(TRUE,ISNUMBER(FIND(T_Natures[Libellé],F8586)),0))</f>
        <v>Commission/Vir</v>
      </c>
    </row>
    <row r="8587" spans="2:16" x14ac:dyDescent="0.2">
      <c r="B8587" s="1">
        <f t="shared" si="402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404"/>
        <v>1059092.8089997577</v>
      </c>
      <c r="L8587" s="9" t="str">
        <f t="shared" si="403"/>
        <v>Commission/Vir</v>
      </c>
      <c r="P8587" s="1" t="str">
        <f t="array" ref="P8587">INDEX(T_Natures[Nature],MATCH(TRUE,ISNUMBER(FIND(T_Natures[Libellé],F8587)),0))</f>
        <v>Commission/Vir</v>
      </c>
    </row>
    <row r="8588" spans="2:16" x14ac:dyDescent="0.2">
      <c r="B8588" s="1">
        <f t="shared" si="402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404"/>
        <v>1059792.8089997577</v>
      </c>
      <c r="L8588" s="9" t="str">
        <f t="shared" si="403"/>
        <v>Versement</v>
      </c>
      <c r="P8588" s="1" t="str">
        <f t="array" ref="P8588">INDEX(T_Natures[Nature],MATCH(TRUE,ISNUMBER(FIND(T_Natures[Libellé],F8588)),0))</f>
        <v>Versement</v>
      </c>
    </row>
    <row r="8589" spans="2:16" x14ac:dyDescent="0.2">
      <c r="B8589" s="1">
        <f t="shared" si="402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404"/>
        <v>1060122.8089997577</v>
      </c>
      <c r="L8589" s="9" t="str">
        <f t="shared" si="403"/>
        <v>Versement</v>
      </c>
      <c r="P8589" s="1" t="str">
        <f t="array" ref="P8589">INDEX(T_Natures[Nature],MATCH(TRUE,ISNUMBER(FIND(T_Natures[Libellé],F8589)),0))</f>
        <v>Versement</v>
      </c>
    </row>
    <row r="8590" spans="2:16" x14ac:dyDescent="0.2">
      <c r="B8590" s="1">
        <f t="shared" si="402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404"/>
        <v>1060182.8089997577</v>
      </c>
      <c r="L8590" s="9" t="str">
        <f t="shared" si="403"/>
        <v>Versement</v>
      </c>
      <c r="P8590" s="1" t="str">
        <f t="array" ref="P8590">INDEX(T_Natures[Nature],MATCH(TRUE,ISNUMBER(FIND(T_Natures[Libellé],F8590)),0))</f>
        <v>Versement</v>
      </c>
    </row>
    <row r="8591" spans="2:16" x14ac:dyDescent="0.2">
      <c r="B8591" s="1">
        <f t="shared" si="402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404"/>
        <v>1060212.8089997577</v>
      </c>
      <c r="L8591" s="9" t="str">
        <f t="shared" si="403"/>
        <v>Virement Local</v>
      </c>
      <c r="P8591" s="1" t="str">
        <f t="array" ref="P8591">INDEX(T_Natures[Nature],MATCH(TRUE,ISNUMBER(FIND(T_Natures[Libellé],F8591)),0))</f>
        <v>Virement Local</v>
      </c>
    </row>
    <row r="8592" spans="2:16" x14ac:dyDescent="0.2">
      <c r="B8592" s="1">
        <f t="shared" si="402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404"/>
        <v>1061062.8089997577</v>
      </c>
      <c r="L8592" s="9" t="str">
        <f t="shared" si="403"/>
        <v>Virement Local</v>
      </c>
      <c r="P8592" s="1" t="str">
        <f t="array" ref="P8592">INDEX(T_Natures[Nature],MATCH(TRUE,ISNUMBER(FIND(T_Natures[Libellé],F8592)),0))</f>
        <v>Virement Local</v>
      </c>
    </row>
    <row r="8593" spans="2:16" x14ac:dyDescent="0.2">
      <c r="B8593" s="1">
        <f t="shared" si="402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404"/>
        <v>1061092.8089997577</v>
      </c>
      <c r="L8593" s="9" t="str">
        <f t="shared" si="403"/>
        <v>Virement Local</v>
      </c>
      <c r="P8593" s="1" t="str">
        <f t="array" ref="P8593">INDEX(T_Natures[Nature],MATCH(TRUE,ISNUMBER(FIND(T_Natures[Libellé],F8593)),0))</f>
        <v>Virement Local</v>
      </c>
    </row>
    <row r="8594" spans="2:16" x14ac:dyDescent="0.2">
      <c r="B8594" s="1">
        <f t="shared" si="402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404"/>
        <v>1061185.8089997577</v>
      </c>
      <c r="L8594" s="9" t="str">
        <f t="shared" si="403"/>
        <v>Virement Local</v>
      </c>
      <c r="P8594" s="1" t="str">
        <f t="array" ref="P8594">INDEX(T_Natures[Nature],MATCH(TRUE,ISNUMBER(FIND(T_Natures[Libellé],F8594)),0))</f>
        <v>Virement Local</v>
      </c>
    </row>
    <row r="8595" spans="2:16" x14ac:dyDescent="0.2">
      <c r="B8595" s="1">
        <f t="shared" si="402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404"/>
        <v>1061215.8089997577</v>
      </c>
      <c r="L8595" s="9" t="str">
        <f t="shared" si="403"/>
        <v>Virement Local</v>
      </c>
      <c r="P8595" s="1" t="str">
        <f t="array" ref="P8595">INDEX(T_Natures[Nature],MATCH(TRUE,ISNUMBER(FIND(T_Natures[Libellé],F8595)),0))</f>
        <v>Virement Local</v>
      </c>
    </row>
    <row r="8596" spans="2:16" x14ac:dyDescent="0.2">
      <c r="B8596" s="1">
        <f t="shared" si="402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404"/>
        <v>1061225.8089997577</v>
      </c>
      <c r="L8596" s="9" t="str">
        <f t="shared" si="403"/>
        <v>Virement Local</v>
      </c>
      <c r="P8596" s="1" t="str">
        <f t="array" ref="P8596">INDEX(T_Natures[Nature],MATCH(TRUE,ISNUMBER(FIND(T_Natures[Libellé],F8596)),0))</f>
        <v>Virement Local</v>
      </c>
    </row>
    <row r="8597" spans="2:16" x14ac:dyDescent="0.2">
      <c r="B8597" s="1">
        <f t="shared" si="402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404"/>
        <v>1062206.6819997577</v>
      </c>
      <c r="L8597" s="9" t="str">
        <f t="shared" si="403"/>
        <v>Virement Local</v>
      </c>
      <c r="P8597" s="1" t="str">
        <f t="array" ref="P8597">INDEX(T_Natures[Nature],MATCH(TRUE,ISNUMBER(FIND(T_Natures[Libellé],F8597)),0))</f>
        <v>Virement Local</v>
      </c>
    </row>
    <row r="8598" spans="2:16" x14ac:dyDescent="0.2">
      <c r="B8598" s="1">
        <f t="shared" si="402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404"/>
        <v>1112206.6819997577</v>
      </c>
      <c r="L8598" s="9" t="str">
        <f t="shared" si="403"/>
        <v>Virement Local</v>
      </c>
      <c r="P8598" s="1" t="str">
        <f t="array" ref="P8598">INDEX(T_Natures[Nature],MATCH(TRUE,ISNUMBER(FIND(T_Natures[Libellé],F8598)),0))</f>
        <v>Virement Local</v>
      </c>
    </row>
    <row r="8599" spans="2:16" x14ac:dyDescent="0.2">
      <c r="B8599" s="1">
        <f t="shared" si="402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404"/>
        <v>1112206.3839997577</v>
      </c>
      <c r="L8599" s="9" t="str">
        <f t="shared" si="403"/>
        <v>Commission/Vir</v>
      </c>
      <c r="P8599" s="1" t="str">
        <f t="array" ref="P8599">INDEX(T_Natures[Nature],MATCH(TRUE,ISNUMBER(FIND(T_Natures[Libellé],F8599)),0))</f>
        <v>Commission/Vir</v>
      </c>
    </row>
    <row r="8600" spans="2:16" x14ac:dyDescent="0.2">
      <c r="B8600" s="1">
        <f t="shared" si="402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404"/>
        <v>1112206.0859997577</v>
      </c>
      <c r="L8600" s="9" t="str">
        <f t="shared" si="403"/>
        <v>Commission/Vir</v>
      </c>
      <c r="P8600" s="1" t="str">
        <f t="array" ref="P8600">INDEX(T_Natures[Nature],MATCH(TRUE,ISNUMBER(FIND(T_Natures[Libellé],F8600)),0))</f>
        <v>Commission/Vir</v>
      </c>
    </row>
    <row r="8601" spans="2:16" x14ac:dyDescent="0.2">
      <c r="B8601" s="1">
        <f t="shared" si="402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404"/>
        <v>1112205.7879997578</v>
      </c>
      <c r="L8601" s="9" t="str">
        <f t="shared" si="403"/>
        <v>Commission/Vir</v>
      </c>
      <c r="P8601" s="1" t="str">
        <f t="array" ref="P8601">INDEX(T_Natures[Nature],MATCH(TRUE,ISNUMBER(FIND(T_Natures[Libellé],F8601)),0))</f>
        <v>Commission/Vir</v>
      </c>
    </row>
    <row r="8602" spans="2:16" x14ac:dyDescent="0.2">
      <c r="B8602" s="1">
        <f t="shared" si="402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404"/>
        <v>1112305.7879997578</v>
      </c>
      <c r="L8602" s="9" t="str">
        <f t="shared" si="403"/>
        <v>Virement</v>
      </c>
      <c r="P8602" s="1" t="str">
        <f t="array" ref="P8602">INDEX(T_Natures[Nature],MATCH(TRUE,ISNUMBER(FIND(T_Natures[Libellé],F8602)),0))</f>
        <v>Virement</v>
      </c>
    </row>
    <row r="8603" spans="2:16" x14ac:dyDescent="0.2">
      <c r="B8603" s="1">
        <f t="shared" si="402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404"/>
        <v>1112805.7879997578</v>
      </c>
      <c r="L8603" s="9" t="str">
        <f t="shared" si="403"/>
        <v>Virement</v>
      </c>
      <c r="P8603" s="1" t="str">
        <f t="array" ref="P8603">INDEX(T_Natures[Nature],MATCH(TRUE,ISNUMBER(FIND(T_Natures[Libellé],F8603)),0))</f>
        <v>Virement</v>
      </c>
    </row>
    <row r="8604" spans="2:16" x14ac:dyDescent="0.2">
      <c r="B8604" s="1">
        <f t="shared" si="402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404"/>
        <v>1112802.8129997577</v>
      </c>
      <c r="L8604" s="9" t="str">
        <f t="shared" si="403"/>
        <v>Virement</v>
      </c>
      <c r="P8604" s="1" t="str">
        <f t="array" ref="P8604">INDEX(T_Natures[Nature],MATCH(TRUE,ISNUMBER(FIND(T_Natures[Libellé],F8604)),0))</f>
        <v>Virement</v>
      </c>
    </row>
    <row r="8605" spans="2:16" x14ac:dyDescent="0.2">
      <c r="B8605" s="1">
        <f t="shared" si="402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404"/>
        <v>1112799.8379997576</v>
      </c>
      <c r="L8605" s="9" t="str">
        <f t="shared" si="403"/>
        <v>Virement</v>
      </c>
      <c r="P8605" s="1" t="str">
        <f t="array" ref="P8605">INDEX(T_Natures[Nature],MATCH(TRUE,ISNUMBER(FIND(T_Natures[Libellé],F8605)),0))</f>
        <v>Virement</v>
      </c>
    </row>
    <row r="8606" spans="2:16" x14ac:dyDescent="0.2">
      <c r="B8606" s="1">
        <f t="shared" si="402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404"/>
        <v>1112899.8379997576</v>
      </c>
      <c r="L8606" s="9" t="str">
        <f t="shared" si="403"/>
        <v>Versement</v>
      </c>
      <c r="P8606" s="1" t="str">
        <f t="array" ref="P8606">INDEX(T_Natures[Nature],MATCH(TRUE,ISNUMBER(FIND(T_Natures[Libellé],F8606)),0))</f>
        <v>Versement</v>
      </c>
    </row>
    <row r="8607" spans="2:16" x14ac:dyDescent="0.2">
      <c r="B8607" s="1">
        <f t="shared" si="402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404"/>
        <v>1113399.8379997576</v>
      </c>
      <c r="L8607" s="9" t="str">
        <f t="shared" si="403"/>
        <v>Versement</v>
      </c>
      <c r="P8607" s="1" t="str">
        <f t="array" ref="P8607">INDEX(T_Natures[Nature],MATCH(TRUE,ISNUMBER(FIND(T_Natures[Libellé],F8607)),0))</f>
        <v>Versement</v>
      </c>
    </row>
    <row r="8608" spans="2:16" x14ac:dyDescent="0.2">
      <c r="B8608" s="1">
        <f t="shared" si="402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404"/>
        <v>1123307.6379997577</v>
      </c>
      <c r="L8608" s="9" t="str">
        <f t="shared" si="403"/>
        <v>Rapatriement</v>
      </c>
      <c r="P8608" s="1" t="str">
        <f t="array" ref="P8608">INDEX(T_Natures[Nature],MATCH(TRUE,ISNUMBER(FIND(T_Natures[Libellé],F8608)),0))</f>
        <v>Rapatriement</v>
      </c>
    </row>
    <row r="8609" spans="2:16" x14ac:dyDescent="0.2">
      <c r="B8609" s="1">
        <f t="shared" si="402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404"/>
        <v>1123427.6379997577</v>
      </c>
      <c r="L8609" s="9" t="str">
        <f t="shared" si="403"/>
        <v>Virement Local</v>
      </c>
      <c r="P8609" s="1" t="str">
        <f t="array" ref="P8609">INDEX(T_Natures[Nature],MATCH(TRUE,ISNUMBER(FIND(T_Natures[Libellé],F8609)),0))</f>
        <v>Virement Local</v>
      </c>
    </row>
    <row r="8610" spans="2:16" x14ac:dyDescent="0.2">
      <c r="B8610" s="1">
        <f t="shared" si="402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404"/>
        <v>1123457.6379997577</v>
      </c>
      <c r="L8610" s="9" t="str">
        <f t="shared" si="403"/>
        <v>Virement Local</v>
      </c>
      <c r="P8610" s="1" t="str">
        <f t="array" ref="P8610">INDEX(T_Natures[Nature],MATCH(TRUE,ISNUMBER(FIND(T_Natures[Libellé],F8610)),0))</f>
        <v>Virement Local</v>
      </c>
    </row>
    <row r="8611" spans="2:16" x14ac:dyDescent="0.2">
      <c r="B8611" s="1">
        <f t="shared" si="402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404"/>
        <v>1123487.6379997577</v>
      </c>
      <c r="L8611" s="9" t="str">
        <f t="shared" si="403"/>
        <v>Virement Local</v>
      </c>
      <c r="P8611" s="1" t="str">
        <f t="array" ref="P8611">INDEX(T_Natures[Nature],MATCH(TRUE,ISNUMBER(FIND(T_Natures[Libellé],F8611)),0))</f>
        <v>Virement Local</v>
      </c>
    </row>
    <row r="8612" spans="2:16" x14ac:dyDescent="0.2">
      <c r="B8612" s="1">
        <f t="shared" si="402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404"/>
        <v>1123587.6379997577</v>
      </c>
      <c r="L8612" s="9" t="str">
        <f t="shared" si="403"/>
        <v>Virement Local</v>
      </c>
      <c r="P8612" s="1" t="str">
        <f t="array" ref="P8612">INDEX(T_Natures[Nature],MATCH(TRUE,ISNUMBER(FIND(T_Natures[Libellé],F8612)),0))</f>
        <v>Virement Local</v>
      </c>
    </row>
    <row r="8613" spans="2:16" x14ac:dyDescent="0.2">
      <c r="B8613" s="1">
        <f t="shared" si="402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404"/>
        <v>1125587.6379997577</v>
      </c>
      <c r="L8613" s="9" t="str">
        <f t="shared" si="403"/>
        <v>Virement Local</v>
      </c>
      <c r="P8613" s="1" t="str">
        <f t="array" ref="P8613">INDEX(T_Natures[Nature],MATCH(TRUE,ISNUMBER(FIND(T_Natures[Libellé],F8613)),0))</f>
        <v>Virement Local</v>
      </c>
    </row>
    <row r="8614" spans="2:16" x14ac:dyDescent="0.2">
      <c r="B8614" s="1">
        <f t="shared" si="402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404"/>
        <v>1125637.6379997577</v>
      </c>
      <c r="L8614" s="9" t="str">
        <f t="shared" si="403"/>
        <v>Virement Local</v>
      </c>
      <c r="P8614" s="1" t="str">
        <f t="array" ref="P8614">INDEX(T_Natures[Nature],MATCH(TRUE,ISNUMBER(FIND(T_Natures[Libellé],F8614)),0))</f>
        <v>Virement Local</v>
      </c>
    </row>
    <row r="8615" spans="2:16" x14ac:dyDescent="0.2">
      <c r="B8615" s="1">
        <f t="shared" si="402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404"/>
        <v>765637.63799975766</v>
      </c>
      <c r="L8615" s="9" t="str">
        <f t="shared" si="403"/>
        <v>Virement Multiple</v>
      </c>
      <c r="P8615" s="1" t="str">
        <f t="array" ref="P8615">INDEX(T_Natures[Nature],MATCH(TRUE,ISNUMBER(FIND(T_Natures[Libellé],F8615)),0))</f>
        <v>Virement Multiple</v>
      </c>
    </row>
    <row r="8616" spans="2:16" x14ac:dyDescent="0.2">
      <c r="B8616" s="1">
        <f t="shared" si="402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404"/>
        <v>765631.74299975764</v>
      </c>
      <c r="L8616" s="9" t="str">
        <f t="shared" si="403"/>
        <v>Frais/Rapatriement</v>
      </c>
      <c r="P8616" s="1" t="str">
        <f t="array" ref="P8616">INDEX(T_Natures[Nature],MATCH(TRUE,ISNUMBER(FIND(T_Natures[Libellé],F8616)),0))</f>
        <v>Frais/Rapatriement</v>
      </c>
    </row>
    <row r="8617" spans="2:16" x14ac:dyDescent="0.2">
      <c r="B8617" s="1">
        <f t="shared" si="402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404"/>
        <v>765622.81799975759</v>
      </c>
      <c r="L8617" s="9" t="str">
        <f t="shared" si="403"/>
        <v>Commission/Vir</v>
      </c>
      <c r="P8617" s="1" t="str">
        <f t="array" ref="P8617">INDEX(T_Natures[Nature],MATCH(TRUE,ISNUMBER(FIND(T_Natures[Libellé],F8617)),0))</f>
        <v>Commission/Vir</v>
      </c>
    </row>
    <row r="8618" spans="2:16" x14ac:dyDescent="0.2">
      <c r="B8618" s="1">
        <f t="shared" si="402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404"/>
        <v>765622.51999975764</v>
      </c>
      <c r="L8618" s="9" t="str">
        <f t="shared" si="403"/>
        <v>Commission/Vir</v>
      </c>
      <c r="P8618" s="1" t="str">
        <f t="array" ref="P8618">INDEX(T_Natures[Nature],MATCH(TRUE,ISNUMBER(FIND(T_Natures[Libellé],F8618)),0))</f>
        <v>Commission/Vir</v>
      </c>
    </row>
    <row r="8619" spans="2:16" x14ac:dyDescent="0.2">
      <c r="B8619" s="1">
        <f t="shared" si="402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404"/>
        <v>765622.22199975769</v>
      </c>
      <c r="L8619" s="9" t="str">
        <f t="shared" si="403"/>
        <v>Commission/Vir</v>
      </c>
      <c r="P8619" s="1" t="str">
        <f t="array" ref="P8619">INDEX(T_Natures[Nature],MATCH(TRUE,ISNUMBER(FIND(T_Natures[Libellé],F8619)),0))</f>
        <v>Commission/Vir</v>
      </c>
    </row>
    <row r="8620" spans="2:16" x14ac:dyDescent="0.2">
      <c r="B8620" s="1">
        <f t="shared" si="402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404"/>
        <v>765621.92399975774</v>
      </c>
      <c r="L8620" s="9" t="str">
        <f t="shared" si="403"/>
        <v>Commission/Vir</v>
      </c>
      <c r="P8620" s="1" t="str">
        <f t="array" ref="P8620">INDEX(T_Natures[Nature],MATCH(TRUE,ISNUMBER(FIND(T_Natures[Libellé],F8620)),0))</f>
        <v>Commission/Vir</v>
      </c>
    </row>
    <row r="8621" spans="2:16" x14ac:dyDescent="0.2">
      <c r="B8621" s="1">
        <f t="shared" si="402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404"/>
        <v>765621.62599975779</v>
      </c>
      <c r="L8621" s="9" t="str">
        <f t="shared" si="403"/>
        <v>Commission/Vir</v>
      </c>
      <c r="P8621" s="1" t="str">
        <f t="array" ref="P8621">INDEX(T_Natures[Nature],MATCH(TRUE,ISNUMBER(FIND(T_Natures[Libellé],F8621)),0))</f>
        <v>Commission/Vir</v>
      </c>
    </row>
    <row r="8622" spans="2:16" x14ac:dyDescent="0.2">
      <c r="B8622" s="1">
        <f t="shared" si="402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404"/>
        <v>765621.32799975784</v>
      </c>
      <c r="L8622" s="9" t="str">
        <f t="shared" si="403"/>
        <v>Commission/Vir</v>
      </c>
      <c r="P8622" s="1" t="str">
        <f t="array" ref="P8622">INDEX(T_Natures[Nature],MATCH(TRUE,ISNUMBER(FIND(T_Natures[Libellé],F8622)),0))</f>
        <v>Commission/Vir</v>
      </c>
    </row>
    <row r="8623" spans="2:16" x14ac:dyDescent="0.2">
      <c r="B8623" s="1">
        <f t="shared" si="402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404"/>
        <v>765651.32799975784</v>
      </c>
      <c r="L8623" s="9" t="str">
        <f t="shared" si="403"/>
        <v>Virement Local</v>
      </c>
      <c r="P8623" s="1" t="str">
        <f t="array" ref="P8623">INDEX(T_Natures[Nature],MATCH(TRUE,ISNUMBER(FIND(T_Natures[Libellé],F8623)),0))</f>
        <v>Virement Local</v>
      </c>
    </row>
    <row r="8624" spans="2:16" x14ac:dyDescent="0.2">
      <c r="B8624" s="1">
        <f t="shared" si="402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404"/>
        <v>765651.02999975788</v>
      </c>
      <c r="L8624" s="9" t="str">
        <f t="shared" si="403"/>
        <v>Commission/Vir</v>
      </c>
      <c r="P8624" s="1" t="str">
        <f t="array" ref="P8624">INDEX(T_Natures[Nature],MATCH(TRUE,ISNUMBER(FIND(T_Natures[Libellé],F8624)),0))</f>
        <v>Commission/Vir</v>
      </c>
    </row>
    <row r="8625" spans="2:16" x14ac:dyDescent="0.2">
      <c r="B8625" s="1">
        <f t="shared" si="402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404"/>
        <v>765650.73199975793</v>
      </c>
      <c r="L8625" s="9" t="str">
        <f t="shared" si="403"/>
        <v>Commission/Vir</v>
      </c>
      <c r="P8625" s="1" t="str">
        <f t="array" ref="P8625">INDEX(T_Natures[Nature],MATCH(TRUE,ISNUMBER(FIND(T_Natures[Libellé],F8625)),0))</f>
        <v>Commission/Vir</v>
      </c>
    </row>
    <row r="8626" spans="2:16" x14ac:dyDescent="0.2">
      <c r="B8626" s="1">
        <f t="shared" si="402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404"/>
        <v>765650.43399975798</v>
      </c>
      <c r="L8626" s="9" t="str">
        <f t="shared" si="403"/>
        <v>Commission/Vir</v>
      </c>
      <c r="P8626" s="1" t="str">
        <f t="array" ref="P8626">INDEX(T_Natures[Nature],MATCH(TRUE,ISNUMBER(FIND(T_Natures[Libellé],F8626)),0))</f>
        <v>Commission/Vir</v>
      </c>
    </row>
    <row r="8627" spans="2:16" x14ac:dyDescent="0.2">
      <c r="B8627" s="1">
        <f t="shared" si="402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404"/>
        <v>765650.13599975803</v>
      </c>
      <c r="L8627" s="9" t="str">
        <f t="shared" si="403"/>
        <v>Commission/Vir</v>
      </c>
      <c r="P8627" s="1" t="str">
        <f t="array" ref="P8627">INDEX(T_Natures[Nature],MATCH(TRUE,ISNUMBER(FIND(T_Natures[Libellé],F8627)),0))</f>
        <v>Commission/Vir</v>
      </c>
    </row>
    <row r="8628" spans="2:16" x14ac:dyDescent="0.2">
      <c r="B8628" s="1">
        <f t="shared" si="402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404"/>
        <v>765649.83799975808</v>
      </c>
      <c r="L8628" s="9" t="str">
        <f t="shared" si="403"/>
        <v>Commission/Vir</v>
      </c>
      <c r="P8628" s="1" t="str">
        <f t="array" ref="P8628">INDEX(T_Natures[Nature],MATCH(TRUE,ISNUMBER(FIND(T_Natures[Libellé],F8628)),0))</f>
        <v>Commission/Vir</v>
      </c>
    </row>
    <row r="8629" spans="2:16" x14ac:dyDescent="0.2">
      <c r="B8629" s="1">
        <f t="shared" si="402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404"/>
        <v>765649.53999975813</v>
      </c>
      <c r="L8629" s="9" t="str">
        <f t="shared" si="403"/>
        <v>Commission/Vir</v>
      </c>
      <c r="P8629" s="1" t="str">
        <f t="array" ref="P8629">INDEX(T_Natures[Nature],MATCH(TRUE,ISNUMBER(FIND(T_Natures[Libellé],F8629)),0))</f>
        <v>Commission/Vir</v>
      </c>
    </row>
    <row r="8630" spans="2:16" x14ac:dyDescent="0.2">
      <c r="B8630" s="1">
        <f t="shared" si="402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404"/>
        <v>765649.24199975817</v>
      </c>
      <c r="L8630" s="9" t="str">
        <f t="shared" si="403"/>
        <v>Commission/Vir</v>
      </c>
      <c r="P8630" s="1" t="str">
        <f t="array" ref="P8630">INDEX(T_Natures[Nature],MATCH(TRUE,ISNUMBER(FIND(T_Natures[Libellé],F8630)),0))</f>
        <v>Commission/Vir</v>
      </c>
    </row>
    <row r="8631" spans="2:16" x14ac:dyDescent="0.2">
      <c r="B8631" s="1">
        <f t="shared" si="402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404"/>
        <v>766011.24199975817</v>
      </c>
      <c r="L8631" s="9" t="str">
        <f t="shared" si="403"/>
        <v>Virement</v>
      </c>
      <c r="P8631" s="1" t="str">
        <f t="array" ref="P8631">INDEX(T_Natures[Nature],MATCH(TRUE,ISNUMBER(FIND(T_Natures[Libellé],F8631)),0))</f>
        <v>Virement</v>
      </c>
    </row>
    <row r="8632" spans="2:16" x14ac:dyDescent="0.2">
      <c r="B8632" s="1">
        <f t="shared" si="402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404"/>
        <v>766008.2669997582</v>
      </c>
      <c r="L8632" s="9" t="str">
        <f t="shared" si="403"/>
        <v>Virement</v>
      </c>
      <c r="P8632" s="1" t="str">
        <f t="array" ref="P8632">INDEX(T_Natures[Nature],MATCH(TRUE,ISNUMBER(FIND(T_Natures[Libellé],F8632)),0))</f>
        <v>Virement</v>
      </c>
    </row>
    <row r="8633" spans="2:16" x14ac:dyDescent="0.2">
      <c r="B8633" s="1">
        <f t="shared" si="402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404"/>
        <v>766208.2669997582</v>
      </c>
      <c r="L8633" s="9" t="str">
        <f t="shared" si="403"/>
        <v>Virement Local</v>
      </c>
      <c r="P8633" s="1" t="str">
        <f t="array" ref="P8633">INDEX(T_Natures[Nature],MATCH(TRUE,ISNUMBER(FIND(T_Natures[Libellé],F8633)),0))</f>
        <v>Virement Local</v>
      </c>
    </row>
    <row r="8634" spans="2:16" x14ac:dyDescent="0.2">
      <c r="B8634" s="1">
        <f t="shared" si="402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404"/>
        <v>766228.2669997582</v>
      </c>
      <c r="L8634" s="9" t="str">
        <f t="shared" si="403"/>
        <v>Virement Local</v>
      </c>
      <c r="P8634" s="1" t="str">
        <f t="array" ref="P8634">INDEX(T_Natures[Nature],MATCH(TRUE,ISNUMBER(FIND(T_Natures[Libellé],F8634)),0))</f>
        <v>Virement Local</v>
      </c>
    </row>
    <row r="8635" spans="2:16" x14ac:dyDescent="0.2">
      <c r="B8635" s="1">
        <f t="shared" si="402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404"/>
        <v>766288.2669997582</v>
      </c>
      <c r="L8635" s="9" t="str">
        <f t="shared" si="403"/>
        <v>Virement Local</v>
      </c>
      <c r="P8635" s="1" t="str">
        <f t="array" ref="P8635">INDEX(T_Natures[Nature],MATCH(TRUE,ISNUMBER(FIND(T_Natures[Libellé],F8635)),0))</f>
        <v>Virement Local</v>
      </c>
    </row>
    <row r="8636" spans="2:16" x14ac:dyDescent="0.2">
      <c r="B8636" s="1">
        <f t="shared" si="402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404"/>
        <v>766338.2669997582</v>
      </c>
      <c r="L8636" s="9" t="str">
        <f t="shared" si="403"/>
        <v>Virement Local</v>
      </c>
      <c r="P8636" s="1" t="str">
        <f t="array" ref="P8636">INDEX(T_Natures[Nature],MATCH(TRUE,ISNUMBER(FIND(T_Natures[Libellé],F8636)),0))</f>
        <v>Virement Local</v>
      </c>
    </row>
    <row r="8637" spans="2:16" x14ac:dyDescent="0.2">
      <c r="B8637" s="1">
        <f t="shared" si="402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404"/>
        <v>768974.37599975825</v>
      </c>
      <c r="L8637" s="9" t="str">
        <f t="shared" si="403"/>
        <v>Virement Local</v>
      </c>
      <c r="P8637" s="1" t="str">
        <f t="array" ref="P8637">INDEX(T_Natures[Nature],MATCH(TRUE,ISNUMBER(FIND(T_Natures[Libellé],F8637)),0))</f>
        <v>Virement Local</v>
      </c>
    </row>
    <row r="8638" spans="2:16" x14ac:dyDescent="0.2">
      <c r="B8638" s="1">
        <f t="shared" si="402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404"/>
        <v>769974.37599975825</v>
      </c>
      <c r="L8638" s="9" t="str">
        <f t="shared" si="403"/>
        <v>Virement Local</v>
      </c>
      <c r="P8638" s="1" t="str">
        <f t="array" ref="P8638">INDEX(T_Natures[Nature],MATCH(TRUE,ISNUMBER(FIND(T_Natures[Libellé],F8638)),0))</f>
        <v>Virement Local</v>
      </c>
    </row>
    <row r="8639" spans="2:16" x14ac:dyDescent="0.2">
      <c r="B8639" s="1">
        <f t="shared" si="402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404"/>
        <v>770004.37599975825</v>
      </c>
      <c r="L8639" s="9" t="str">
        <f t="shared" si="403"/>
        <v>Virement Local</v>
      </c>
      <c r="P8639" s="1" t="str">
        <f t="array" ref="P8639">INDEX(T_Natures[Nature],MATCH(TRUE,ISNUMBER(FIND(T_Natures[Libellé],F8639)),0))</f>
        <v>Virement Local</v>
      </c>
    </row>
    <row r="8640" spans="2:16" x14ac:dyDescent="0.2">
      <c r="B8640" s="1">
        <f t="shared" si="402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404"/>
        <v>770104.37599975825</v>
      </c>
      <c r="L8640" s="9" t="str">
        <f t="shared" si="403"/>
        <v>Virement Local</v>
      </c>
      <c r="P8640" s="1" t="str">
        <f t="array" ref="P8640">INDEX(T_Natures[Nature],MATCH(TRUE,ISNUMBER(FIND(T_Natures[Libellé],F8640)),0))</f>
        <v>Virement Local</v>
      </c>
    </row>
    <row r="8641" spans="2:16" x14ac:dyDescent="0.2">
      <c r="B8641" s="1">
        <f t="shared" si="402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404"/>
        <v>770104.0779997583</v>
      </c>
      <c r="L8641" s="9" t="str">
        <f t="shared" si="403"/>
        <v>Commission/Vir</v>
      </c>
      <c r="P8641" s="1" t="str">
        <f t="array" ref="P8641">INDEX(T_Natures[Nature],MATCH(TRUE,ISNUMBER(FIND(T_Natures[Libellé],F8641)),0))</f>
        <v>Commission/Vir</v>
      </c>
    </row>
    <row r="8642" spans="2:16" x14ac:dyDescent="0.2">
      <c r="B8642" s="1">
        <f t="shared" si="402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404"/>
        <v>770103.77999975835</v>
      </c>
      <c r="L8642" s="9" t="str">
        <f t="shared" si="403"/>
        <v>Commission/Vir</v>
      </c>
      <c r="P8642" s="1" t="str">
        <f t="array" ref="P8642">INDEX(T_Natures[Nature],MATCH(TRUE,ISNUMBER(FIND(T_Natures[Libellé],F8642)),0))</f>
        <v>Commission/Vir</v>
      </c>
    </row>
    <row r="8643" spans="2:16" x14ac:dyDescent="0.2">
      <c r="B8643" s="1">
        <f t="shared" si="402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404"/>
        <v>770103.4819997584</v>
      </c>
      <c r="L8643" s="9" t="str">
        <f t="shared" si="403"/>
        <v>Commission/Vir</v>
      </c>
      <c r="P8643" s="1" t="str">
        <f t="array" ref="P8643">INDEX(T_Natures[Nature],MATCH(TRUE,ISNUMBER(FIND(T_Natures[Libellé],F8643)),0))</f>
        <v>Commission/Vir</v>
      </c>
    </row>
    <row r="8644" spans="2:16" x14ac:dyDescent="0.2">
      <c r="B8644" s="1">
        <f t="shared" si="402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404"/>
        <v>770203.4819997584</v>
      </c>
      <c r="L8644" s="9" t="str">
        <f t="shared" si="403"/>
        <v>Versement</v>
      </c>
      <c r="P8644" s="1" t="str">
        <f t="array" ref="P8644">INDEX(T_Natures[Nature],MATCH(TRUE,ISNUMBER(FIND(T_Natures[Libellé],F8644)),0))</f>
        <v>Versement</v>
      </c>
    </row>
    <row r="8645" spans="2:16" x14ac:dyDescent="0.2">
      <c r="B8645" s="1">
        <f t="shared" ref="B8645:B8708" si="405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404"/>
        <v>770263.4819997584</v>
      </c>
      <c r="L8645" s="9" t="str">
        <f t="shared" ref="L8645:L8708" si="406">IF(ISNUMBER(FIND(LEFT($R$4,$S$4),F8645))=TRUE,$T$4,IF(ISNUMBER(FIND(LEFT($R$5,$S$5),F8645))=TRUE,$T$5,IF(ISNUMBER(FIND(LEFT($R$6,$S$6),F8645))=TRUE,$T$6,IF(ISNUMBER(FIND(LEFT($R$7,$S$7),F8645))=TRUE,$T$7,IF(ISNUMBER(FIND(LEFT($R$8,$S$8),F8645))=TRUE,$T$8,IF(ISNUMBER(FIND(LEFT($R$9,$S$9),F8645))=TRUE,$T$9,IF(ISNUMBER(FIND(LEFT($R$10,$S$10),F8645))=TRUE,$T$10,IF(ISNUMBER(FIND(LEFT($R$11,$S$11),F8645))=TRUE,$T$11,IF(ISNUMBER(FIND(LEFT($R$12,$S$12),F8645))=TRUE,$T$12,IF(ISNUMBER(FIND(LEFT($R$13,$S$13),F8645))=TRUE,$T$13,IF(ISNUMBER(FIND(LEFT($R$14,$S$14),F8645))=TRUE,$T$14,IF(ISNUMBER(FIND(LEFT($R$15,$S$15),F8645))=TRUE,$T$15,IF(ISNUMBER(FIND(LEFT($R$16,$S$16),F8645))=TRUE,$T$16,IF(ISNUMBER(FIND(LEFT($R$17,$S$17),F8645))=TRUE,$T$17,IF(ISNUMBER(FIND(LEFT($R$18,$S$18),F8645))=TRUE,$T$18,IF(ISNUMBER(FIND(LEFT($R$19,$S$19),F8645))=TRUE,$T$19,IF(ISNUMBER(FIND(LEFT($R$20,$S$20),F8645))=TRUE,$T$20,IF(ISNUMBER(FIND(LEFT($R$21,$S$21),F8645))=TRUE,$T$21,IF(ISNUMBER(FIND(LEFT($R$24,$S$24),F8645))=TRUE,$T$24,IF(ISNUMBER(FIND(LEFT($R$25,$S$25),F8645))=TRUE,$T$25,IF(ISNUMBER(FIND(LEFT($R$26,$S$26),F8645))=TRUE,$T$26,IF(ISNUMBER(FIND(LEFT($R$27,$S$27),F8645))=TRUE,$T$27,IF(ISNUMBER(FIND(LEFT($R$28,$S$28),F8645))=TRUE,$T$28,IF(ISNUMBER(FIND(LEFT($R$22,$S$22),F8645))=TRUE,$T$22,IF(ISNUMBER(FIND(LEFT($R$23,$S$23),F8645))=TRUE,$T$23,IF(ISNUMBER(FIND(LEFT($R$29,$S$29),F8645))=TRUE,$T$29))))))))))))))))))))))))))</f>
        <v>Virement Local</v>
      </c>
      <c r="P8645" s="1" t="str">
        <f t="array" ref="P8645">INDEX(T_Natures[Nature],MATCH(TRUE,ISNUMBER(FIND(T_Natures[Libellé],F8645)),0))</f>
        <v>Virement Local</v>
      </c>
    </row>
    <row r="8646" spans="2:16" x14ac:dyDescent="0.2">
      <c r="B8646" s="1">
        <f t="shared" si="405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407">K8645+J8646-I8646</f>
        <v>770293.4819997584</v>
      </c>
      <c r="L8646" s="9" t="str">
        <f t="shared" si="406"/>
        <v>Virement Local</v>
      </c>
      <c r="P8646" s="1" t="str">
        <f t="array" ref="P8646">INDEX(T_Natures[Nature],MATCH(TRUE,ISNUMBER(FIND(T_Natures[Libellé],F8646)),0))</f>
        <v>Virement Local</v>
      </c>
    </row>
    <row r="8647" spans="2:16" x14ac:dyDescent="0.2">
      <c r="B8647" s="1">
        <f t="shared" si="405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407"/>
        <v>770323.4819997584</v>
      </c>
      <c r="L8647" s="9" t="str">
        <f t="shared" si="406"/>
        <v>Virement Local</v>
      </c>
      <c r="P8647" s="1" t="str">
        <f t="array" ref="P8647">INDEX(T_Natures[Nature],MATCH(TRUE,ISNUMBER(FIND(T_Natures[Libellé],F8647)),0))</f>
        <v>Virement Local</v>
      </c>
    </row>
    <row r="8648" spans="2:16" x14ac:dyDescent="0.2">
      <c r="B8648" s="1">
        <f t="shared" si="405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407"/>
        <v>770353.4819997584</v>
      </c>
      <c r="L8648" s="9" t="str">
        <f t="shared" si="406"/>
        <v>Virement Local</v>
      </c>
      <c r="P8648" s="1" t="str">
        <f t="array" ref="P8648">INDEX(T_Natures[Nature],MATCH(TRUE,ISNUMBER(FIND(T_Natures[Libellé],F8648)),0))</f>
        <v>Virement Local</v>
      </c>
    </row>
    <row r="8649" spans="2:16" x14ac:dyDescent="0.2">
      <c r="B8649" s="1">
        <f t="shared" si="405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407"/>
        <v>770403.4819997584</v>
      </c>
      <c r="L8649" s="9" t="str">
        <f t="shared" si="406"/>
        <v>Virement Local</v>
      </c>
      <c r="P8649" s="1" t="str">
        <f t="array" ref="P8649">INDEX(T_Natures[Nature],MATCH(TRUE,ISNUMBER(FIND(T_Natures[Libellé],F8649)),0))</f>
        <v>Virement Local</v>
      </c>
    </row>
    <row r="8650" spans="2:16" x14ac:dyDescent="0.2">
      <c r="B8650" s="1">
        <f t="shared" si="405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407"/>
        <v>770433.4819997584</v>
      </c>
      <c r="L8650" s="9" t="str">
        <f t="shared" si="406"/>
        <v>Virement Local</v>
      </c>
      <c r="P8650" s="1" t="str">
        <f t="array" ref="P8650">INDEX(T_Natures[Nature],MATCH(TRUE,ISNUMBER(FIND(T_Natures[Libellé],F8650)),0))</f>
        <v>Virement Local</v>
      </c>
    </row>
    <row r="8651" spans="2:16" x14ac:dyDescent="0.2">
      <c r="B8651" s="1">
        <f t="shared" si="405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407"/>
        <v>770463.4819997584</v>
      </c>
      <c r="L8651" s="9" t="str">
        <f t="shared" si="406"/>
        <v>Virement Local</v>
      </c>
      <c r="P8651" s="1" t="str">
        <f t="array" ref="P8651">INDEX(T_Natures[Nature],MATCH(TRUE,ISNUMBER(FIND(T_Natures[Libellé],F8651)),0))</f>
        <v>Virement Local</v>
      </c>
    </row>
    <row r="8652" spans="2:16" x14ac:dyDescent="0.2">
      <c r="B8652" s="1">
        <f t="shared" si="405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407"/>
        <v>770493.4819997584</v>
      </c>
      <c r="L8652" s="9" t="str">
        <f t="shared" si="406"/>
        <v>Virement Local</v>
      </c>
      <c r="P8652" s="1" t="str">
        <f t="array" ref="P8652">INDEX(T_Natures[Nature],MATCH(TRUE,ISNUMBER(FIND(T_Natures[Libellé],F8652)),0))</f>
        <v>Virement Local</v>
      </c>
    </row>
    <row r="8653" spans="2:16" x14ac:dyDescent="0.2">
      <c r="B8653" s="1">
        <f t="shared" si="405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407"/>
        <v>781598.64999975835</v>
      </c>
      <c r="L8653" s="9" t="str">
        <f t="shared" si="406"/>
        <v>Virement Local</v>
      </c>
      <c r="P8653" s="1" t="str">
        <f t="array" ref="P8653">INDEX(T_Natures[Nature],MATCH(TRUE,ISNUMBER(FIND(T_Natures[Libellé],F8653)),0))</f>
        <v>Virement Local</v>
      </c>
    </row>
    <row r="8654" spans="2:16" x14ac:dyDescent="0.2">
      <c r="B8654" s="1">
        <f t="shared" si="405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407"/>
        <v>781648.64999975835</v>
      </c>
      <c r="L8654" s="9" t="str">
        <f t="shared" si="406"/>
        <v>Virement Local</v>
      </c>
      <c r="P8654" s="1" t="str">
        <f t="array" ref="P8654">INDEX(T_Natures[Nature],MATCH(TRUE,ISNUMBER(FIND(T_Natures[Libellé],F8654)),0))</f>
        <v>Virement Local</v>
      </c>
    </row>
    <row r="8655" spans="2:16" x14ac:dyDescent="0.2">
      <c r="B8655" s="1">
        <f t="shared" si="405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407"/>
        <v>781678.64999975835</v>
      </c>
      <c r="L8655" s="9" t="str">
        <f t="shared" si="406"/>
        <v>Virement Local</v>
      </c>
      <c r="P8655" s="1" t="str">
        <f t="array" ref="P8655">INDEX(T_Natures[Nature],MATCH(TRUE,ISNUMBER(FIND(T_Natures[Libellé],F8655)),0))</f>
        <v>Virement Local</v>
      </c>
    </row>
    <row r="8656" spans="2:16" x14ac:dyDescent="0.2">
      <c r="B8656" s="1">
        <f t="shared" si="405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407"/>
        <v>781778.64999975835</v>
      </c>
      <c r="L8656" s="9" t="str">
        <f t="shared" si="406"/>
        <v>Virement Local</v>
      </c>
      <c r="P8656" s="1" t="str">
        <f t="array" ref="P8656">INDEX(T_Natures[Nature],MATCH(TRUE,ISNUMBER(FIND(T_Natures[Libellé],F8656)),0))</f>
        <v>Virement Local</v>
      </c>
    </row>
    <row r="8657" spans="2:16" x14ac:dyDescent="0.2">
      <c r="B8657" s="1">
        <f t="shared" si="405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407"/>
        <v>781828.64999975835</v>
      </c>
      <c r="L8657" s="9" t="str">
        <f t="shared" si="406"/>
        <v>Virement Local</v>
      </c>
      <c r="P8657" s="1" t="str">
        <f t="array" ref="P8657">INDEX(T_Natures[Nature],MATCH(TRUE,ISNUMBER(FIND(T_Natures[Libellé],F8657)),0))</f>
        <v>Virement Local</v>
      </c>
    </row>
    <row r="8658" spans="2:16" x14ac:dyDescent="0.2">
      <c r="B8658" s="1">
        <f t="shared" si="405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407"/>
        <v>781848.64999975835</v>
      </c>
      <c r="L8658" s="9" t="str">
        <f t="shared" si="406"/>
        <v>Virement Local</v>
      </c>
      <c r="P8658" s="1" t="str">
        <f t="array" ref="P8658">INDEX(T_Natures[Nature],MATCH(TRUE,ISNUMBER(FIND(T_Natures[Libellé],F8658)),0))</f>
        <v>Virement Local</v>
      </c>
    </row>
    <row r="8659" spans="2:16" x14ac:dyDescent="0.2">
      <c r="B8659" s="1">
        <f t="shared" si="405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407"/>
        <v>784848.64999975835</v>
      </c>
      <c r="L8659" s="9" t="str">
        <f t="shared" si="406"/>
        <v>Virement Local</v>
      </c>
      <c r="P8659" s="1" t="str">
        <f t="array" ref="P8659">INDEX(T_Natures[Nature],MATCH(TRUE,ISNUMBER(FIND(T_Natures[Libellé],F8659)),0))</f>
        <v>Virement Local</v>
      </c>
    </row>
    <row r="8660" spans="2:16" x14ac:dyDescent="0.2">
      <c r="B8660" s="1">
        <f t="shared" si="405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407"/>
        <v>784878.64999975835</v>
      </c>
      <c r="L8660" s="9" t="str">
        <f t="shared" si="406"/>
        <v>Virement Local</v>
      </c>
      <c r="P8660" s="1" t="str">
        <f t="array" ref="P8660">INDEX(T_Natures[Nature],MATCH(TRUE,ISNUMBER(FIND(T_Natures[Libellé],F8660)),0))</f>
        <v>Virement Local</v>
      </c>
    </row>
    <row r="8661" spans="2:16" x14ac:dyDescent="0.2">
      <c r="B8661" s="1">
        <f t="shared" si="405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407"/>
        <v>784978.64999975835</v>
      </c>
      <c r="L8661" s="9" t="str">
        <f t="shared" si="406"/>
        <v>Virement Local</v>
      </c>
      <c r="P8661" s="1" t="str">
        <f t="array" ref="P8661">INDEX(T_Natures[Nature],MATCH(TRUE,ISNUMBER(FIND(T_Natures[Libellé],F8661)),0))</f>
        <v>Virement Local</v>
      </c>
    </row>
    <row r="8662" spans="2:16" x14ac:dyDescent="0.2">
      <c r="B8662" s="1">
        <f t="shared" si="405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407"/>
        <v>785038.64999975835</v>
      </c>
      <c r="L8662" s="9" t="str">
        <f t="shared" si="406"/>
        <v>Virement Local</v>
      </c>
      <c r="P8662" s="1" t="str">
        <f t="array" ref="P8662">INDEX(T_Natures[Nature],MATCH(TRUE,ISNUMBER(FIND(T_Natures[Libellé],F8662)),0))</f>
        <v>Virement Local</v>
      </c>
    </row>
    <row r="8663" spans="2:16" x14ac:dyDescent="0.2">
      <c r="B8663" s="1">
        <f t="shared" si="405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407"/>
        <v>785068.64999975835</v>
      </c>
      <c r="L8663" s="9" t="str">
        <f t="shared" si="406"/>
        <v>Virement Local</v>
      </c>
      <c r="P8663" s="1" t="str">
        <f t="array" ref="P8663">INDEX(T_Natures[Nature],MATCH(TRUE,ISNUMBER(FIND(T_Natures[Libellé],F8663)),0))</f>
        <v>Virement Local</v>
      </c>
    </row>
    <row r="8664" spans="2:16" x14ac:dyDescent="0.2">
      <c r="B8664" s="1">
        <f t="shared" si="405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407"/>
        <v>785218.64999975835</v>
      </c>
      <c r="L8664" s="9" t="str">
        <f t="shared" si="406"/>
        <v>Virement Local</v>
      </c>
      <c r="P8664" s="1" t="str">
        <f t="array" ref="P8664">INDEX(T_Natures[Nature],MATCH(TRUE,ISNUMBER(FIND(T_Natures[Libellé],F8664)),0))</f>
        <v>Virement Local</v>
      </c>
    </row>
    <row r="8665" spans="2:16" x14ac:dyDescent="0.2">
      <c r="B8665" s="1">
        <f t="shared" si="405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407"/>
        <v>785248.64999975835</v>
      </c>
      <c r="L8665" s="9" t="str">
        <f t="shared" si="406"/>
        <v>Virement Local</v>
      </c>
      <c r="P8665" s="1" t="str">
        <f t="array" ref="P8665">INDEX(T_Natures[Nature],MATCH(TRUE,ISNUMBER(FIND(T_Natures[Libellé],F8665)),0))</f>
        <v>Virement Local</v>
      </c>
    </row>
    <row r="8666" spans="2:16" x14ac:dyDescent="0.2">
      <c r="B8666" s="1">
        <f t="shared" si="405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407"/>
        <v>785278.64999975835</v>
      </c>
      <c r="L8666" s="9" t="str">
        <f t="shared" si="406"/>
        <v>Virement Local</v>
      </c>
      <c r="P8666" s="1" t="str">
        <f t="array" ref="P8666">INDEX(T_Natures[Nature],MATCH(TRUE,ISNUMBER(FIND(T_Natures[Libellé],F8666)),0))</f>
        <v>Virement Local</v>
      </c>
    </row>
    <row r="8667" spans="2:16" x14ac:dyDescent="0.2">
      <c r="B8667" s="1">
        <f t="shared" si="405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407"/>
        <v>785328.64999975835</v>
      </c>
      <c r="L8667" s="9" t="str">
        <f t="shared" si="406"/>
        <v>Virement Local</v>
      </c>
      <c r="P8667" s="1" t="str">
        <f t="array" ref="P8667">INDEX(T_Natures[Nature],MATCH(TRUE,ISNUMBER(FIND(T_Natures[Libellé],F8667)),0))</f>
        <v>Virement Local</v>
      </c>
    </row>
    <row r="8668" spans="2:16" x14ac:dyDescent="0.2">
      <c r="B8668" s="1">
        <f t="shared" si="405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407"/>
        <v>785503.64999975835</v>
      </c>
      <c r="L8668" s="9" t="str">
        <f t="shared" si="406"/>
        <v>Virement Local</v>
      </c>
      <c r="P8668" s="1" t="str">
        <f t="array" ref="P8668">INDEX(T_Natures[Nature],MATCH(TRUE,ISNUMBER(FIND(T_Natures[Libellé],F8668)),0))</f>
        <v>Virement Local</v>
      </c>
    </row>
    <row r="8669" spans="2:16" x14ac:dyDescent="0.2">
      <c r="B8669" s="1">
        <f t="shared" si="405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407"/>
        <v>785563.64999975835</v>
      </c>
      <c r="L8669" s="9" t="str">
        <f t="shared" si="406"/>
        <v>Virement Local</v>
      </c>
      <c r="P8669" s="1" t="str">
        <f t="array" ref="P8669">INDEX(T_Natures[Nature],MATCH(TRUE,ISNUMBER(FIND(T_Natures[Libellé],F8669)),0))</f>
        <v>Virement Local</v>
      </c>
    </row>
    <row r="8670" spans="2:16" x14ac:dyDescent="0.2">
      <c r="B8670" s="1">
        <f t="shared" si="405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407"/>
        <v>785663.64999975835</v>
      </c>
      <c r="L8670" s="9" t="str">
        <f t="shared" si="406"/>
        <v>Virement Local</v>
      </c>
      <c r="P8670" s="1" t="str">
        <f t="array" ref="P8670">INDEX(T_Natures[Nature],MATCH(TRUE,ISNUMBER(FIND(T_Natures[Libellé],F8670)),0))</f>
        <v>Virement Local</v>
      </c>
    </row>
    <row r="8671" spans="2:16" x14ac:dyDescent="0.2">
      <c r="B8671" s="1">
        <f t="shared" si="405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407"/>
        <v>785693.64999975835</v>
      </c>
      <c r="L8671" s="9" t="str">
        <f t="shared" si="406"/>
        <v>Virement Local</v>
      </c>
      <c r="P8671" s="1" t="str">
        <f t="array" ref="P8671">INDEX(T_Natures[Nature],MATCH(TRUE,ISNUMBER(FIND(T_Natures[Libellé],F8671)),0))</f>
        <v>Virement Local</v>
      </c>
    </row>
    <row r="8672" spans="2:16" x14ac:dyDescent="0.2">
      <c r="B8672" s="1">
        <f t="shared" si="405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407"/>
        <v>785713.64999975835</v>
      </c>
      <c r="L8672" s="9" t="str">
        <f t="shared" si="406"/>
        <v>Virement Local</v>
      </c>
      <c r="P8672" s="1" t="str">
        <f t="array" ref="P8672">INDEX(T_Natures[Nature],MATCH(TRUE,ISNUMBER(FIND(T_Natures[Libellé],F8672)),0))</f>
        <v>Virement Local</v>
      </c>
    </row>
    <row r="8673" spans="2:16" x14ac:dyDescent="0.2">
      <c r="B8673" s="1">
        <f t="shared" si="405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407"/>
        <v>785813.64999975835</v>
      </c>
      <c r="L8673" s="9" t="str">
        <f t="shared" si="406"/>
        <v>Virement Local</v>
      </c>
      <c r="P8673" s="1" t="str">
        <f t="array" ref="P8673">INDEX(T_Natures[Nature],MATCH(TRUE,ISNUMBER(FIND(T_Natures[Libellé],F8673)),0))</f>
        <v>Virement Local</v>
      </c>
    </row>
    <row r="8674" spans="2:16" x14ac:dyDescent="0.2">
      <c r="B8674" s="1">
        <f t="shared" si="405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407"/>
        <v>785883.64999975835</v>
      </c>
      <c r="L8674" s="9" t="str">
        <f t="shared" si="406"/>
        <v>Virement Local</v>
      </c>
      <c r="P8674" s="1" t="str">
        <f t="array" ref="P8674">INDEX(T_Natures[Nature],MATCH(TRUE,ISNUMBER(FIND(T_Natures[Libellé],F8674)),0))</f>
        <v>Virement Local</v>
      </c>
    </row>
    <row r="8675" spans="2:16" x14ac:dyDescent="0.2">
      <c r="B8675" s="1">
        <f t="shared" si="405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407"/>
        <v>785908.64999975835</v>
      </c>
      <c r="L8675" s="9" t="str">
        <f t="shared" si="406"/>
        <v>Virement Local</v>
      </c>
      <c r="P8675" s="1" t="str">
        <f t="array" ref="P8675">INDEX(T_Natures[Nature],MATCH(TRUE,ISNUMBER(FIND(T_Natures[Libellé],F8675)),0))</f>
        <v>Virement Local</v>
      </c>
    </row>
    <row r="8676" spans="2:16" x14ac:dyDescent="0.2">
      <c r="B8676" s="1">
        <f t="shared" si="405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407"/>
        <v>785938.64999975835</v>
      </c>
      <c r="L8676" s="9" t="str">
        <f t="shared" si="406"/>
        <v>Virement Local</v>
      </c>
      <c r="P8676" s="1" t="str">
        <f t="array" ref="P8676">INDEX(T_Natures[Nature],MATCH(TRUE,ISNUMBER(FIND(T_Natures[Libellé],F8676)),0))</f>
        <v>Virement Local</v>
      </c>
    </row>
    <row r="8677" spans="2:16" x14ac:dyDescent="0.2">
      <c r="B8677" s="1">
        <f t="shared" si="405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407"/>
        <v>785988.64999975835</v>
      </c>
      <c r="L8677" s="9" t="str">
        <f t="shared" si="406"/>
        <v>Virement Local</v>
      </c>
      <c r="P8677" s="1" t="str">
        <f t="array" ref="P8677">INDEX(T_Natures[Nature],MATCH(TRUE,ISNUMBER(FIND(T_Natures[Libellé],F8677)),0))</f>
        <v>Virement Local</v>
      </c>
    </row>
    <row r="8678" spans="2:16" x14ac:dyDescent="0.2">
      <c r="B8678" s="1">
        <f t="shared" si="405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407"/>
        <v>786363.64999975835</v>
      </c>
      <c r="L8678" s="9" t="str">
        <f t="shared" si="406"/>
        <v>Virement Local</v>
      </c>
      <c r="P8678" s="1" t="str">
        <f t="array" ref="P8678">INDEX(T_Natures[Nature],MATCH(TRUE,ISNUMBER(FIND(T_Natures[Libellé],F8678)),0))</f>
        <v>Virement Local</v>
      </c>
    </row>
    <row r="8679" spans="2:16" x14ac:dyDescent="0.2">
      <c r="B8679" s="1">
        <f t="shared" si="405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407"/>
        <v>786363.35199975839</v>
      </c>
      <c r="L8679" s="9" t="str">
        <f t="shared" si="406"/>
        <v>Commission/Vir</v>
      </c>
      <c r="P8679" s="1" t="str">
        <f t="array" ref="P8679">INDEX(T_Natures[Nature],MATCH(TRUE,ISNUMBER(FIND(T_Natures[Libellé],F8679)),0))</f>
        <v>Commission/Vir</v>
      </c>
    </row>
    <row r="8680" spans="2:16" x14ac:dyDescent="0.2">
      <c r="B8680" s="1">
        <f t="shared" si="405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407"/>
        <v>786363.05399975844</v>
      </c>
      <c r="L8680" s="9" t="str">
        <f t="shared" si="406"/>
        <v>Commission/Vir</v>
      </c>
      <c r="P8680" s="1" t="str">
        <f t="array" ref="P8680">INDEX(T_Natures[Nature],MATCH(TRUE,ISNUMBER(FIND(T_Natures[Libellé],F8680)),0))</f>
        <v>Commission/Vir</v>
      </c>
    </row>
    <row r="8681" spans="2:16" x14ac:dyDescent="0.2">
      <c r="B8681" s="1">
        <f t="shared" si="405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407"/>
        <v>786362.75599975849</v>
      </c>
      <c r="L8681" s="9" t="str">
        <f t="shared" si="406"/>
        <v>Commission/Vir</v>
      </c>
      <c r="P8681" s="1" t="str">
        <f t="array" ref="P8681">INDEX(T_Natures[Nature],MATCH(TRUE,ISNUMBER(FIND(T_Natures[Libellé],F8681)),0))</f>
        <v>Commission/Vir</v>
      </c>
    </row>
    <row r="8682" spans="2:16" x14ac:dyDescent="0.2">
      <c r="B8682" s="1">
        <f t="shared" si="405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407"/>
        <v>786362.45799975854</v>
      </c>
      <c r="L8682" s="9" t="str">
        <f t="shared" si="406"/>
        <v>Commission/Vir</v>
      </c>
      <c r="P8682" s="1" t="str">
        <f t="array" ref="P8682">INDEX(T_Natures[Nature],MATCH(TRUE,ISNUMBER(FIND(T_Natures[Libellé],F8682)),0))</f>
        <v>Commission/Vir</v>
      </c>
    </row>
    <row r="8683" spans="2:16" x14ac:dyDescent="0.2">
      <c r="B8683" s="1">
        <f t="shared" si="405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407"/>
        <v>786362.15999975859</v>
      </c>
      <c r="L8683" s="9" t="str">
        <f t="shared" si="406"/>
        <v>Commission/Vir</v>
      </c>
      <c r="P8683" s="1" t="str">
        <f t="array" ref="P8683">INDEX(T_Natures[Nature],MATCH(TRUE,ISNUMBER(FIND(T_Natures[Libellé],F8683)),0))</f>
        <v>Commission/Vir</v>
      </c>
    </row>
    <row r="8684" spans="2:16" x14ac:dyDescent="0.2">
      <c r="B8684" s="1">
        <f t="shared" si="405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407"/>
        <v>786361.86199975864</v>
      </c>
      <c r="L8684" s="9" t="str">
        <f t="shared" si="406"/>
        <v>Commission/Vir</v>
      </c>
      <c r="P8684" s="1" t="str">
        <f t="array" ref="P8684">INDEX(T_Natures[Nature],MATCH(TRUE,ISNUMBER(FIND(T_Natures[Libellé],F8684)),0))</f>
        <v>Commission/Vir</v>
      </c>
    </row>
    <row r="8685" spans="2:16" x14ac:dyDescent="0.2">
      <c r="B8685" s="1">
        <f t="shared" si="405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407"/>
        <v>786361.56399975868</v>
      </c>
      <c r="L8685" s="9" t="str">
        <f t="shared" si="406"/>
        <v>Commission/Vir</v>
      </c>
      <c r="P8685" s="1" t="str">
        <f t="array" ref="P8685">INDEX(T_Natures[Nature],MATCH(TRUE,ISNUMBER(FIND(T_Natures[Libellé],F8685)),0))</f>
        <v>Commission/Vir</v>
      </c>
    </row>
    <row r="8686" spans="2:16" x14ac:dyDescent="0.2">
      <c r="B8686" s="1">
        <f t="shared" si="405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407"/>
        <v>786361.26599975873</v>
      </c>
      <c r="L8686" s="9" t="str">
        <f t="shared" si="406"/>
        <v>Commission/Vir</v>
      </c>
      <c r="P8686" s="1" t="str">
        <f t="array" ref="P8686">INDEX(T_Natures[Nature],MATCH(TRUE,ISNUMBER(FIND(T_Natures[Libellé],F8686)),0))</f>
        <v>Commission/Vir</v>
      </c>
    </row>
    <row r="8687" spans="2:16" x14ac:dyDescent="0.2">
      <c r="B8687" s="1">
        <f t="shared" si="405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407"/>
        <v>786360.96799975878</v>
      </c>
      <c r="L8687" s="9" t="str">
        <f t="shared" si="406"/>
        <v>Commission/Vir</v>
      </c>
      <c r="P8687" s="1" t="str">
        <f t="array" ref="P8687">INDEX(T_Natures[Nature],MATCH(TRUE,ISNUMBER(FIND(T_Natures[Libellé],F8687)),0))</f>
        <v>Commission/Vir</v>
      </c>
    </row>
    <row r="8688" spans="2:16" x14ac:dyDescent="0.2">
      <c r="B8688" s="1">
        <f t="shared" si="405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407"/>
        <v>786360.66999975883</v>
      </c>
      <c r="L8688" s="9" t="str">
        <f t="shared" si="406"/>
        <v>Commission/Vir</v>
      </c>
      <c r="P8688" s="1" t="str">
        <f t="array" ref="P8688">INDEX(T_Natures[Nature],MATCH(TRUE,ISNUMBER(FIND(T_Natures[Libellé],F8688)),0))</f>
        <v>Commission/Vir</v>
      </c>
    </row>
    <row r="8689" spans="2:16" x14ac:dyDescent="0.2">
      <c r="B8689" s="1">
        <f t="shared" si="405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407"/>
        <v>786360.37199975888</v>
      </c>
      <c r="L8689" s="9" t="str">
        <f t="shared" si="406"/>
        <v>Commission/Vir</v>
      </c>
      <c r="P8689" s="1" t="str">
        <f t="array" ref="P8689">INDEX(T_Natures[Nature],MATCH(TRUE,ISNUMBER(FIND(T_Natures[Libellé],F8689)),0))</f>
        <v>Commission/Vir</v>
      </c>
    </row>
    <row r="8690" spans="2:16" x14ac:dyDescent="0.2">
      <c r="B8690" s="1">
        <f t="shared" si="405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407"/>
        <v>786360.07399975893</v>
      </c>
      <c r="L8690" s="9" t="str">
        <f t="shared" si="406"/>
        <v>Commission/Vir</v>
      </c>
      <c r="P8690" s="1" t="str">
        <f t="array" ref="P8690">INDEX(T_Natures[Nature],MATCH(TRUE,ISNUMBER(FIND(T_Natures[Libellé],F8690)),0))</f>
        <v>Commission/Vir</v>
      </c>
    </row>
    <row r="8691" spans="2:16" x14ac:dyDescent="0.2">
      <c r="B8691" s="1">
        <f t="shared" si="405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407"/>
        <v>786359.77599975897</v>
      </c>
      <c r="L8691" s="9" t="str">
        <f t="shared" si="406"/>
        <v>Commission/Vir</v>
      </c>
      <c r="P8691" s="1" t="str">
        <f t="array" ref="P8691">INDEX(T_Natures[Nature],MATCH(TRUE,ISNUMBER(FIND(T_Natures[Libellé],F8691)),0))</f>
        <v>Commission/Vir</v>
      </c>
    </row>
    <row r="8692" spans="2:16" x14ac:dyDescent="0.2">
      <c r="B8692" s="1">
        <f t="shared" si="405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407"/>
        <v>786359.47799975902</v>
      </c>
      <c r="L8692" s="9" t="str">
        <f t="shared" si="406"/>
        <v>Commission/Vir</v>
      </c>
      <c r="P8692" s="1" t="str">
        <f t="array" ref="P8692">INDEX(T_Natures[Nature],MATCH(TRUE,ISNUMBER(FIND(T_Natures[Libellé],F8692)),0))</f>
        <v>Commission/Vir</v>
      </c>
    </row>
    <row r="8693" spans="2:16" x14ac:dyDescent="0.2">
      <c r="B8693" s="1">
        <f t="shared" si="405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407"/>
        <v>786359.17999975907</v>
      </c>
      <c r="L8693" s="9" t="str">
        <f t="shared" si="406"/>
        <v>Commission/Vir</v>
      </c>
      <c r="P8693" s="1" t="str">
        <f t="array" ref="P8693">INDEX(T_Natures[Nature],MATCH(TRUE,ISNUMBER(FIND(T_Natures[Libellé],F8693)),0))</f>
        <v>Commission/Vir</v>
      </c>
    </row>
    <row r="8694" spans="2:16" x14ac:dyDescent="0.2">
      <c r="B8694" s="1">
        <f t="shared" si="405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407"/>
        <v>786358.88199975912</v>
      </c>
      <c r="L8694" s="9" t="str">
        <f t="shared" si="406"/>
        <v>Commission/Vir</v>
      </c>
      <c r="P8694" s="1" t="str">
        <f t="array" ref="P8694">INDEX(T_Natures[Nature],MATCH(TRUE,ISNUMBER(FIND(T_Natures[Libellé],F8694)),0))</f>
        <v>Commission/Vir</v>
      </c>
    </row>
    <row r="8695" spans="2:16" x14ac:dyDescent="0.2">
      <c r="B8695" s="1">
        <f t="shared" si="405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407"/>
        <v>786358.58399975917</v>
      </c>
      <c r="L8695" s="9" t="str">
        <f t="shared" si="406"/>
        <v>Commission/Vir</v>
      </c>
      <c r="P8695" s="1" t="str">
        <f t="array" ref="P8695">INDEX(T_Natures[Nature],MATCH(TRUE,ISNUMBER(FIND(T_Natures[Libellé],F8695)),0))</f>
        <v>Commission/Vir</v>
      </c>
    </row>
    <row r="8696" spans="2:16" x14ac:dyDescent="0.2">
      <c r="B8696" s="1">
        <f t="shared" si="405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407"/>
        <v>786358.28599975922</v>
      </c>
      <c r="L8696" s="9" t="str">
        <f t="shared" si="406"/>
        <v>Commission/Vir</v>
      </c>
      <c r="P8696" s="1" t="str">
        <f t="array" ref="P8696">INDEX(T_Natures[Nature],MATCH(TRUE,ISNUMBER(FIND(T_Natures[Libellé],F8696)),0))</f>
        <v>Commission/Vir</v>
      </c>
    </row>
    <row r="8697" spans="2:16" x14ac:dyDescent="0.2">
      <c r="B8697" s="1">
        <f t="shared" si="405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407"/>
        <v>786357.98799975927</v>
      </c>
      <c r="L8697" s="9" t="str">
        <f t="shared" si="406"/>
        <v>Commission/Vir</v>
      </c>
      <c r="P8697" s="1" t="str">
        <f t="array" ref="P8697">INDEX(T_Natures[Nature],MATCH(TRUE,ISNUMBER(FIND(T_Natures[Libellé],F8697)),0))</f>
        <v>Commission/Vir</v>
      </c>
    </row>
    <row r="8698" spans="2:16" x14ac:dyDescent="0.2">
      <c r="B8698" s="1">
        <f t="shared" si="405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407"/>
        <v>786357.68999975931</v>
      </c>
      <c r="L8698" s="9" t="str">
        <f t="shared" si="406"/>
        <v>Commission/Vir</v>
      </c>
      <c r="P8698" s="1" t="str">
        <f t="array" ref="P8698">INDEX(T_Natures[Nature],MATCH(TRUE,ISNUMBER(FIND(T_Natures[Libellé],F8698)),0))</f>
        <v>Commission/Vir</v>
      </c>
    </row>
    <row r="8699" spans="2:16" x14ac:dyDescent="0.2">
      <c r="B8699" s="1">
        <f t="shared" si="405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407"/>
        <v>786357.39199975936</v>
      </c>
      <c r="L8699" s="9" t="str">
        <f t="shared" si="406"/>
        <v>Commission/Vir</v>
      </c>
      <c r="P8699" s="1" t="str">
        <f t="array" ref="P8699">INDEX(T_Natures[Nature],MATCH(TRUE,ISNUMBER(FIND(T_Natures[Libellé],F8699)),0))</f>
        <v>Commission/Vir</v>
      </c>
    </row>
    <row r="8700" spans="2:16" x14ac:dyDescent="0.2">
      <c r="B8700" s="1">
        <f t="shared" si="405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407"/>
        <v>786357.09399975941</v>
      </c>
      <c r="L8700" s="9" t="str">
        <f t="shared" si="406"/>
        <v>Commission/Vir</v>
      </c>
      <c r="P8700" s="1" t="str">
        <f t="array" ref="P8700">INDEX(T_Natures[Nature],MATCH(TRUE,ISNUMBER(FIND(T_Natures[Libellé],F8700)),0))</f>
        <v>Commission/Vir</v>
      </c>
    </row>
    <row r="8701" spans="2:16" x14ac:dyDescent="0.2">
      <c r="B8701" s="1">
        <f t="shared" si="405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407"/>
        <v>786356.79599975946</v>
      </c>
      <c r="L8701" s="9" t="str">
        <f t="shared" si="406"/>
        <v>Commission/Vir</v>
      </c>
      <c r="P8701" s="1" t="str">
        <f t="array" ref="P8701">INDEX(T_Natures[Nature],MATCH(TRUE,ISNUMBER(FIND(T_Natures[Libellé],F8701)),0))</f>
        <v>Commission/Vir</v>
      </c>
    </row>
    <row r="8702" spans="2:16" x14ac:dyDescent="0.2">
      <c r="B8702" s="1">
        <f t="shared" si="405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407"/>
        <v>786356.49799975951</v>
      </c>
      <c r="L8702" s="9" t="str">
        <f t="shared" si="406"/>
        <v>Commission/Vir</v>
      </c>
      <c r="P8702" s="1" t="str">
        <f t="array" ref="P8702">INDEX(T_Natures[Nature],MATCH(TRUE,ISNUMBER(FIND(T_Natures[Libellé],F8702)),0))</f>
        <v>Commission/Vir</v>
      </c>
    </row>
    <row r="8703" spans="2:16" x14ac:dyDescent="0.2">
      <c r="B8703" s="1">
        <f t="shared" si="405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407"/>
        <v>786356.19999975956</v>
      </c>
      <c r="L8703" s="9" t="str">
        <f t="shared" si="406"/>
        <v>Commission/Vir</v>
      </c>
      <c r="P8703" s="1" t="str">
        <f t="array" ref="P8703">INDEX(T_Natures[Nature],MATCH(TRUE,ISNUMBER(FIND(T_Natures[Libellé],F8703)),0))</f>
        <v>Commission/Vir</v>
      </c>
    </row>
    <row r="8704" spans="2:16" x14ac:dyDescent="0.2">
      <c r="B8704" s="1">
        <f t="shared" si="405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407"/>
        <v>786355.9019997596</v>
      </c>
      <c r="L8704" s="9" t="str">
        <f t="shared" si="406"/>
        <v>Commission/Vir</v>
      </c>
      <c r="P8704" s="1" t="str">
        <f t="array" ref="P8704">INDEX(T_Natures[Nature],MATCH(TRUE,ISNUMBER(FIND(T_Natures[Libellé],F8704)),0))</f>
        <v>Commission/Vir</v>
      </c>
    </row>
    <row r="8705" spans="2:16" x14ac:dyDescent="0.2">
      <c r="B8705" s="1">
        <f t="shared" si="405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407"/>
        <v>786355.60399975965</v>
      </c>
      <c r="L8705" s="9" t="str">
        <f t="shared" si="406"/>
        <v>Commission/Vir</v>
      </c>
      <c r="P8705" s="1" t="str">
        <f t="array" ref="P8705">INDEX(T_Natures[Nature],MATCH(TRUE,ISNUMBER(FIND(T_Natures[Libellé],F8705)),0))</f>
        <v>Commission/Vir</v>
      </c>
    </row>
    <row r="8706" spans="2:16" x14ac:dyDescent="0.2">
      <c r="B8706" s="1">
        <f t="shared" si="405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407"/>
        <v>786355.3059997597</v>
      </c>
      <c r="L8706" s="9" t="str">
        <f t="shared" si="406"/>
        <v>Commission/Vir</v>
      </c>
      <c r="P8706" s="1" t="str">
        <f t="array" ref="P8706">INDEX(T_Natures[Nature],MATCH(TRUE,ISNUMBER(FIND(T_Natures[Libellé],F8706)),0))</f>
        <v>Commission/Vir</v>
      </c>
    </row>
    <row r="8707" spans="2:16" x14ac:dyDescent="0.2">
      <c r="B8707" s="1">
        <f t="shared" si="405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407"/>
        <v>786355.00799975975</v>
      </c>
      <c r="L8707" s="9" t="str">
        <f t="shared" si="406"/>
        <v>Commission/Vir</v>
      </c>
      <c r="P8707" s="1" t="str">
        <f t="array" ref="P8707">INDEX(T_Natures[Nature],MATCH(TRUE,ISNUMBER(FIND(T_Natures[Libellé],F8707)),0))</f>
        <v>Commission/Vir</v>
      </c>
    </row>
    <row r="8708" spans="2:16" x14ac:dyDescent="0.2">
      <c r="B8708" s="1">
        <f t="shared" si="405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407"/>
        <v>787035.00799975975</v>
      </c>
      <c r="L8708" s="9" t="str">
        <f t="shared" si="406"/>
        <v>Virement</v>
      </c>
      <c r="P8708" s="1" t="str">
        <f t="array" ref="P8708">INDEX(T_Natures[Nature],MATCH(TRUE,ISNUMBER(FIND(T_Natures[Libellé],F8708)),0))</f>
        <v>Virement</v>
      </c>
    </row>
    <row r="8709" spans="2:16" x14ac:dyDescent="0.2">
      <c r="B8709" s="1">
        <f t="shared" ref="B8709:B8772" si="408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407"/>
        <v>787065.00799975975</v>
      </c>
      <c r="L8709" s="9" t="str">
        <f t="shared" ref="L8709:L8772" si="409">IF(ISNUMBER(FIND(LEFT($R$4,$S$4),F8709))=TRUE,$T$4,IF(ISNUMBER(FIND(LEFT($R$5,$S$5),F8709))=TRUE,$T$5,IF(ISNUMBER(FIND(LEFT($R$6,$S$6),F8709))=TRUE,$T$6,IF(ISNUMBER(FIND(LEFT($R$7,$S$7),F8709))=TRUE,$T$7,IF(ISNUMBER(FIND(LEFT($R$8,$S$8),F8709))=TRUE,$T$8,IF(ISNUMBER(FIND(LEFT($R$9,$S$9),F8709))=TRUE,$T$9,IF(ISNUMBER(FIND(LEFT($R$10,$S$10),F8709))=TRUE,$T$10,IF(ISNUMBER(FIND(LEFT($R$11,$S$11),F8709))=TRUE,$T$11,IF(ISNUMBER(FIND(LEFT($R$12,$S$12),F8709))=TRUE,$T$12,IF(ISNUMBER(FIND(LEFT($R$13,$S$13),F8709))=TRUE,$T$13,IF(ISNUMBER(FIND(LEFT($R$14,$S$14),F8709))=TRUE,$T$14,IF(ISNUMBER(FIND(LEFT($R$15,$S$15),F8709))=TRUE,$T$15,IF(ISNUMBER(FIND(LEFT($R$16,$S$16),F8709))=TRUE,$T$16,IF(ISNUMBER(FIND(LEFT($R$17,$S$17),F8709))=TRUE,$T$17,IF(ISNUMBER(FIND(LEFT($R$18,$S$18),F8709))=TRUE,$T$18,IF(ISNUMBER(FIND(LEFT($R$19,$S$19),F8709))=TRUE,$T$19,IF(ISNUMBER(FIND(LEFT($R$20,$S$20),F8709))=TRUE,$T$20,IF(ISNUMBER(FIND(LEFT($R$21,$S$21),F8709))=TRUE,$T$21,IF(ISNUMBER(FIND(LEFT($R$24,$S$24),F8709))=TRUE,$T$24,IF(ISNUMBER(FIND(LEFT($R$25,$S$25),F8709))=TRUE,$T$25,IF(ISNUMBER(FIND(LEFT($R$26,$S$26),F8709))=TRUE,$T$26,IF(ISNUMBER(FIND(LEFT($R$27,$S$27),F8709))=TRUE,$T$27,IF(ISNUMBER(FIND(LEFT($R$28,$S$28),F8709))=TRUE,$T$28,IF(ISNUMBER(FIND(LEFT($R$22,$S$22),F8709))=TRUE,$T$22,IF(ISNUMBER(FIND(LEFT($R$23,$S$23),F8709))=TRUE,$T$23,IF(ISNUMBER(FIND(LEFT($R$29,$S$29),F8709))=TRUE,$T$29))))))))))))))))))))))))))</f>
        <v>Virement Local</v>
      </c>
      <c r="P8709" s="1" t="str">
        <f t="array" ref="P8709">INDEX(T_Natures[Nature],MATCH(TRUE,ISNUMBER(FIND(T_Natures[Libellé],F8709)),0))</f>
        <v>Virement Local</v>
      </c>
    </row>
    <row r="8710" spans="2:16" x14ac:dyDescent="0.2">
      <c r="B8710" s="1">
        <f t="shared" si="408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410">K8709+J8710-I8710</f>
        <v>787265.00799975975</v>
      </c>
      <c r="L8710" s="9" t="str">
        <f t="shared" si="409"/>
        <v>Versement</v>
      </c>
      <c r="P8710" s="1" t="str">
        <f t="array" ref="P8710">INDEX(T_Natures[Nature],MATCH(TRUE,ISNUMBER(FIND(T_Natures[Libellé],F8710)),0))</f>
        <v>Versement</v>
      </c>
    </row>
    <row r="8711" spans="2:16" x14ac:dyDescent="0.2">
      <c r="B8711" s="1">
        <f t="shared" si="408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410"/>
        <v>787665.00799975975</v>
      </c>
      <c r="L8711" s="9" t="str">
        <f t="shared" si="409"/>
        <v>Versement</v>
      </c>
      <c r="P8711" s="1" t="str">
        <f t="array" ref="P8711">INDEX(T_Natures[Nature],MATCH(TRUE,ISNUMBER(FIND(T_Natures[Libellé],F8711)),0))</f>
        <v>Versement</v>
      </c>
    </row>
    <row r="8712" spans="2:16" x14ac:dyDescent="0.2">
      <c r="B8712" s="1">
        <f t="shared" si="408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410"/>
        <v>788665.00799975975</v>
      </c>
      <c r="L8712" s="9" t="str">
        <f t="shared" si="409"/>
        <v>Virement Local</v>
      </c>
      <c r="P8712" s="1" t="str">
        <f t="array" ref="P8712">INDEX(T_Natures[Nature],MATCH(TRUE,ISNUMBER(FIND(T_Natures[Libellé],F8712)),0))</f>
        <v>Virement Local</v>
      </c>
    </row>
    <row r="8713" spans="2:16" x14ac:dyDescent="0.2">
      <c r="B8713" s="1">
        <f t="shared" si="408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410"/>
        <v>789465.00799975975</v>
      </c>
      <c r="L8713" s="9" t="str">
        <f t="shared" si="409"/>
        <v>Virement Local</v>
      </c>
      <c r="P8713" s="1" t="str">
        <f t="array" ref="P8713">INDEX(T_Natures[Nature],MATCH(TRUE,ISNUMBER(FIND(T_Natures[Libellé],F8713)),0))</f>
        <v>Virement Local</v>
      </c>
    </row>
    <row r="8714" spans="2:16" x14ac:dyDescent="0.2">
      <c r="B8714" s="1">
        <f t="shared" si="408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410"/>
        <v>789565.00799975975</v>
      </c>
      <c r="L8714" s="9" t="str">
        <f t="shared" si="409"/>
        <v>Virement Local</v>
      </c>
      <c r="P8714" s="1" t="str">
        <f t="array" ref="P8714">INDEX(T_Natures[Nature],MATCH(TRUE,ISNUMBER(FIND(T_Natures[Libellé],F8714)),0))</f>
        <v>Virement Local</v>
      </c>
    </row>
    <row r="8715" spans="2:16" x14ac:dyDescent="0.2">
      <c r="B8715" s="1">
        <f t="shared" si="408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410"/>
        <v>789562.03299975977</v>
      </c>
      <c r="L8715" s="9" t="str">
        <f t="shared" si="409"/>
        <v>Virement</v>
      </c>
      <c r="P8715" s="1" t="str">
        <f t="array" ref="P8715">INDEX(T_Natures[Nature],MATCH(TRUE,ISNUMBER(FIND(T_Natures[Libellé],F8715)),0))</f>
        <v>Virement</v>
      </c>
    </row>
    <row r="8716" spans="2:16" x14ac:dyDescent="0.2">
      <c r="B8716" s="1">
        <f t="shared" si="408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410"/>
        <v>789561.73499975982</v>
      </c>
      <c r="L8716" s="9" t="str">
        <f t="shared" si="409"/>
        <v>Commission/Vir</v>
      </c>
      <c r="P8716" s="1" t="str">
        <f t="array" ref="P8716">INDEX(T_Natures[Nature],MATCH(TRUE,ISNUMBER(FIND(T_Natures[Libellé],F8716)),0))</f>
        <v>Commission/Vir</v>
      </c>
    </row>
    <row r="8717" spans="2:16" x14ac:dyDescent="0.2">
      <c r="B8717" s="1">
        <f t="shared" si="408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410"/>
        <v>789591.73499975982</v>
      </c>
      <c r="L8717" s="9" t="str">
        <f t="shared" si="409"/>
        <v>Virement Local</v>
      </c>
      <c r="P8717" s="1" t="str">
        <f t="array" ref="P8717">INDEX(T_Natures[Nature],MATCH(TRUE,ISNUMBER(FIND(T_Natures[Libellé],F8717)),0))</f>
        <v>Virement Local</v>
      </c>
    </row>
    <row r="8718" spans="2:16" x14ac:dyDescent="0.2">
      <c r="B8718" s="1">
        <f t="shared" si="408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410"/>
        <v>780507.89899975981</v>
      </c>
      <c r="L8718" s="9" t="str">
        <f t="shared" si="409"/>
        <v>Versement</v>
      </c>
      <c r="P8718" s="1" t="str">
        <f t="array" ref="P8718">INDEX(T_Natures[Nature],MATCH(TRUE,ISNUMBER(FIND(T_Natures[Libellé],F8718)),0))</f>
        <v>Versement</v>
      </c>
    </row>
    <row r="8719" spans="2:16" x14ac:dyDescent="0.2">
      <c r="B8719" s="1">
        <f t="shared" si="408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410"/>
        <v>2780507.8989997599</v>
      </c>
      <c r="L8719" s="9" t="str">
        <f t="shared" si="409"/>
        <v>Remboursement Placement</v>
      </c>
      <c r="P8719" s="1" t="str">
        <f t="array" ref="P8719">INDEX(T_Natures[Nature],MATCH(TRUE,ISNUMBER(FIND(T_Natures[Libellé],F8719)),0))</f>
        <v>Remboursement Placement</v>
      </c>
    </row>
    <row r="8720" spans="2:16" x14ac:dyDescent="0.2">
      <c r="B8720" s="1">
        <f t="shared" si="408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410"/>
        <v>2780507.60099976</v>
      </c>
      <c r="L8720" s="9" t="str">
        <f t="shared" si="409"/>
        <v>Commission/Vir</v>
      </c>
      <c r="P8720" s="1" t="str">
        <f t="array" ref="P8720">INDEX(T_Natures[Nature],MATCH(TRUE,ISNUMBER(FIND(T_Natures[Libellé],F8720)),0))</f>
        <v>Commission/Vir</v>
      </c>
    </row>
    <row r="8721" spans="2:16" x14ac:dyDescent="0.2">
      <c r="B8721" s="1">
        <f t="shared" si="408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410"/>
        <v>2780507.30299976</v>
      </c>
      <c r="L8721" s="9" t="str">
        <f t="shared" si="409"/>
        <v>Commission/Vir</v>
      </c>
      <c r="P8721" s="1" t="str">
        <f t="array" ref="P8721">INDEX(T_Natures[Nature],MATCH(TRUE,ISNUMBER(FIND(T_Natures[Libellé],F8721)),0))</f>
        <v>Commission/Vir</v>
      </c>
    </row>
    <row r="8722" spans="2:16" x14ac:dyDescent="0.2">
      <c r="B8722" s="1">
        <f t="shared" si="408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410"/>
        <v>2780507.0049997601</v>
      </c>
      <c r="L8722" s="9" t="str">
        <f t="shared" si="409"/>
        <v>Commission/Vir</v>
      </c>
      <c r="P8722" s="1" t="str">
        <f t="array" ref="P8722">INDEX(T_Natures[Nature],MATCH(TRUE,ISNUMBER(FIND(T_Natures[Libellé],F8722)),0))</f>
        <v>Commission/Vir</v>
      </c>
    </row>
    <row r="8723" spans="2:16" x14ac:dyDescent="0.2">
      <c r="B8723" s="1">
        <f t="shared" si="408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410"/>
        <v>2780506.7069997601</v>
      </c>
      <c r="L8723" s="9" t="str">
        <f t="shared" si="409"/>
        <v>Commission/Vir</v>
      </c>
      <c r="P8723" s="1" t="str">
        <f t="array" ref="P8723">INDEX(T_Natures[Nature],MATCH(TRUE,ISNUMBER(FIND(T_Natures[Libellé],F8723)),0))</f>
        <v>Commission/Vir</v>
      </c>
    </row>
    <row r="8724" spans="2:16" x14ac:dyDescent="0.2">
      <c r="B8724" s="1">
        <f t="shared" si="408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410"/>
        <v>2780506.4089997602</v>
      </c>
      <c r="L8724" s="9" t="str">
        <f t="shared" si="409"/>
        <v>Commission/Vir</v>
      </c>
      <c r="P8724" s="1" t="str">
        <f t="array" ref="P8724">INDEX(T_Natures[Nature],MATCH(TRUE,ISNUMBER(FIND(T_Natures[Libellé],F8724)),0))</f>
        <v>Commission/Vir</v>
      </c>
    </row>
    <row r="8725" spans="2:16" x14ac:dyDescent="0.2">
      <c r="B8725" s="1">
        <f t="shared" si="408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410"/>
        <v>2780506.1109997602</v>
      </c>
      <c r="L8725" s="9" t="str">
        <f t="shared" si="409"/>
        <v>Commission/Vir</v>
      </c>
      <c r="P8725" s="1" t="str">
        <f t="array" ref="P8725">INDEX(T_Natures[Nature],MATCH(TRUE,ISNUMBER(FIND(T_Natures[Libellé],F8725)),0))</f>
        <v>Commission/Vir</v>
      </c>
    </row>
    <row r="8726" spans="2:16" x14ac:dyDescent="0.2">
      <c r="B8726" s="1">
        <f t="shared" si="408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410"/>
        <v>2780656.1109997602</v>
      </c>
      <c r="L8726" s="9" t="str">
        <f t="shared" si="409"/>
        <v>Versement</v>
      </c>
      <c r="P8726" s="1" t="str">
        <f t="array" ref="P8726">INDEX(T_Natures[Nature],MATCH(TRUE,ISNUMBER(FIND(T_Natures[Libellé],F8726)),0))</f>
        <v>Versement</v>
      </c>
    </row>
    <row r="8727" spans="2:16" x14ac:dyDescent="0.2">
      <c r="B8727" s="1">
        <f t="shared" si="408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410"/>
        <v>2780686.1109997602</v>
      </c>
      <c r="L8727" s="9" t="str">
        <f t="shared" si="409"/>
        <v>Versement</v>
      </c>
      <c r="P8727" s="1" t="str">
        <f t="array" ref="P8727">INDEX(T_Natures[Nature],MATCH(TRUE,ISNUMBER(FIND(T_Natures[Libellé],F8727)),0))</f>
        <v>Versement</v>
      </c>
    </row>
    <row r="8728" spans="2:16" x14ac:dyDescent="0.2">
      <c r="B8728" s="1">
        <f t="shared" si="408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410"/>
        <v>2780986.1109997602</v>
      </c>
      <c r="L8728" s="9" t="str">
        <f t="shared" si="409"/>
        <v>Versement</v>
      </c>
      <c r="P8728" s="1" t="str">
        <f t="array" ref="P8728">INDEX(T_Natures[Nature],MATCH(TRUE,ISNUMBER(FIND(T_Natures[Libellé],F8728)),0))</f>
        <v>Versement</v>
      </c>
    </row>
    <row r="8729" spans="2:16" x14ac:dyDescent="0.2">
      <c r="B8729" s="1">
        <f t="shared" si="408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410"/>
        <v>2781016.1109997602</v>
      </c>
      <c r="L8729" s="9" t="str">
        <f t="shared" si="409"/>
        <v>Virement Local</v>
      </c>
      <c r="P8729" s="1" t="str">
        <f t="array" ref="P8729">INDEX(T_Natures[Nature],MATCH(TRUE,ISNUMBER(FIND(T_Natures[Libellé],F8729)),0))</f>
        <v>Virement Local</v>
      </c>
    </row>
    <row r="8730" spans="2:16" x14ac:dyDescent="0.2">
      <c r="B8730" s="1">
        <f t="shared" si="408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410"/>
        <v>2781046.1109997602</v>
      </c>
      <c r="L8730" s="9" t="str">
        <f t="shared" si="409"/>
        <v>Virement Local</v>
      </c>
      <c r="P8730" s="1" t="str">
        <f t="array" ref="P8730">INDEX(T_Natures[Nature],MATCH(TRUE,ISNUMBER(FIND(T_Natures[Libellé],F8730)),0))</f>
        <v>Virement Local</v>
      </c>
    </row>
    <row r="8731" spans="2:16" x14ac:dyDescent="0.2">
      <c r="B8731" s="1">
        <f t="shared" si="408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410"/>
        <v>2781146.1109997602</v>
      </c>
      <c r="L8731" s="9" t="str">
        <f t="shared" si="409"/>
        <v>Virement Local</v>
      </c>
      <c r="P8731" s="1" t="str">
        <f t="array" ref="P8731">INDEX(T_Natures[Nature],MATCH(TRUE,ISNUMBER(FIND(T_Natures[Libellé],F8731)),0))</f>
        <v>Virement Local</v>
      </c>
    </row>
    <row r="8732" spans="2:16" x14ac:dyDescent="0.2">
      <c r="B8732" s="1">
        <f t="shared" si="408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410"/>
        <v>2781176.1109997602</v>
      </c>
      <c r="L8732" s="9" t="str">
        <f t="shared" si="409"/>
        <v>Virement Local</v>
      </c>
      <c r="P8732" s="1" t="str">
        <f t="array" ref="P8732">INDEX(T_Natures[Nature],MATCH(TRUE,ISNUMBER(FIND(T_Natures[Libellé],F8732)),0))</f>
        <v>Virement Local</v>
      </c>
    </row>
    <row r="8733" spans="2:16" x14ac:dyDescent="0.2">
      <c r="B8733" s="1">
        <f t="shared" si="408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410"/>
        <v>2781226.1109997602</v>
      </c>
      <c r="L8733" s="9" t="str">
        <f t="shared" si="409"/>
        <v>Virement Local</v>
      </c>
      <c r="P8733" s="1" t="str">
        <f t="array" ref="P8733">INDEX(T_Natures[Nature],MATCH(TRUE,ISNUMBER(FIND(T_Natures[Libellé],F8733)),0))</f>
        <v>Virement Local</v>
      </c>
    </row>
    <row r="8734" spans="2:16" x14ac:dyDescent="0.2">
      <c r="B8734" s="1">
        <f t="shared" si="408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410"/>
        <v>2781626.1109997602</v>
      </c>
      <c r="L8734" s="9" t="str">
        <f t="shared" si="409"/>
        <v>Virement Local</v>
      </c>
      <c r="P8734" s="1" t="str">
        <f t="array" ref="P8734">INDEX(T_Natures[Nature],MATCH(TRUE,ISNUMBER(FIND(T_Natures[Libellé],F8734)),0))</f>
        <v>Virement Local</v>
      </c>
    </row>
    <row r="8735" spans="2:16" x14ac:dyDescent="0.2">
      <c r="B8735" s="1">
        <f t="shared" si="408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410"/>
        <v>2781726.1109997602</v>
      </c>
      <c r="L8735" s="9" t="str">
        <f t="shared" si="409"/>
        <v>Virement Local</v>
      </c>
      <c r="P8735" s="1" t="str">
        <f t="array" ref="P8735">INDEX(T_Natures[Nature],MATCH(TRUE,ISNUMBER(FIND(T_Natures[Libellé],F8735)),0))</f>
        <v>Virement Local</v>
      </c>
    </row>
    <row r="8736" spans="2:16" x14ac:dyDescent="0.2">
      <c r="B8736" s="1">
        <f t="shared" si="408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410"/>
        <v>2781776.1109997602</v>
      </c>
      <c r="L8736" s="9" t="str">
        <f t="shared" si="409"/>
        <v>Virement Local</v>
      </c>
      <c r="P8736" s="1" t="str">
        <f t="array" ref="P8736">INDEX(T_Natures[Nature],MATCH(TRUE,ISNUMBER(FIND(T_Natures[Libellé],F8736)),0))</f>
        <v>Virement Local</v>
      </c>
    </row>
    <row r="8737" spans="2:16" x14ac:dyDescent="0.2">
      <c r="B8737" s="1">
        <f t="shared" si="408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410"/>
        <v>2781836.1109997602</v>
      </c>
      <c r="L8737" s="9" t="str">
        <f t="shared" si="409"/>
        <v>Virement Local</v>
      </c>
      <c r="P8737" s="1" t="str">
        <f t="array" ref="P8737">INDEX(T_Natures[Nature],MATCH(TRUE,ISNUMBER(FIND(T_Natures[Libellé],F8737)),0))</f>
        <v>Virement Local</v>
      </c>
    </row>
    <row r="8738" spans="2:16" x14ac:dyDescent="0.2">
      <c r="B8738" s="1">
        <f t="shared" si="408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410"/>
        <v>2827255.2889997601</v>
      </c>
      <c r="L8738" s="9" t="str">
        <f t="shared" si="409"/>
        <v>Versement</v>
      </c>
      <c r="P8738" s="1" t="str">
        <f t="array" ref="P8738">INDEX(T_Natures[Nature],MATCH(TRUE,ISNUMBER(FIND(T_Natures[Libellé],F8738)),0))</f>
        <v>Versement</v>
      </c>
    </row>
    <row r="8739" spans="2:16" x14ac:dyDescent="0.2">
      <c r="B8739" s="1">
        <f t="shared" si="408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410"/>
        <v>2827995.2889997601</v>
      </c>
      <c r="L8739" s="9" t="str">
        <f t="shared" si="409"/>
        <v>Virement Local</v>
      </c>
      <c r="P8739" s="1" t="str">
        <f t="array" ref="P8739">INDEX(T_Natures[Nature],MATCH(TRUE,ISNUMBER(FIND(T_Natures[Libellé],F8739)),0))</f>
        <v>Virement Local</v>
      </c>
    </row>
    <row r="8740" spans="2:16" x14ac:dyDescent="0.2">
      <c r="B8740" s="1">
        <f t="shared" si="408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410"/>
        <v>2828195.2889997601</v>
      </c>
      <c r="L8740" s="9" t="str">
        <f t="shared" si="409"/>
        <v>Virement Local</v>
      </c>
      <c r="P8740" s="1" t="str">
        <f t="array" ref="P8740">INDEX(T_Natures[Nature],MATCH(TRUE,ISNUMBER(FIND(T_Natures[Libellé],F8740)),0))</f>
        <v>Virement Local</v>
      </c>
    </row>
    <row r="8741" spans="2:16" x14ac:dyDescent="0.2">
      <c r="B8741" s="1">
        <f t="shared" si="408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410"/>
        <v>2828245.2889997601</v>
      </c>
      <c r="L8741" s="9" t="str">
        <f t="shared" si="409"/>
        <v>Virement Local</v>
      </c>
      <c r="P8741" s="1" t="str">
        <f t="array" ref="P8741">INDEX(T_Natures[Nature],MATCH(TRUE,ISNUMBER(FIND(T_Natures[Libellé],F8741)),0))</f>
        <v>Virement Local</v>
      </c>
    </row>
    <row r="8742" spans="2:16" x14ac:dyDescent="0.2">
      <c r="B8742" s="1">
        <f t="shared" si="408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410"/>
        <v>2828270.2889997601</v>
      </c>
      <c r="L8742" s="9" t="str">
        <f t="shared" si="409"/>
        <v>Virement Local</v>
      </c>
      <c r="P8742" s="1" t="str">
        <f t="array" ref="P8742">INDEX(T_Natures[Nature],MATCH(TRUE,ISNUMBER(FIND(T_Natures[Libellé],F8742)),0))</f>
        <v>Virement Local</v>
      </c>
    </row>
    <row r="8743" spans="2:16" x14ac:dyDescent="0.2">
      <c r="B8743" s="1">
        <f t="shared" si="408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410"/>
        <v>2828300.2889997601</v>
      </c>
      <c r="L8743" s="9" t="str">
        <f t="shared" si="409"/>
        <v>Virement Local</v>
      </c>
      <c r="P8743" s="1" t="str">
        <f t="array" ref="P8743">INDEX(T_Natures[Nature],MATCH(TRUE,ISNUMBER(FIND(T_Natures[Libellé],F8743)),0))</f>
        <v>Virement Local</v>
      </c>
    </row>
    <row r="8744" spans="2:16" x14ac:dyDescent="0.2">
      <c r="B8744" s="1">
        <f t="shared" si="408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410"/>
        <v>2828299.9909997601</v>
      </c>
      <c r="L8744" s="9" t="str">
        <f t="shared" si="409"/>
        <v>Commission/Vir</v>
      </c>
      <c r="P8744" s="1" t="str">
        <f t="array" ref="P8744">INDEX(T_Natures[Nature],MATCH(TRUE,ISNUMBER(FIND(T_Natures[Libellé],F8744)),0))</f>
        <v>Commission/Vir</v>
      </c>
    </row>
    <row r="8745" spans="2:16" x14ac:dyDescent="0.2">
      <c r="B8745" s="1">
        <f t="shared" si="408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410"/>
        <v>2828299.6929997602</v>
      </c>
      <c r="L8745" s="9" t="str">
        <f t="shared" si="409"/>
        <v>Commission/Vir</v>
      </c>
      <c r="P8745" s="1" t="str">
        <f t="array" ref="P8745">INDEX(T_Natures[Nature],MATCH(TRUE,ISNUMBER(FIND(T_Natures[Libellé],F8745)),0))</f>
        <v>Commission/Vir</v>
      </c>
    </row>
    <row r="8746" spans="2:16" x14ac:dyDescent="0.2">
      <c r="B8746" s="1">
        <f t="shared" si="408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410"/>
        <v>2828299.3949997602</v>
      </c>
      <c r="L8746" s="9" t="str">
        <f t="shared" si="409"/>
        <v>Commission/Vir</v>
      </c>
      <c r="P8746" s="1" t="str">
        <f t="array" ref="P8746">INDEX(T_Natures[Nature],MATCH(TRUE,ISNUMBER(FIND(T_Natures[Libellé],F8746)),0))</f>
        <v>Commission/Vir</v>
      </c>
    </row>
    <row r="8747" spans="2:16" x14ac:dyDescent="0.2">
      <c r="B8747" s="1">
        <f t="shared" si="408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410"/>
        <v>2828299.0969997603</v>
      </c>
      <c r="L8747" s="9" t="str">
        <f t="shared" si="409"/>
        <v>Commission/Vir</v>
      </c>
      <c r="P8747" s="1" t="str">
        <f t="array" ref="P8747">INDEX(T_Natures[Nature],MATCH(TRUE,ISNUMBER(FIND(T_Natures[Libellé],F8747)),0))</f>
        <v>Commission/Vir</v>
      </c>
    </row>
    <row r="8748" spans="2:16" x14ac:dyDescent="0.2">
      <c r="B8748" s="1">
        <f t="shared" si="408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410"/>
        <v>2828298.7989997603</v>
      </c>
      <c r="L8748" s="9" t="str">
        <f t="shared" si="409"/>
        <v>Commission/Vir</v>
      </c>
      <c r="P8748" s="1" t="str">
        <f t="array" ref="P8748">INDEX(T_Natures[Nature],MATCH(TRUE,ISNUMBER(FIND(T_Natures[Libellé],F8748)),0))</f>
        <v>Commission/Vir</v>
      </c>
    </row>
    <row r="8749" spans="2:16" x14ac:dyDescent="0.2">
      <c r="B8749" s="1">
        <f t="shared" si="408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410"/>
        <v>2828298.5009997603</v>
      </c>
      <c r="L8749" s="9" t="str">
        <f t="shared" si="409"/>
        <v>Commission/Vir</v>
      </c>
      <c r="P8749" s="1" t="str">
        <f t="array" ref="P8749">INDEX(T_Natures[Nature],MATCH(TRUE,ISNUMBER(FIND(T_Natures[Libellé],F8749)),0))</f>
        <v>Commission/Vir</v>
      </c>
    </row>
    <row r="8750" spans="2:16" x14ac:dyDescent="0.2">
      <c r="B8750" s="1">
        <f t="shared" si="408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410"/>
        <v>2828298.2029997604</v>
      </c>
      <c r="L8750" s="9" t="str">
        <f t="shared" si="409"/>
        <v>Commission/Vir</v>
      </c>
      <c r="P8750" s="1" t="str">
        <f t="array" ref="P8750">INDEX(T_Natures[Nature],MATCH(TRUE,ISNUMBER(FIND(T_Natures[Libellé],F8750)),0))</f>
        <v>Commission/Vir</v>
      </c>
    </row>
    <row r="8751" spans="2:16" x14ac:dyDescent="0.2">
      <c r="B8751" s="1">
        <f t="shared" si="408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410"/>
        <v>2828297.9049997604</v>
      </c>
      <c r="L8751" s="9" t="str">
        <f t="shared" si="409"/>
        <v>Commission/Vir</v>
      </c>
      <c r="P8751" s="1" t="str">
        <f t="array" ref="P8751">INDEX(T_Natures[Nature],MATCH(TRUE,ISNUMBER(FIND(T_Natures[Libellé],F8751)),0))</f>
        <v>Commission/Vir</v>
      </c>
    </row>
    <row r="8752" spans="2:16" x14ac:dyDescent="0.2">
      <c r="B8752" s="1">
        <f t="shared" si="408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410"/>
        <v>2828297.6069997605</v>
      </c>
      <c r="L8752" s="9" t="str">
        <f t="shared" si="409"/>
        <v>Commission/Vir</v>
      </c>
      <c r="P8752" s="1" t="str">
        <f t="array" ref="P8752">INDEX(T_Natures[Nature],MATCH(TRUE,ISNUMBER(FIND(T_Natures[Libellé],F8752)),0))</f>
        <v>Commission/Vir</v>
      </c>
    </row>
    <row r="8753" spans="2:16" x14ac:dyDescent="0.2">
      <c r="B8753" s="1">
        <f t="shared" si="408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410"/>
        <v>2828297.3089997605</v>
      </c>
      <c r="L8753" s="9" t="str">
        <f t="shared" si="409"/>
        <v>Commission/Vir</v>
      </c>
      <c r="P8753" s="1" t="str">
        <f t="array" ref="P8753">INDEX(T_Natures[Nature],MATCH(TRUE,ISNUMBER(FIND(T_Natures[Libellé],F8753)),0))</f>
        <v>Commission/Vir</v>
      </c>
    </row>
    <row r="8754" spans="2:16" x14ac:dyDescent="0.2">
      <c r="B8754" s="1">
        <f t="shared" si="408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410"/>
        <v>2828297.0109997606</v>
      </c>
      <c r="L8754" s="9" t="str">
        <f t="shared" si="409"/>
        <v>Commission/Vir</v>
      </c>
      <c r="P8754" s="1" t="str">
        <f t="array" ref="P8754">INDEX(T_Natures[Nature],MATCH(TRUE,ISNUMBER(FIND(T_Natures[Libellé],F8754)),0))</f>
        <v>Commission/Vir</v>
      </c>
    </row>
    <row r="8755" spans="2:16" x14ac:dyDescent="0.2">
      <c r="B8755" s="1">
        <f t="shared" si="408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410"/>
        <v>2828296.7129997606</v>
      </c>
      <c r="L8755" s="9" t="str">
        <f t="shared" si="409"/>
        <v>Commission/Vir</v>
      </c>
      <c r="P8755" s="1" t="str">
        <f t="array" ref="P8755">INDEX(T_Natures[Nature],MATCH(TRUE,ISNUMBER(FIND(T_Natures[Libellé],F8755)),0))</f>
        <v>Commission/Vir</v>
      </c>
    </row>
    <row r="8756" spans="2:16" x14ac:dyDescent="0.2">
      <c r="B8756" s="1">
        <f t="shared" si="408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410"/>
        <v>2828296.4149997607</v>
      </c>
      <c r="L8756" s="9" t="str">
        <f t="shared" si="409"/>
        <v>Commission/Vir</v>
      </c>
      <c r="P8756" s="1" t="str">
        <f t="array" ref="P8756">INDEX(T_Natures[Nature],MATCH(TRUE,ISNUMBER(FIND(T_Natures[Libellé],F8756)),0))</f>
        <v>Commission/Vir</v>
      </c>
    </row>
    <row r="8757" spans="2:16" x14ac:dyDescent="0.2">
      <c r="B8757" s="1">
        <f t="shared" si="408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410"/>
        <v>2828296.1169997607</v>
      </c>
      <c r="L8757" s="9" t="str">
        <f t="shared" si="409"/>
        <v>Commission/Vir</v>
      </c>
      <c r="P8757" s="1" t="str">
        <f t="array" ref="P8757">INDEX(T_Natures[Nature],MATCH(TRUE,ISNUMBER(FIND(T_Natures[Libellé],F8757)),0))</f>
        <v>Commission/Vir</v>
      </c>
    </row>
    <row r="8758" spans="2:16" x14ac:dyDescent="0.2">
      <c r="B8758" s="1">
        <f t="shared" si="408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410"/>
        <v>2828295.8189997608</v>
      </c>
      <c r="L8758" s="9" t="str">
        <f t="shared" si="409"/>
        <v>Commission/Vir</v>
      </c>
      <c r="P8758" s="1" t="str">
        <f t="array" ref="P8758">INDEX(T_Natures[Nature],MATCH(TRUE,ISNUMBER(FIND(T_Natures[Libellé],F8758)),0))</f>
        <v>Commission/Vir</v>
      </c>
    </row>
    <row r="8759" spans="2:16" x14ac:dyDescent="0.2">
      <c r="B8759" s="1">
        <f t="shared" si="408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410"/>
        <v>2828295.5209997608</v>
      </c>
      <c r="L8759" s="9" t="str">
        <f t="shared" si="409"/>
        <v>Commission/Vir</v>
      </c>
      <c r="P8759" s="1" t="str">
        <f t="array" ref="P8759">INDEX(T_Natures[Nature],MATCH(TRUE,ISNUMBER(FIND(T_Natures[Libellé],F8759)),0))</f>
        <v>Commission/Vir</v>
      </c>
    </row>
    <row r="8760" spans="2:16" x14ac:dyDescent="0.2">
      <c r="B8760" s="1">
        <f t="shared" si="408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410"/>
        <v>2828295.2229997609</v>
      </c>
      <c r="L8760" s="9" t="str">
        <f t="shared" si="409"/>
        <v>Commission/Vir</v>
      </c>
      <c r="P8760" s="1" t="str">
        <f t="array" ref="P8760">INDEX(T_Natures[Nature],MATCH(TRUE,ISNUMBER(FIND(T_Natures[Libellé],F8760)),0))</f>
        <v>Commission/Vir</v>
      </c>
    </row>
    <row r="8761" spans="2:16" x14ac:dyDescent="0.2">
      <c r="B8761" s="1">
        <f t="shared" si="408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410"/>
        <v>2828294.9249997609</v>
      </c>
      <c r="L8761" s="9" t="str">
        <f t="shared" si="409"/>
        <v>Commission/Vir</v>
      </c>
      <c r="P8761" s="1" t="str">
        <f t="array" ref="P8761">INDEX(T_Natures[Nature],MATCH(TRUE,ISNUMBER(FIND(T_Natures[Libellé],F8761)),0))</f>
        <v>Commission/Vir</v>
      </c>
    </row>
    <row r="8762" spans="2:16" x14ac:dyDescent="0.2">
      <c r="B8762" s="1">
        <f t="shared" si="408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410"/>
        <v>2828294.626999761</v>
      </c>
      <c r="L8762" s="9" t="str">
        <f t="shared" si="409"/>
        <v>Commission/Vir</v>
      </c>
      <c r="P8762" s="1" t="str">
        <f t="array" ref="P8762">INDEX(T_Natures[Nature],MATCH(TRUE,ISNUMBER(FIND(T_Natures[Libellé],F8762)),0))</f>
        <v>Commission/Vir</v>
      </c>
    </row>
    <row r="8763" spans="2:16" x14ac:dyDescent="0.2">
      <c r="B8763" s="1">
        <f t="shared" si="408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410"/>
        <v>2828294.328999761</v>
      </c>
      <c r="L8763" s="9" t="str">
        <f t="shared" si="409"/>
        <v>Commission/Vir</v>
      </c>
      <c r="P8763" s="1" t="str">
        <f t="array" ref="P8763">INDEX(T_Natures[Nature],MATCH(TRUE,ISNUMBER(FIND(T_Natures[Libellé],F8763)),0))</f>
        <v>Commission/Vir</v>
      </c>
    </row>
    <row r="8764" spans="2:16" x14ac:dyDescent="0.2">
      <c r="B8764" s="1">
        <f t="shared" si="408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410"/>
        <v>2828294.0309997611</v>
      </c>
      <c r="L8764" s="9" t="str">
        <f t="shared" si="409"/>
        <v>Commission/Vir</v>
      </c>
      <c r="P8764" s="1" t="str">
        <f t="array" ref="P8764">INDEX(T_Natures[Nature],MATCH(TRUE,ISNUMBER(FIND(T_Natures[Libellé],F8764)),0))</f>
        <v>Commission/Vir</v>
      </c>
    </row>
    <row r="8765" spans="2:16" x14ac:dyDescent="0.2">
      <c r="B8765" s="1">
        <f t="shared" si="408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410"/>
        <v>2828293.7329997611</v>
      </c>
      <c r="L8765" s="9" t="str">
        <f t="shared" si="409"/>
        <v>Commission/Vir</v>
      </c>
      <c r="P8765" s="1" t="str">
        <f t="array" ref="P8765">INDEX(T_Natures[Nature],MATCH(TRUE,ISNUMBER(FIND(T_Natures[Libellé],F8765)),0))</f>
        <v>Commission/Vir</v>
      </c>
    </row>
    <row r="8766" spans="2:16" x14ac:dyDescent="0.2">
      <c r="B8766" s="1">
        <f t="shared" si="408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410"/>
        <v>2828293.4349997612</v>
      </c>
      <c r="L8766" s="9" t="str">
        <f t="shared" si="409"/>
        <v>Commission/Vir</v>
      </c>
      <c r="P8766" s="1" t="str">
        <f t="array" ref="P8766">INDEX(T_Natures[Nature],MATCH(TRUE,ISNUMBER(FIND(T_Natures[Libellé],F8766)),0))</f>
        <v>Commission/Vir</v>
      </c>
    </row>
    <row r="8767" spans="2:16" x14ac:dyDescent="0.2">
      <c r="B8767" s="1">
        <f t="shared" si="408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410"/>
        <v>2828293.1369997612</v>
      </c>
      <c r="L8767" s="9" t="str">
        <f t="shared" si="409"/>
        <v>Commission/Vir</v>
      </c>
      <c r="P8767" s="1" t="str">
        <f t="array" ref="P8767">INDEX(T_Natures[Nature],MATCH(TRUE,ISNUMBER(FIND(T_Natures[Libellé],F8767)),0))</f>
        <v>Commission/Vir</v>
      </c>
    </row>
    <row r="8768" spans="2:16" x14ac:dyDescent="0.2">
      <c r="B8768" s="1">
        <f t="shared" si="408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410"/>
        <v>2828292.8389997613</v>
      </c>
      <c r="L8768" s="9" t="str">
        <f t="shared" si="409"/>
        <v>Commission/Vir</v>
      </c>
      <c r="P8768" s="1" t="str">
        <f t="array" ref="P8768">INDEX(T_Natures[Nature],MATCH(TRUE,ISNUMBER(FIND(T_Natures[Libellé],F8768)),0))</f>
        <v>Commission/Vir</v>
      </c>
    </row>
    <row r="8769" spans="2:16" x14ac:dyDescent="0.2">
      <c r="B8769" s="1">
        <f t="shared" si="408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410"/>
        <v>2828292.5409997613</v>
      </c>
      <c r="L8769" s="9" t="str">
        <f t="shared" si="409"/>
        <v>Commission/Vir</v>
      </c>
      <c r="P8769" s="1" t="str">
        <f t="array" ref="P8769">INDEX(T_Natures[Nature],MATCH(TRUE,ISNUMBER(FIND(T_Natures[Libellé],F8769)),0))</f>
        <v>Commission/Vir</v>
      </c>
    </row>
    <row r="8770" spans="2:16" x14ac:dyDescent="0.2">
      <c r="B8770" s="1">
        <f t="shared" si="408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410"/>
        <v>2828292.2429997614</v>
      </c>
      <c r="L8770" s="9" t="str">
        <f t="shared" si="409"/>
        <v>Commission/Vir</v>
      </c>
      <c r="P8770" s="1" t="str">
        <f t="array" ref="P8770">INDEX(T_Natures[Nature],MATCH(TRUE,ISNUMBER(FIND(T_Natures[Libellé],F8770)),0))</f>
        <v>Commission/Vir</v>
      </c>
    </row>
    <row r="8771" spans="2:16" x14ac:dyDescent="0.2">
      <c r="B8771" s="1">
        <f t="shared" si="408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410"/>
        <v>2828291.9449997614</v>
      </c>
      <c r="L8771" s="9" t="str">
        <f t="shared" si="409"/>
        <v>Commission/Vir</v>
      </c>
      <c r="P8771" s="1" t="str">
        <f t="array" ref="P8771">INDEX(T_Natures[Nature],MATCH(TRUE,ISNUMBER(FIND(T_Natures[Libellé],F8771)),0))</f>
        <v>Commission/Vir</v>
      </c>
    </row>
    <row r="8772" spans="2:16" x14ac:dyDescent="0.2">
      <c r="B8772" s="1">
        <f t="shared" si="408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410"/>
        <v>2828291.6469997615</v>
      </c>
      <c r="L8772" s="9" t="str">
        <f t="shared" si="409"/>
        <v>Commission/Vir</v>
      </c>
      <c r="P8772" s="1" t="str">
        <f t="array" ref="P8772">INDEX(T_Natures[Nature],MATCH(TRUE,ISNUMBER(FIND(T_Natures[Libellé],F8772)),0))</f>
        <v>Commission/Vir</v>
      </c>
    </row>
    <row r="8773" spans="2:16" x14ac:dyDescent="0.2">
      <c r="B8773" s="1">
        <f t="shared" ref="B8773:B8836" si="411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410"/>
        <v>2828291.3489997615</v>
      </c>
      <c r="L8773" s="9" t="str">
        <f t="shared" ref="L8773:L8836" si="412">IF(ISNUMBER(FIND(LEFT($R$4,$S$4),F8773))=TRUE,$T$4,IF(ISNUMBER(FIND(LEFT($R$5,$S$5),F8773))=TRUE,$T$5,IF(ISNUMBER(FIND(LEFT($R$6,$S$6),F8773))=TRUE,$T$6,IF(ISNUMBER(FIND(LEFT($R$7,$S$7),F8773))=TRUE,$T$7,IF(ISNUMBER(FIND(LEFT($R$8,$S$8),F8773))=TRUE,$T$8,IF(ISNUMBER(FIND(LEFT($R$9,$S$9),F8773))=TRUE,$T$9,IF(ISNUMBER(FIND(LEFT($R$10,$S$10),F8773))=TRUE,$T$10,IF(ISNUMBER(FIND(LEFT($R$11,$S$11),F8773))=TRUE,$T$11,IF(ISNUMBER(FIND(LEFT($R$12,$S$12),F8773))=TRUE,$T$12,IF(ISNUMBER(FIND(LEFT($R$13,$S$13),F8773))=TRUE,$T$13,IF(ISNUMBER(FIND(LEFT($R$14,$S$14),F8773))=TRUE,$T$14,IF(ISNUMBER(FIND(LEFT($R$15,$S$15),F8773))=TRUE,$T$15,IF(ISNUMBER(FIND(LEFT($R$16,$S$16),F8773))=TRUE,$T$16,IF(ISNUMBER(FIND(LEFT($R$17,$S$17),F8773))=TRUE,$T$17,IF(ISNUMBER(FIND(LEFT($R$18,$S$18),F8773))=TRUE,$T$18,IF(ISNUMBER(FIND(LEFT($R$19,$S$19),F8773))=TRUE,$T$19,IF(ISNUMBER(FIND(LEFT($R$20,$S$20),F8773))=TRUE,$T$20,IF(ISNUMBER(FIND(LEFT($R$21,$S$21),F8773))=TRUE,$T$21,IF(ISNUMBER(FIND(LEFT($R$24,$S$24),F8773))=TRUE,$T$24,IF(ISNUMBER(FIND(LEFT($R$25,$S$25),F8773))=TRUE,$T$25,IF(ISNUMBER(FIND(LEFT($R$26,$S$26),F8773))=TRUE,$T$26,IF(ISNUMBER(FIND(LEFT($R$27,$S$27),F8773))=TRUE,$T$27,IF(ISNUMBER(FIND(LEFT($R$28,$S$28),F8773))=TRUE,$T$28,IF(ISNUMBER(FIND(LEFT($R$22,$S$22),F8773))=TRUE,$T$22,IF(ISNUMBER(FIND(LEFT($R$23,$S$23),F8773))=TRUE,$T$23,IF(ISNUMBER(FIND(LEFT($R$29,$S$29),F8773))=TRUE,$T$29))))))))))))))))))))))))))</f>
        <v>Commission/Vir</v>
      </c>
      <c r="P8773" s="1" t="str">
        <f t="array" ref="P8773">INDEX(T_Natures[Nature],MATCH(TRUE,ISNUMBER(FIND(T_Natures[Libellé],F8773)),0))</f>
        <v>Commission/Vir</v>
      </c>
    </row>
    <row r="8774" spans="2:16" x14ac:dyDescent="0.2">
      <c r="B8774" s="1">
        <f t="shared" si="411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413">K8773+J8774-I8774</f>
        <v>2828291.0509997616</v>
      </c>
      <c r="L8774" s="9" t="str">
        <f t="shared" si="412"/>
        <v>Commission/Vir</v>
      </c>
      <c r="P8774" s="1" t="str">
        <f t="array" ref="P8774">INDEX(T_Natures[Nature],MATCH(TRUE,ISNUMBER(FIND(T_Natures[Libellé],F8774)),0))</f>
        <v>Commission/Vir</v>
      </c>
    </row>
    <row r="8775" spans="2:16" x14ac:dyDescent="0.2">
      <c r="B8775" s="1">
        <f t="shared" si="411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413"/>
        <v>2828290.7529997616</v>
      </c>
      <c r="L8775" s="9" t="str">
        <f t="shared" si="412"/>
        <v>Commission/Vir</v>
      </c>
      <c r="P8775" s="1" t="str">
        <f t="array" ref="P8775">INDEX(T_Natures[Nature],MATCH(TRUE,ISNUMBER(FIND(T_Natures[Libellé],F8775)),0))</f>
        <v>Commission/Vir</v>
      </c>
    </row>
    <row r="8776" spans="2:16" x14ac:dyDescent="0.2">
      <c r="B8776" s="1">
        <f t="shared" si="411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413"/>
        <v>2828290.4549997617</v>
      </c>
      <c r="L8776" s="9" t="str">
        <f t="shared" si="412"/>
        <v>Commission/Vir</v>
      </c>
      <c r="P8776" s="1" t="str">
        <f t="array" ref="P8776">INDEX(T_Natures[Nature],MATCH(TRUE,ISNUMBER(FIND(T_Natures[Libellé],F8776)),0))</f>
        <v>Commission/Vir</v>
      </c>
    </row>
    <row r="8777" spans="2:16" x14ac:dyDescent="0.2">
      <c r="B8777" s="1">
        <f t="shared" si="411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413"/>
        <v>2828290.1569997617</v>
      </c>
      <c r="L8777" s="9" t="str">
        <f t="shared" si="412"/>
        <v>Commission/Vir</v>
      </c>
      <c r="P8777" s="1" t="str">
        <f t="array" ref="P8777">INDEX(T_Natures[Nature],MATCH(TRUE,ISNUMBER(FIND(T_Natures[Libellé],F8777)),0))</f>
        <v>Commission/Vir</v>
      </c>
    </row>
    <row r="8778" spans="2:16" x14ac:dyDescent="0.2">
      <c r="B8778" s="1">
        <f t="shared" si="411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413"/>
        <v>2828289.8589997618</v>
      </c>
      <c r="L8778" s="9" t="str">
        <f t="shared" si="412"/>
        <v>Commission/Vir</v>
      </c>
      <c r="P8778" s="1" t="str">
        <f t="array" ref="P8778">INDEX(T_Natures[Nature],MATCH(TRUE,ISNUMBER(FIND(T_Natures[Libellé],F8778)),0))</f>
        <v>Commission/Vir</v>
      </c>
    </row>
    <row r="8779" spans="2:16" x14ac:dyDescent="0.2">
      <c r="B8779" s="1">
        <f t="shared" si="411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413"/>
        <v>2828289.5609997618</v>
      </c>
      <c r="L8779" s="9" t="str">
        <f t="shared" si="412"/>
        <v>Commission/Vir</v>
      </c>
      <c r="P8779" s="1" t="str">
        <f t="array" ref="P8779">INDEX(T_Natures[Nature],MATCH(TRUE,ISNUMBER(FIND(T_Natures[Libellé],F8779)),0))</f>
        <v>Commission/Vir</v>
      </c>
    </row>
    <row r="8780" spans="2:16" x14ac:dyDescent="0.2">
      <c r="B8780" s="1">
        <f t="shared" si="411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413"/>
        <v>2828289.2629997618</v>
      </c>
      <c r="L8780" s="9" t="str">
        <f t="shared" si="412"/>
        <v>Commission/Vir</v>
      </c>
      <c r="P8780" s="1" t="str">
        <f t="array" ref="P8780">INDEX(T_Natures[Nature],MATCH(TRUE,ISNUMBER(FIND(T_Natures[Libellé],F8780)),0))</f>
        <v>Commission/Vir</v>
      </c>
    </row>
    <row r="8781" spans="2:16" x14ac:dyDescent="0.2">
      <c r="B8781" s="1">
        <f t="shared" si="411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413"/>
        <v>2828288.9649997619</v>
      </c>
      <c r="L8781" s="9" t="str">
        <f t="shared" si="412"/>
        <v>Commission/Vir</v>
      </c>
      <c r="P8781" s="1" t="str">
        <f t="array" ref="P8781">INDEX(T_Natures[Nature],MATCH(TRUE,ISNUMBER(FIND(T_Natures[Libellé],F8781)),0))</f>
        <v>Commission/Vir</v>
      </c>
    </row>
    <row r="8782" spans="2:16" x14ac:dyDescent="0.2">
      <c r="B8782" s="1">
        <f t="shared" si="411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413"/>
        <v>2828288.6669997619</v>
      </c>
      <c r="L8782" s="9" t="str">
        <f t="shared" si="412"/>
        <v>Commission/Vir</v>
      </c>
      <c r="P8782" s="1" t="str">
        <f t="array" ref="P8782">INDEX(T_Natures[Nature],MATCH(TRUE,ISNUMBER(FIND(T_Natures[Libellé],F8782)),0))</f>
        <v>Commission/Vir</v>
      </c>
    </row>
    <row r="8783" spans="2:16" x14ac:dyDescent="0.2">
      <c r="B8783" s="1">
        <f t="shared" si="411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413"/>
        <v>2828288.368999762</v>
      </c>
      <c r="L8783" s="9" t="str">
        <f t="shared" si="412"/>
        <v>Commission/Vir</v>
      </c>
      <c r="P8783" s="1" t="str">
        <f t="array" ref="P8783">INDEX(T_Natures[Nature],MATCH(TRUE,ISNUMBER(FIND(T_Natures[Libellé],F8783)),0))</f>
        <v>Commission/Vir</v>
      </c>
    </row>
    <row r="8784" spans="2:16" x14ac:dyDescent="0.2">
      <c r="B8784" s="1">
        <f t="shared" si="411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413"/>
        <v>2828288.070999762</v>
      </c>
      <c r="L8784" s="9" t="str">
        <f t="shared" si="412"/>
        <v>Commission/Vir</v>
      </c>
      <c r="P8784" s="1" t="str">
        <f t="array" ref="P8784">INDEX(T_Natures[Nature],MATCH(TRUE,ISNUMBER(FIND(T_Natures[Libellé],F8784)),0))</f>
        <v>Commission/Vir</v>
      </c>
    </row>
    <row r="8785" spans="2:16" x14ac:dyDescent="0.2">
      <c r="B8785" s="1">
        <f t="shared" si="411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413"/>
        <v>2828287.7729997621</v>
      </c>
      <c r="L8785" s="9" t="str">
        <f t="shared" si="412"/>
        <v>Commission/Vir</v>
      </c>
      <c r="P8785" s="1" t="str">
        <f t="array" ref="P8785">INDEX(T_Natures[Nature],MATCH(TRUE,ISNUMBER(FIND(T_Natures[Libellé],F8785)),0))</f>
        <v>Commission/Vir</v>
      </c>
    </row>
    <row r="8786" spans="2:16" x14ac:dyDescent="0.2">
      <c r="B8786" s="1">
        <f t="shared" si="411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413"/>
        <v>2828287.4749997621</v>
      </c>
      <c r="L8786" s="9" t="str">
        <f t="shared" si="412"/>
        <v>Commission/Vir</v>
      </c>
      <c r="P8786" s="1" t="str">
        <f t="array" ref="P8786">INDEX(T_Natures[Nature],MATCH(TRUE,ISNUMBER(FIND(T_Natures[Libellé],F8786)),0))</f>
        <v>Commission/Vir</v>
      </c>
    </row>
    <row r="8787" spans="2:16" x14ac:dyDescent="0.2">
      <c r="B8787" s="1">
        <f t="shared" si="411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413"/>
        <v>2828387.4749997621</v>
      </c>
      <c r="L8787" s="9" t="str">
        <f t="shared" si="412"/>
        <v>Virement Local</v>
      </c>
      <c r="P8787" s="1" t="str">
        <f t="array" ref="P8787">INDEX(T_Natures[Nature],MATCH(TRUE,ISNUMBER(FIND(T_Natures[Libellé],F8787)),0))</f>
        <v>Virement Local</v>
      </c>
    </row>
    <row r="8788" spans="2:16" x14ac:dyDescent="0.2">
      <c r="B8788" s="1">
        <f t="shared" si="411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413"/>
        <v>2828417.4749997621</v>
      </c>
      <c r="L8788" s="9" t="str">
        <f t="shared" si="412"/>
        <v>Virement Local</v>
      </c>
      <c r="P8788" s="1" t="str">
        <f t="array" ref="P8788">INDEX(T_Natures[Nature],MATCH(TRUE,ISNUMBER(FIND(T_Natures[Libellé],F8788)),0))</f>
        <v>Virement Local</v>
      </c>
    </row>
    <row r="8789" spans="2:16" x14ac:dyDescent="0.2">
      <c r="B8789" s="1">
        <f t="shared" si="411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413"/>
        <v>2828447.4749997621</v>
      </c>
      <c r="L8789" s="9" t="str">
        <f t="shared" si="412"/>
        <v>Virement Local</v>
      </c>
      <c r="P8789" s="1" t="str">
        <f t="array" ref="P8789">INDEX(T_Natures[Nature],MATCH(TRUE,ISNUMBER(FIND(T_Natures[Libellé],F8789)),0))</f>
        <v>Virement Local</v>
      </c>
    </row>
    <row r="8790" spans="2:16" x14ac:dyDescent="0.2">
      <c r="B8790" s="1">
        <f t="shared" si="411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413"/>
        <v>2828477.4749997621</v>
      </c>
      <c r="L8790" s="9" t="str">
        <f t="shared" si="412"/>
        <v>Virement Local</v>
      </c>
      <c r="P8790" s="1" t="str">
        <f t="array" ref="P8790">INDEX(T_Natures[Nature],MATCH(TRUE,ISNUMBER(FIND(T_Natures[Libellé],F8790)),0))</f>
        <v>Virement Local</v>
      </c>
    </row>
    <row r="8791" spans="2:16" x14ac:dyDescent="0.2">
      <c r="B8791" s="1">
        <f t="shared" si="411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413"/>
        <v>2828477.1889997623</v>
      </c>
      <c r="L8791" s="9" t="str">
        <f t="shared" si="412"/>
        <v>Commission/Encaissement</v>
      </c>
      <c r="P8791" s="1" t="str">
        <f t="array" ref="P8791">INDEX(T_Natures[Nature],MATCH(TRUE,ISNUMBER(FIND(T_Natures[Libellé],F8791)),0))</f>
        <v>Commission/Encaissement</v>
      </c>
    </row>
    <row r="8792" spans="2:16" x14ac:dyDescent="0.2">
      <c r="B8792" s="1">
        <f t="shared" si="411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413"/>
        <v>2828476.8909997623</v>
      </c>
      <c r="L8792" s="9" t="str">
        <f t="shared" si="412"/>
        <v>Commission/Vir</v>
      </c>
      <c r="P8792" s="1" t="str">
        <f t="array" ref="P8792">INDEX(T_Natures[Nature],MATCH(TRUE,ISNUMBER(FIND(T_Natures[Libellé],F8792)),0))</f>
        <v>Commission/Vir</v>
      </c>
    </row>
    <row r="8793" spans="2:16" x14ac:dyDescent="0.2">
      <c r="B8793" s="1">
        <f t="shared" si="411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413"/>
        <v>2828476.5929997624</v>
      </c>
      <c r="L8793" s="9" t="str">
        <f t="shared" si="412"/>
        <v>Commission/Vir</v>
      </c>
      <c r="P8793" s="1" t="str">
        <f t="array" ref="P8793">INDEX(T_Natures[Nature],MATCH(TRUE,ISNUMBER(FIND(T_Natures[Libellé],F8793)),0))</f>
        <v>Commission/Vir</v>
      </c>
    </row>
    <row r="8794" spans="2:16" x14ac:dyDescent="0.2">
      <c r="B8794" s="1">
        <f t="shared" si="411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413"/>
        <v>2828476.2949997624</v>
      </c>
      <c r="L8794" s="9" t="str">
        <f t="shared" si="412"/>
        <v>Commission/Vir</v>
      </c>
      <c r="P8794" s="1" t="str">
        <f t="array" ref="P8794">INDEX(T_Natures[Nature],MATCH(TRUE,ISNUMBER(FIND(T_Natures[Libellé],F8794)),0))</f>
        <v>Commission/Vir</v>
      </c>
    </row>
    <row r="8795" spans="2:16" x14ac:dyDescent="0.2">
      <c r="B8795" s="1">
        <f t="shared" si="411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413"/>
        <v>2828475.9969997625</v>
      </c>
      <c r="L8795" s="9" t="str">
        <f t="shared" si="412"/>
        <v>Commission/Vir</v>
      </c>
      <c r="P8795" s="1" t="str">
        <f t="array" ref="P8795">INDEX(T_Natures[Nature],MATCH(TRUE,ISNUMBER(FIND(T_Natures[Libellé],F8795)),0))</f>
        <v>Commission/Vir</v>
      </c>
    </row>
    <row r="8796" spans="2:16" x14ac:dyDescent="0.2">
      <c r="B8796" s="1">
        <f t="shared" si="411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413"/>
        <v>2828475.6989997625</v>
      </c>
      <c r="L8796" s="9" t="str">
        <f t="shared" si="412"/>
        <v>Commission/Vir</v>
      </c>
      <c r="P8796" s="1" t="str">
        <f t="array" ref="P8796">INDEX(T_Natures[Nature],MATCH(TRUE,ISNUMBER(FIND(T_Natures[Libellé],F8796)),0))</f>
        <v>Commission/Vir</v>
      </c>
    </row>
    <row r="8797" spans="2:16" x14ac:dyDescent="0.2">
      <c r="B8797" s="1">
        <f t="shared" si="411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413"/>
        <v>2828475.4009997626</v>
      </c>
      <c r="L8797" s="9" t="str">
        <f t="shared" si="412"/>
        <v>Commission/Vir</v>
      </c>
      <c r="P8797" s="1" t="str">
        <f t="array" ref="P8797">INDEX(T_Natures[Nature],MATCH(TRUE,ISNUMBER(FIND(T_Natures[Libellé],F8797)),0))</f>
        <v>Commission/Vir</v>
      </c>
    </row>
    <row r="8798" spans="2:16" x14ac:dyDescent="0.2">
      <c r="B8798" s="1">
        <f t="shared" si="411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413"/>
        <v>2828475.1029997626</v>
      </c>
      <c r="L8798" s="9" t="str">
        <f t="shared" si="412"/>
        <v>Commission/Vir</v>
      </c>
      <c r="P8798" s="1" t="str">
        <f t="array" ref="P8798">INDEX(T_Natures[Nature],MATCH(TRUE,ISNUMBER(FIND(T_Natures[Libellé],F8798)),0))</f>
        <v>Commission/Vir</v>
      </c>
    </row>
    <row r="8799" spans="2:16" x14ac:dyDescent="0.2">
      <c r="B8799" s="1">
        <f t="shared" si="411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413"/>
        <v>2828474.8049997627</v>
      </c>
      <c r="L8799" s="9" t="str">
        <f t="shared" si="412"/>
        <v>Commission/Vir</v>
      </c>
      <c r="P8799" s="1" t="str">
        <f t="array" ref="P8799">INDEX(T_Natures[Nature],MATCH(TRUE,ISNUMBER(FIND(T_Natures[Libellé],F8799)),0))</f>
        <v>Commission/Vir</v>
      </c>
    </row>
    <row r="8800" spans="2:16" x14ac:dyDescent="0.2">
      <c r="B8800" s="1">
        <f t="shared" si="411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413"/>
        <v>2828504.8049997627</v>
      </c>
      <c r="L8800" s="9" t="str">
        <f t="shared" si="412"/>
        <v>Virement</v>
      </c>
      <c r="P8800" s="1" t="str">
        <f t="array" ref="P8800">INDEX(T_Natures[Nature],MATCH(TRUE,ISNUMBER(FIND(T_Natures[Libellé],F8800)),0))</f>
        <v>Virement</v>
      </c>
    </row>
    <row r="8801" spans="2:16" x14ac:dyDescent="0.2">
      <c r="B8801" s="1">
        <f t="shared" si="411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413"/>
        <v>2828501.8299997626</v>
      </c>
      <c r="L8801" s="9" t="str">
        <f t="shared" si="412"/>
        <v>Virement</v>
      </c>
      <c r="P8801" s="1" t="str">
        <f t="array" ref="P8801">INDEX(T_Natures[Nature],MATCH(TRUE,ISNUMBER(FIND(T_Natures[Libellé],F8801)),0))</f>
        <v>Virement</v>
      </c>
    </row>
    <row r="8802" spans="2:16" x14ac:dyDescent="0.2">
      <c r="B8802" s="1">
        <f t="shared" si="411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413"/>
        <v>2828601.8299997626</v>
      </c>
      <c r="L8802" s="9" t="str">
        <f t="shared" si="412"/>
        <v>Versement</v>
      </c>
      <c r="P8802" s="1" t="str">
        <f t="array" ref="P8802">INDEX(T_Natures[Nature],MATCH(TRUE,ISNUMBER(FIND(T_Natures[Libellé],F8802)),0))</f>
        <v>Versement</v>
      </c>
    </row>
    <row r="8803" spans="2:16" x14ac:dyDescent="0.2">
      <c r="B8803" s="1">
        <f t="shared" si="411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413"/>
        <v>2828631.8299997626</v>
      </c>
      <c r="L8803" s="9" t="str">
        <f t="shared" si="412"/>
        <v>Virement Local</v>
      </c>
      <c r="P8803" s="1" t="str">
        <f t="array" ref="P8803">INDEX(T_Natures[Nature],MATCH(TRUE,ISNUMBER(FIND(T_Natures[Libellé],F8803)),0))</f>
        <v>Virement Local</v>
      </c>
    </row>
    <row r="8804" spans="2:16" x14ac:dyDescent="0.2">
      <c r="B8804" s="1">
        <f t="shared" si="411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413"/>
        <v>2828681.8299997626</v>
      </c>
      <c r="L8804" s="9" t="str">
        <f t="shared" si="412"/>
        <v>Virement Local</v>
      </c>
      <c r="P8804" s="1" t="str">
        <f t="array" ref="P8804">INDEX(T_Natures[Nature],MATCH(TRUE,ISNUMBER(FIND(T_Natures[Libellé],F8804)),0))</f>
        <v>Virement Local</v>
      </c>
    </row>
    <row r="8805" spans="2:16" x14ac:dyDescent="0.2">
      <c r="B8805" s="1">
        <f t="shared" si="411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413"/>
        <v>2828711.8299997626</v>
      </c>
      <c r="L8805" s="9" t="str">
        <f t="shared" si="412"/>
        <v>Virement Local</v>
      </c>
      <c r="P8805" s="1" t="str">
        <f t="array" ref="P8805">INDEX(T_Natures[Nature],MATCH(TRUE,ISNUMBER(FIND(T_Natures[Libellé],F8805)),0))</f>
        <v>Virement Local</v>
      </c>
    </row>
    <row r="8806" spans="2:16" x14ac:dyDescent="0.2">
      <c r="B8806" s="1">
        <f t="shared" si="411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413"/>
        <v>2828741.8299997626</v>
      </c>
      <c r="L8806" s="9" t="str">
        <f t="shared" si="412"/>
        <v>Virement Local</v>
      </c>
      <c r="P8806" s="1" t="str">
        <f t="array" ref="P8806">INDEX(T_Natures[Nature],MATCH(TRUE,ISNUMBER(FIND(T_Natures[Libellé],F8806)),0))</f>
        <v>Virement Local</v>
      </c>
    </row>
    <row r="8807" spans="2:16" x14ac:dyDescent="0.2">
      <c r="B8807" s="1">
        <f t="shared" si="411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413"/>
        <v>2828771.8299997626</v>
      </c>
      <c r="L8807" s="9" t="str">
        <f t="shared" si="412"/>
        <v>Virement Local</v>
      </c>
      <c r="P8807" s="1" t="str">
        <f t="array" ref="P8807">INDEX(T_Natures[Nature],MATCH(TRUE,ISNUMBER(FIND(T_Natures[Libellé],F8807)),0))</f>
        <v>Virement Local</v>
      </c>
    </row>
    <row r="8808" spans="2:16" x14ac:dyDescent="0.2">
      <c r="B8808" s="1">
        <f t="shared" si="411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413"/>
        <v>2828781.8299997626</v>
      </c>
      <c r="L8808" s="9" t="str">
        <f t="shared" si="412"/>
        <v>Virement Local</v>
      </c>
      <c r="P8808" s="1" t="str">
        <f t="array" ref="P8808">INDEX(T_Natures[Nature],MATCH(TRUE,ISNUMBER(FIND(T_Natures[Libellé],F8808)),0))</f>
        <v>Virement Local</v>
      </c>
    </row>
    <row r="8809" spans="2:16" x14ac:dyDescent="0.2">
      <c r="B8809" s="1">
        <f t="shared" si="411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413"/>
        <v>2829181.8299997626</v>
      </c>
      <c r="L8809" s="9" t="str">
        <f t="shared" si="412"/>
        <v>Virement Local</v>
      </c>
      <c r="P8809" s="1" t="str">
        <f t="array" ref="P8809">INDEX(T_Natures[Nature],MATCH(TRUE,ISNUMBER(FIND(T_Natures[Libellé],F8809)),0))</f>
        <v>Virement Local</v>
      </c>
    </row>
    <row r="8810" spans="2:16" x14ac:dyDescent="0.2">
      <c r="B8810" s="1">
        <f t="shared" si="411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413"/>
        <v>2829261.8299997626</v>
      </c>
      <c r="L8810" s="9" t="str">
        <f t="shared" si="412"/>
        <v>Virement Local</v>
      </c>
      <c r="P8810" s="1" t="str">
        <f t="array" ref="P8810">INDEX(T_Natures[Nature],MATCH(TRUE,ISNUMBER(FIND(T_Natures[Libellé],F8810)),0))</f>
        <v>Virement Local</v>
      </c>
    </row>
    <row r="8811" spans="2:16" x14ac:dyDescent="0.2">
      <c r="B8811" s="1">
        <f t="shared" si="411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413"/>
        <v>2829331.8299997626</v>
      </c>
      <c r="L8811" s="9" t="str">
        <f t="shared" si="412"/>
        <v>Virement Local</v>
      </c>
      <c r="P8811" s="1" t="str">
        <f t="array" ref="P8811">INDEX(T_Natures[Nature],MATCH(TRUE,ISNUMBER(FIND(T_Natures[Libellé],F8811)),0))</f>
        <v>Virement Local</v>
      </c>
    </row>
    <row r="8812" spans="2:16" x14ac:dyDescent="0.2">
      <c r="B8812" s="1">
        <f t="shared" si="411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413"/>
        <v>2829361.8299997626</v>
      </c>
      <c r="L8812" s="9" t="str">
        <f t="shared" si="412"/>
        <v>Virement Local</v>
      </c>
      <c r="P8812" s="1" t="str">
        <f t="array" ref="P8812">INDEX(T_Natures[Nature],MATCH(TRUE,ISNUMBER(FIND(T_Natures[Libellé],F8812)),0))</f>
        <v>Virement Local</v>
      </c>
    </row>
    <row r="8813" spans="2:16" x14ac:dyDescent="0.2">
      <c r="B8813" s="1">
        <f t="shared" si="411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413"/>
        <v>2829511.8299997626</v>
      </c>
      <c r="L8813" s="9" t="str">
        <f t="shared" si="412"/>
        <v>Virement Local</v>
      </c>
      <c r="P8813" s="1" t="str">
        <f t="array" ref="P8813">INDEX(T_Natures[Nature],MATCH(TRUE,ISNUMBER(FIND(T_Natures[Libellé],F8813)),0))</f>
        <v>Virement Local</v>
      </c>
    </row>
    <row r="8814" spans="2:16" x14ac:dyDescent="0.2">
      <c r="B8814" s="1">
        <f t="shared" si="411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413"/>
        <v>2829541.8299997626</v>
      </c>
      <c r="L8814" s="9" t="str">
        <f t="shared" si="412"/>
        <v>Virement Local</v>
      </c>
      <c r="P8814" s="1" t="str">
        <f t="array" ref="P8814">INDEX(T_Natures[Nature],MATCH(TRUE,ISNUMBER(FIND(T_Natures[Libellé],F8814)),0))</f>
        <v>Virement Local</v>
      </c>
    </row>
    <row r="8815" spans="2:16" x14ac:dyDescent="0.2">
      <c r="B8815" s="1">
        <f t="shared" si="411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413"/>
        <v>2829591.8299997626</v>
      </c>
      <c r="L8815" s="9" t="str">
        <f t="shared" si="412"/>
        <v>Virement Local</v>
      </c>
      <c r="P8815" s="1" t="str">
        <f t="array" ref="P8815">INDEX(T_Natures[Nature],MATCH(TRUE,ISNUMBER(FIND(T_Natures[Libellé],F8815)),0))</f>
        <v>Virement Local</v>
      </c>
    </row>
    <row r="8816" spans="2:16" x14ac:dyDescent="0.2">
      <c r="B8816" s="1">
        <f t="shared" si="411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413"/>
        <v>2829641.8299997626</v>
      </c>
      <c r="L8816" s="9" t="str">
        <f t="shared" si="412"/>
        <v>Virement Local</v>
      </c>
      <c r="P8816" s="1" t="str">
        <f t="array" ref="P8816">INDEX(T_Natures[Nature],MATCH(TRUE,ISNUMBER(FIND(T_Natures[Libellé],F8816)),0))</f>
        <v>Virement Local</v>
      </c>
    </row>
    <row r="8817" spans="2:16" x14ac:dyDescent="0.2">
      <c r="B8817" s="1">
        <f t="shared" si="411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413"/>
        <v>2829691.8299997626</v>
      </c>
      <c r="L8817" s="9" t="str">
        <f t="shared" si="412"/>
        <v>Virement Local</v>
      </c>
      <c r="P8817" s="1" t="str">
        <f t="array" ref="P8817">INDEX(T_Natures[Nature],MATCH(TRUE,ISNUMBER(FIND(T_Natures[Libellé],F8817)),0))</f>
        <v>Virement Local</v>
      </c>
    </row>
    <row r="8818" spans="2:16" x14ac:dyDescent="0.2">
      <c r="B8818" s="1">
        <f t="shared" si="411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413"/>
        <v>2829741.8299997626</v>
      </c>
      <c r="L8818" s="9" t="str">
        <f t="shared" si="412"/>
        <v>Virement Local</v>
      </c>
      <c r="P8818" s="1" t="str">
        <f t="array" ref="P8818">INDEX(T_Natures[Nature],MATCH(TRUE,ISNUMBER(FIND(T_Natures[Libellé],F8818)),0))</f>
        <v>Virement Local</v>
      </c>
    </row>
    <row r="8819" spans="2:16" x14ac:dyDescent="0.2">
      <c r="B8819" s="1">
        <f t="shared" si="411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413"/>
        <v>2829801.8299997626</v>
      </c>
      <c r="L8819" s="9" t="str">
        <f t="shared" si="412"/>
        <v>Virement Local</v>
      </c>
      <c r="P8819" s="1" t="str">
        <f t="array" ref="P8819">INDEX(T_Natures[Nature],MATCH(TRUE,ISNUMBER(FIND(T_Natures[Libellé],F8819)),0))</f>
        <v>Virement Local</v>
      </c>
    </row>
    <row r="8820" spans="2:16" x14ac:dyDescent="0.2">
      <c r="B8820" s="1">
        <f t="shared" si="411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413"/>
        <v>2829831.8299997626</v>
      </c>
      <c r="L8820" s="9" t="str">
        <f t="shared" si="412"/>
        <v>Virement Local</v>
      </c>
      <c r="P8820" s="1" t="str">
        <f t="array" ref="P8820">INDEX(T_Natures[Nature],MATCH(TRUE,ISNUMBER(FIND(T_Natures[Libellé],F8820)),0))</f>
        <v>Virement Local</v>
      </c>
    </row>
    <row r="8821" spans="2:16" x14ac:dyDescent="0.2">
      <c r="B8821" s="1">
        <f t="shared" si="411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413"/>
        <v>2829851.8299997626</v>
      </c>
      <c r="L8821" s="9" t="str">
        <f t="shared" si="412"/>
        <v>Virement Local</v>
      </c>
      <c r="P8821" s="1" t="str">
        <f t="array" ref="P8821">INDEX(T_Natures[Nature],MATCH(TRUE,ISNUMBER(FIND(T_Natures[Libellé],F8821)),0))</f>
        <v>Virement Local</v>
      </c>
    </row>
    <row r="8822" spans="2:16" x14ac:dyDescent="0.2">
      <c r="B8822" s="1">
        <f t="shared" si="411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413"/>
        <v>2829891.8299997626</v>
      </c>
      <c r="L8822" s="9" t="str">
        <f t="shared" si="412"/>
        <v>Virement Local</v>
      </c>
      <c r="P8822" s="1" t="str">
        <f t="array" ref="P8822">INDEX(T_Natures[Nature],MATCH(TRUE,ISNUMBER(FIND(T_Natures[Libellé],F8822)),0))</f>
        <v>Virement Local</v>
      </c>
    </row>
    <row r="8823" spans="2:16" x14ac:dyDescent="0.2">
      <c r="B8823" s="1">
        <f t="shared" si="411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413"/>
        <v>2829951.8299997626</v>
      </c>
      <c r="L8823" s="9" t="str">
        <f t="shared" si="412"/>
        <v>Virement Local</v>
      </c>
      <c r="P8823" s="1" t="str">
        <f t="array" ref="P8823">INDEX(T_Natures[Nature],MATCH(TRUE,ISNUMBER(FIND(T_Natures[Libellé],F8823)),0))</f>
        <v>Virement Local</v>
      </c>
    </row>
    <row r="8824" spans="2:16" x14ac:dyDescent="0.2">
      <c r="B8824" s="1">
        <f t="shared" si="411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413"/>
        <v>2830951.8299997626</v>
      </c>
      <c r="L8824" s="9" t="str">
        <f t="shared" si="412"/>
        <v>Virement Local</v>
      </c>
      <c r="P8824" s="1" t="str">
        <f t="array" ref="P8824">INDEX(T_Natures[Nature],MATCH(TRUE,ISNUMBER(FIND(T_Natures[Libellé],F8824)),0))</f>
        <v>Virement Local</v>
      </c>
    </row>
    <row r="8825" spans="2:16" x14ac:dyDescent="0.2">
      <c r="B8825" s="1">
        <f t="shared" si="411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413"/>
        <v>2831101.8299997626</v>
      </c>
      <c r="L8825" s="9" t="str">
        <f t="shared" si="412"/>
        <v>Virement Local</v>
      </c>
      <c r="P8825" s="1" t="str">
        <f t="array" ref="P8825">INDEX(T_Natures[Nature],MATCH(TRUE,ISNUMBER(FIND(T_Natures[Libellé],F8825)),0))</f>
        <v>Virement Local</v>
      </c>
    </row>
    <row r="8826" spans="2:16" x14ac:dyDescent="0.2">
      <c r="B8826" s="1">
        <f t="shared" si="411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413"/>
        <v>2831131.8299997626</v>
      </c>
      <c r="L8826" s="9" t="str">
        <f t="shared" si="412"/>
        <v>Virement Local</v>
      </c>
      <c r="P8826" s="1" t="str">
        <f t="array" ref="P8826">INDEX(T_Natures[Nature],MATCH(TRUE,ISNUMBER(FIND(T_Natures[Libellé],F8826)),0))</f>
        <v>Virement Local</v>
      </c>
    </row>
    <row r="8827" spans="2:16" x14ac:dyDescent="0.2">
      <c r="B8827" s="1">
        <f t="shared" si="411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413"/>
        <v>2831981.8299997626</v>
      </c>
      <c r="L8827" s="9" t="str">
        <f t="shared" si="412"/>
        <v>Virement Local</v>
      </c>
      <c r="P8827" s="1" t="str">
        <f t="array" ref="P8827">INDEX(T_Natures[Nature],MATCH(TRUE,ISNUMBER(FIND(T_Natures[Libellé],F8827)),0))</f>
        <v>Virement Local</v>
      </c>
    </row>
    <row r="8828" spans="2:16" x14ac:dyDescent="0.2">
      <c r="B8828" s="1">
        <f t="shared" si="411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413"/>
        <v>2832081.8299997626</v>
      </c>
      <c r="L8828" s="9" t="str">
        <f t="shared" si="412"/>
        <v>Virement Local</v>
      </c>
      <c r="P8828" s="1" t="str">
        <f t="array" ref="P8828">INDEX(T_Natures[Nature],MATCH(TRUE,ISNUMBER(FIND(T_Natures[Libellé],F8828)),0))</f>
        <v>Virement Local</v>
      </c>
    </row>
    <row r="8829" spans="2:16" x14ac:dyDescent="0.2">
      <c r="B8829" s="1">
        <f t="shared" si="411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413"/>
        <v>2832111.8299997626</v>
      </c>
      <c r="L8829" s="9" t="str">
        <f t="shared" si="412"/>
        <v>Virement Local</v>
      </c>
      <c r="P8829" s="1" t="str">
        <f t="array" ref="P8829">INDEX(T_Natures[Nature],MATCH(TRUE,ISNUMBER(FIND(T_Natures[Libellé],F8829)),0))</f>
        <v>Virement Local</v>
      </c>
    </row>
    <row r="8830" spans="2:16" x14ac:dyDescent="0.2">
      <c r="B8830" s="1">
        <f t="shared" si="411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413"/>
        <v>2832211.8299997626</v>
      </c>
      <c r="L8830" s="9" t="str">
        <f t="shared" si="412"/>
        <v>Virement Local</v>
      </c>
      <c r="P8830" s="1" t="str">
        <f t="array" ref="P8830">INDEX(T_Natures[Nature],MATCH(TRUE,ISNUMBER(FIND(T_Natures[Libellé],F8830)),0))</f>
        <v>Virement Local</v>
      </c>
    </row>
    <row r="8831" spans="2:16" x14ac:dyDescent="0.2">
      <c r="B8831" s="1">
        <f t="shared" si="411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413"/>
        <v>2832261.8299997626</v>
      </c>
      <c r="L8831" s="9" t="str">
        <f t="shared" si="412"/>
        <v>Virement Local</v>
      </c>
      <c r="P8831" s="1" t="str">
        <f t="array" ref="P8831">INDEX(T_Natures[Nature],MATCH(TRUE,ISNUMBER(FIND(T_Natures[Libellé],F8831)),0))</f>
        <v>Virement Local</v>
      </c>
    </row>
    <row r="8832" spans="2:16" x14ac:dyDescent="0.2">
      <c r="B8832" s="1">
        <f t="shared" si="411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413"/>
        <v>2832361.8299997626</v>
      </c>
      <c r="L8832" s="9" t="str">
        <f t="shared" si="412"/>
        <v>Virement Local</v>
      </c>
      <c r="P8832" s="1" t="str">
        <f t="array" ref="P8832">INDEX(T_Natures[Nature],MATCH(TRUE,ISNUMBER(FIND(T_Natures[Libellé],F8832)),0))</f>
        <v>Virement Local</v>
      </c>
    </row>
    <row r="8833" spans="2:16" x14ac:dyDescent="0.2">
      <c r="B8833" s="1">
        <f t="shared" si="411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413"/>
        <v>2832411.8299997626</v>
      </c>
      <c r="L8833" s="9" t="str">
        <f t="shared" si="412"/>
        <v>Virement Local</v>
      </c>
      <c r="P8833" s="1" t="str">
        <f t="array" ref="P8833">INDEX(T_Natures[Nature],MATCH(TRUE,ISNUMBER(FIND(T_Natures[Libellé],F8833)),0))</f>
        <v>Virement Local</v>
      </c>
    </row>
    <row r="8834" spans="2:16" x14ac:dyDescent="0.2">
      <c r="B8834" s="1">
        <f t="shared" si="411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413"/>
        <v>2832441.8299997626</v>
      </c>
      <c r="L8834" s="9" t="str">
        <f t="shared" si="412"/>
        <v>Virement Local</v>
      </c>
      <c r="P8834" s="1" t="str">
        <f t="array" ref="P8834">INDEX(T_Natures[Nature],MATCH(TRUE,ISNUMBER(FIND(T_Natures[Libellé],F8834)),0))</f>
        <v>Virement Local</v>
      </c>
    </row>
    <row r="8835" spans="2:16" x14ac:dyDescent="0.2">
      <c r="B8835" s="1">
        <f t="shared" si="411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413"/>
        <v>2832541.8299997626</v>
      </c>
      <c r="L8835" s="9" t="str">
        <f t="shared" si="412"/>
        <v>Virement Local</v>
      </c>
      <c r="P8835" s="1" t="str">
        <f t="array" ref="P8835">INDEX(T_Natures[Nature],MATCH(TRUE,ISNUMBER(FIND(T_Natures[Libellé],F8835)),0))</f>
        <v>Virement Local</v>
      </c>
    </row>
    <row r="8836" spans="2:16" x14ac:dyDescent="0.2">
      <c r="B8836" s="1">
        <f t="shared" si="411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413"/>
        <v>2832571.8299997626</v>
      </c>
      <c r="L8836" s="9" t="str">
        <f t="shared" si="412"/>
        <v>Virement Local</v>
      </c>
      <c r="P8836" s="1" t="str">
        <f t="array" ref="P8836">INDEX(T_Natures[Nature],MATCH(TRUE,ISNUMBER(FIND(T_Natures[Libellé],F8836)),0))</f>
        <v>Virement Local</v>
      </c>
    </row>
    <row r="8837" spans="2:16" x14ac:dyDescent="0.2">
      <c r="B8837" s="1">
        <f t="shared" ref="B8837:B8850" si="414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413"/>
        <v>2832671.8299997626</v>
      </c>
      <c r="L8837" s="9" t="str">
        <f t="shared" ref="L8837:L8850" si="415">IF(ISNUMBER(FIND(LEFT($R$4,$S$4),F8837))=TRUE,$T$4,IF(ISNUMBER(FIND(LEFT($R$5,$S$5),F8837))=TRUE,$T$5,IF(ISNUMBER(FIND(LEFT($R$6,$S$6),F8837))=TRUE,$T$6,IF(ISNUMBER(FIND(LEFT($R$7,$S$7),F8837))=TRUE,$T$7,IF(ISNUMBER(FIND(LEFT($R$8,$S$8),F8837))=TRUE,$T$8,IF(ISNUMBER(FIND(LEFT($R$9,$S$9),F8837))=TRUE,$T$9,IF(ISNUMBER(FIND(LEFT($R$10,$S$10),F8837))=TRUE,$T$10,IF(ISNUMBER(FIND(LEFT($R$11,$S$11),F8837))=TRUE,$T$11,IF(ISNUMBER(FIND(LEFT($R$12,$S$12),F8837))=TRUE,$T$12,IF(ISNUMBER(FIND(LEFT($R$13,$S$13),F8837))=TRUE,$T$13,IF(ISNUMBER(FIND(LEFT($R$14,$S$14),F8837))=TRUE,$T$14,IF(ISNUMBER(FIND(LEFT($R$15,$S$15),F8837))=TRUE,$T$15,IF(ISNUMBER(FIND(LEFT($R$16,$S$16),F8837))=TRUE,$T$16,IF(ISNUMBER(FIND(LEFT($R$17,$S$17),F8837))=TRUE,$T$17,IF(ISNUMBER(FIND(LEFT($R$18,$S$18),F8837))=TRUE,$T$18,IF(ISNUMBER(FIND(LEFT($R$19,$S$19),F8837))=TRUE,$T$19,IF(ISNUMBER(FIND(LEFT($R$20,$S$20),F8837))=TRUE,$T$20,IF(ISNUMBER(FIND(LEFT($R$21,$S$21),F8837))=TRUE,$T$21,IF(ISNUMBER(FIND(LEFT($R$24,$S$24),F8837))=TRUE,$T$24,IF(ISNUMBER(FIND(LEFT($R$25,$S$25),F8837))=TRUE,$T$25,IF(ISNUMBER(FIND(LEFT($R$26,$S$26),F8837))=TRUE,$T$26,IF(ISNUMBER(FIND(LEFT($R$27,$S$27),F8837))=TRUE,$T$27,IF(ISNUMBER(FIND(LEFT($R$28,$S$28),F8837))=TRUE,$T$28,IF(ISNUMBER(FIND(LEFT($R$22,$S$22),F8837))=TRUE,$T$22,IF(ISNUMBER(FIND(LEFT($R$23,$S$23),F8837))=TRUE,$T$23,IF(ISNUMBER(FIND(LEFT($R$29,$S$29),F8837))=TRUE,$T$29))))))))))))))))))))))))))</f>
        <v>Virement Local</v>
      </c>
      <c r="P8837" s="1" t="str">
        <f t="array" ref="P8837">INDEX(T_Natures[Nature],MATCH(TRUE,ISNUMBER(FIND(T_Natures[Libellé],F8837)),0))</f>
        <v>Virement Local</v>
      </c>
    </row>
    <row r="8838" spans="2:16" x14ac:dyDescent="0.2">
      <c r="B8838" s="1">
        <f t="shared" si="414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416">K8837+J8838-I8838</f>
        <v>2832731.8299997626</v>
      </c>
      <c r="L8838" s="9" t="str">
        <f t="shared" si="415"/>
        <v>Virement Local</v>
      </c>
      <c r="P8838" s="1" t="str">
        <f t="array" ref="P8838">INDEX(T_Natures[Nature],MATCH(TRUE,ISNUMBER(FIND(T_Natures[Libellé],F8838)),0))</f>
        <v>Virement Local</v>
      </c>
    </row>
    <row r="8839" spans="2:16" x14ac:dyDescent="0.2">
      <c r="B8839" s="1">
        <f t="shared" si="414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416"/>
        <v>2832741.8299997626</v>
      </c>
      <c r="L8839" s="9" t="str">
        <f t="shared" si="415"/>
        <v>Virement Local</v>
      </c>
      <c r="P8839" s="1" t="str">
        <f t="array" ref="P8839">INDEX(T_Natures[Nature],MATCH(TRUE,ISNUMBER(FIND(T_Natures[Libellé],F8839)),0))</f>
        <v>Virement Local</v>
      </c>
    </row>
    <row r="8840" spans="2:16" x14ac:dyDescent="0.2">
      <c r="B8840" s="1">
        <f t="shared" si="414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416"/>
        <v>2832801.8299997626</v>
      </c>
      <c r="L8840" s="9" t="str">
        <f t="shared" si="415"/>
        <v>Virement Local</v>
      </c>
      <c r="P8840" s="1" t="str">
        <f t="array" ref="P8840">INDEX(T_Natures[Nature],MATCH(TRUE,ISNUMBER(FIND(T_Natures[Libellé],F8840)),0))</f>
        <v>Virement Local</v>
      </c>
    </row>
    <row r="8841" spans="2:16" x14ac:dyDescent="0.2">
      <c r="B8841" s="1">
        <f t="shared" si="414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416"/>
        <v>2832831.8299997626</v>
      </c>
      <c r="L8841" s="9" t="str">
        <f t="shared" si="415"/>
        <v>Virement Local</v>
      </c>
      <c r="P8841" s="1" t="str">
        <f t="array" ref="P8841">INDEX(T_Natures[Nature],MATCH(TRUE,ISNUMBER(FIND(T_Natures[Libellé],F8841)),0))</f>
        <v>Virement Local</v>
      </c>
    </row>
    <row r="8842" spans="2:16" x14ac:dyDescent="0.2">
      <c r="B8842" s="1">
        <f t="shared" si="414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416"/>
        <v>2832881.8299997626</v>
      </c>
      <c r="L8842" s="9" t="str">
        <f t="shared" si="415"/>
        <v>Virement Local</v>
      </c>
      <c r="P8842" s="1" t="str">
        <f t="array" ref="P8842">INDEX(T_Natures[Nature],MATCH(TRUE,ISNUMBER(FIND(T_Natures[Libellé],F8842)),0))</f>
        <v>Virement Local</v>
      </c>
    </row>
    <row r="8843" spans="2:16" x14ac:dyDescent="0.2">
      <c r="B8843" s="1">
        <f t="shared" si="414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416"/>
        <v>2832981.8299997626</v>
      </c>
      <c r="L8843" s="9" t="str">
        <f t="shared" si="415"/>
        <v>Virement Local</v>
      </c>
      <c r="P8843" s="1" t="str">
        <f t="array" ref="P8843">INDEX(T_Natures[Nature],MATCH(TRUE,ISNUMBER(FIND(T_Natures[Libellé],F8843)),0))</f>
        <v>Virement Local</v>
      </c>
    </row>
    <row r="8844" spans="2:16" x14ac:dyDescent="0.2">
      <c r="B8844" s="1">
        <f t="shared" si="414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416"/>
        <v>2833011.8299997626</v>
      </c>
      <c r="L8844" s="9" t="str">
        <f t="shared" si="415"/>
        <v>Virement Local</v>
      </c>
      <c r="P8844" s="1" t="str">
        <f t="array" ref="P8844">INDEX(T_Natures[Nature],MATCH(TRUE,ISNUMBER(FIND(T_Natures[Libellé],F8844)),0))</f>
        <v>Virement Local</v>
      </c>
    </row>
    <row r="8845" spans="2:16" x14ac:dyDescent="0.2">
      <c r="B8845" s="1">
        <f t="shared" si="414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416"/>
        <v>2833041.8299997626</v>
      </c>
      <c r="L8845" s="9" t="str">
        <f t="shared" si="415"/>
        <v>Virement Local</v>
      </c>
      <c r="P8845" s="1" t="str">
        <f t="array" ref="P8845">INDEX(T_Natures[Nature],MATCH(TRUE,ISNUMBER(FIND(T_Natures[Libellé],F8845)),0))</f>
        <v>Virement Local</v>
      </c>
    </row>
    <row r="8846" spans="2:16" x14ac:dyDescent="0.2">
      <c r="B8846" s="1">
        <f t="shared" si="414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416"/>
        <v>2833061.8299997626</v>
      </c>
      <c r="L8846" s="9" t="str">
        <f t="shared" si="415"/>
        <v>Virement Local</v>
      </c>
      <c r="P8846" s="1" t="str">
        <f t="array" ref="P8846">INDEX(T_Natures[Nature],MATCH(TRUE,ISNUMBER(FIND(T_Natures[Libellé],F8846)),0))</f>
        <v>Virement Local</v>
      </c>
    </row>
    <row r="8847" spans="2:16" x14ac:dyDescent="0.2">
      <c r="B8847" s="1">
        <f t="shared" si="414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416"/>
        <v>2833091.8299997626</v>
      </c>
      <c r="L8847" s="9" t="str">
        <f t="shared" si="415"/>
        <v>Virement Local</v>
      </c>
      <c r="P8847" s="1" t="str">
        <f t="array" ref="P8847">INDEX(T_Natures[Nature],MATCH(TRUE,ISNUMBER(FIND(T_Natures[Libellé],F8847)),0))</f>
        <v>Virement Local</v>
      </c>
    </row>
    <row r="8848" spans="2:16" x14ac:dyDescent="0.2">
      <c r="B8848" s="1">
        <f t="shared" si="414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416"/>
        <v>2833141.8299997626</v>
      </c>
      <c r="L8848" s="9" t="str">
        <f t="shared" si="415"/>
        <v>Virement Local</v>
      </c>
      <c r="P8848" s="1" t="str">
        <f t="array" ref="P8848">INDEX(T_Natures[Nature],MATCH(TRUE,ISNUMBER(FIND(T_Natures[Libellé],F8848)),0))</f>
        <v>Virement Local</v>
      </c>
    </row>
    <row r="8849" spans="2:16" x14ac:dyDescent="0.2">
      <c r="B8849" s="1">
        <f t="shared" si="414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416"/>
        <v>2833171.8299997626</v>
      </c>
      <c r="L8849" s="9" t="str">
        <f t="shared" si="415"/>
        <v>Virement Local</v>
      </c>
      <c r="P8849" s="1" t="str">
        <f t="array" ref="P8849">INDEX(T_Natures[Nature],MATCH(TRUE,ISNUMBER(FIND(T_Natures[Libellé],F8849)),0))</f>
        <v>Virement Local</v>
      </c>
    </row>
    <row r="8850" spans="2:16" x14ac:dyDescent="0.2">
      <c r="B8850" s="1">
        <f t="shared" si="414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416"/>
        <v>2833231.8299997626</v>
      </c>
      <c r="L8850" s="9" t="str">
        <f t="shared" si="415"/>
        <v>Virement Local</v>
      </c>
      <c r="P8850" s="1" t="str">
        <f t="array" ref="P8850">INDEX(T_Natures[Nature],MATCH(TRUE,ISNUMBER(FIND(T_Natures[Libellé],F8850)),0))</f>
        <v>Virement Local</v>
      </c>
    </row>
  </sheetData>
  <autoFilter ref="B2:L8850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3:J27"/>
  <sheetViews>
    <sheetView workbookViewId="0">
      <selection activeCell="M22" sqref="M22"/>
    </sheetView>
  </sheetViews>
  <sheetFormatPr baseColWidth="10" defaultColWidth="11.5703125" defaultRowHeight="12" x14ac:dyDescent="0.2"/>
  <cols>
    <col min="1" max="1" width="4.140625" style="1" customWidth="1"/>
    <col min="2" max="2" width="26.5703125" style="1" bestFit="1" customWidth="1"/>
    <col min="3" max="9" width="11.5703125" style="1"/>
    <col min="10" max="10" width="11.5703125" style="8"/>
    <col min="11" max="16384" width="11.5703125" style="1"/>
  </cols>
  <sheetData>
    <row r="3" spans="2:10" x14ac:dyDescent="0.2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25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1708266.8890000002</v>
      </c>
      <c r="D5" s="13">
        <f t="shared" si="0"/>
        <v>142039.19500000001</v>
      </c>
      <c r="E5" s="13">
        <f t="shared" si="0"/>
        <v>964256.451</v>
      </c>
      <c r="F5" s="13">
        <f t="shared" si="0"/>
        <v>693032.52899999998</v>
      </c>
      <c r="G5" s="13">
        <f t="shared" si="0"/>
        <v>330138.23800000001</v>
      </c>
      <c r="H5" s="13">
        <f t="shared" si="0"/>
        <v>451835.08100000001</v>
      </c>
      <c r="I5" s="13">
        <f t="shared" si="0"/>
        <v>345215.91399999999</v>
      </c>
      <c r="J5" s="13">
        <f>SUM(J6:J14)</f>
        <v>4634784.2969999993</v>
      </c>
    </row>
    <row r="6" spans="2:10" x14ac:dyDescent="0.2">
      <c r="B6" s="12" t="s">
        <v>1771</v>
      </c>
      <c r="C6" s="14">
        <f>SUMIFS(Feuil1!$J:$J,Feuil1!$L:$L,Feuil2!$B6,Feuil1!$B:$B,Feuil2!C$3)</f>
        <v>1451812.9710000001</v>
      </c>
      <c r="D6" s="14">
        <f>SUMIFS(Feuil1!$J:$J,Feuil1!$L:$L,Feuil2!$B6,Feuil1!$B:$B,Feuil2!D$3)</f>
        <v>73002.339000000007</v>
      </c>
      <c r="E6" s="14">
        <f>SUMIFS(Feuil1!$J:$J,Feuil1!$L:$L,Feuil2!$B6,Feuil1!$B:$B,Feuil2!E$3)</f>
        <v>292823.21500000003</v>
      </c>
      <c r="F6" s="14">
        <f>SUMIFS(Feuil1!$J:$J,Feuil1!$L:$L,Feuil2!$B6,Feuil1!$B:$B,Feuil2!F$3)</f>
        <v>379259.87099999998</v>
      </c>
      <c r="G6" s="14">
        <f>SUMIFS(Feuil1!$J:$J,Feuil1!$L:$L,Feuil2!$B6,Feuil1!$B:$B,Feuil2!G$3)</f>
        <v>101984.37699999999</v>
      </c>
      <c r="H6" s="14">
        <f>SUMIFS(Feuil1!$J:$J,Feuil1!$L:$L,Feuil2!$B6,Feuil1!$B:$B,Feuil2!H$3)</f>
        <v>133276.55299999999</v>
      </c>
      <c r="I6" s="14">
        <f>SUMIFS(Feuil1!$J:$J,Feuil1!$L:$L,Feuil2!$B6,Feuil1!$B:$B,Feuil2!I$3)</f>
        <v>169856.9</v>
      </c>
      <c r="J6" s="15">
        <f>SUM(C6:I6)</f>
        <v>2602016.2259999998</v>
      </c>
    </row>
    <row r="7" spans="2:10" x14ac:dyDescent="0.2">
      <c r="B7" s="12" t="s">
        <v>1769</v>
      </c>
      <c r="C7" s="14">
        <f>SUMIFS(Feuil1!$J:$J,Feuil1!$L:$L,Feuil2!$B7,Feuil1!$B:$B,Feuil2!C$3)</f>
        <v>65883.627999999997</v>
      </c>
      <c r="D7" s="14">
        <f>SUMIFS(Feuil1!$J:$J,Feuil1!$L:$L,Feuil2!$B7,Feuil1!$B:$B,Feuil2!D$3)</f>
        <v>28594.95</v>
      </c>
      <c r="E7" s="14">
        <f>SUMIFS(Feuil1!$J:$J,Feuil1!$L:$L,Feuil2!$B7,Feuil1!$B:$B,Feuil2!E$3)</f>
        <v>421300.95600000006</v>
      </c>
      <c r="F7" s="14">
        <f>SUMIFS(Feuil1!$J:$J,Feuil1!$L:$L,Feuil2!$B7,Feuil1!$B:$B,Feuil2!F$3)</f>
        <v>134069.29999999999</v>
      </c>
      <c r="G7" s="14">
        <f>SUMIFS(Feuil1!$J:$J,Feuil1!$L:$L,Feuil2!$B7,Feuil1!$B:$B,Feuil2!G$3)</f>
        <v>81430.30799999999</v>
      </c>
      <c r="H7" s="14">
        <f>SUMIFS(Feuil1!$J:$J,Feuil1!$L:$L,Feuil2!$B7,Feuil1!$B:$B,Feuil2!H$3)</f>
        <v>30741</v>
      </c>
      <c r="I7" s="14">
        <f>SUMIFS(Feuil1!$J:$J,Feuil1!$L:$L,Feuil2!$B7,Feuil1!$B:$B,Feuil2!I$3)</f>
        <v>70799.178</v>
      </c>
      <c r="J7" s="15">
        <f>SUM(C7:I7)</f>
        <v>832819.32</v>
      </c>
    </row>
    <row r="8" spans="2:10" x14ac:dyDescent="0.2">
      <c r="B8" s="12" t="s">
        <v>1774</v>
      </c>
      <c r="C8" s="14">
        <f>SUMIFS(Feuil1!$J:$J,Feuil1!$L:$L,Feuil2!$B8,Feuil1!$B:$B,Feuil2!C$3)</f>
        <v>70856.289999999994</v>
      </c>
      <c r="D8" s="14">
        <f>SUMIFS(Feuil1!$J:$J,Feuil1!$L:$L,Feuil2!$B8,Feuil1!$B:$B,Feuil2!D$3)</f>
        <v>24591.905999999999</v>
      </c>
      <c r="E8" s="14">
        <f>SUMIFS(Feuil1!$J:$J,Feuil1!$L:$L,Feuil2!$B8,Feuil1!$B:$B,Feuil2!E$3)</f>
        <v>186346.76499999998</v>
      </c>
      <c r="F8" s="14">
        <f>SUMIFS(Feuil1!$J:$J,Feuil1!$L:$L,Feuil2!$B8,Feuil1!$B:$B,Feuil2!F$3)</f>
        <v>80104.148000000001</v>
      </c>
      <c r="G8" s="14">
        <f>SUMIFS(Feuil1!$J:$J,Feuil1!$L:$L,Feuil2!$B8,Feuil1!$B:$B,Feuil2!G$3)</f>
        <v>80574.553</v>
      </c>
      <c r="H8" s="14">
        <f>SUMIFS(Feuil1!$J:$J,Feuil1!$L:$L,Feuil2!$B8,Feuil1!$B:$B,Feuil2!H$3)</f>
        <v>241213.538</v>
      </c>
      <c r="I8" s="14">
        <f>SUMIFS(Feuil1!$J:$J,Feuil1!$L:$L,Feuil2!$B8,Feuil1!$B:$B,Feuil2!I$3)</f>
        <v>77082.835999999996</v>
      </c>
      <c r="J8" s="15">
        <f>SUM(C8:I8)</f>
        <v>760770.03599999996</v>
      </c>
    </row>
    <row r="9" spans="2:10" x14ac:dyDescent="0.2">
      <c r="B9" s="12" t="s">
        <v>1776</v>
      </c>
      <c r="C9" s="14">
        <f>SUMIFS(Feuil1!$J:$J,Feuil1!$L:$L,Feuil2!$B9,Feuil1!$B:$B,Feuil2!C$3)</f>
        <v>119364</v>
      </c>
      <c r="D9" s="14">
        <f>SUMIFS(Feuil1!$J:$J,Feuil1!$L:$L,Feuil2!$B9,Feuil1!$B:$B,Feuil2!D$3)</f>
        <v>15600</v>
      </c>
      <c r="E9" s="14">
        <f>SUMIFS(Feuil1!$J:$J,Feuil1!$L:$L,Feuil2!$B9,Feuil1!$B:$B,Feuil2!E$3)</f>
        <v>54400</v>
      </c>
      <c r="F9" s="14">
        <f>SUMIFS(Feuil1!$J:$J,Feuil1!$L:$L,Feuil2!$B9,Feuil1!$B:$B,Feuil2!F$3)</f>
        <v>91380</v>
      </c>
      <c r="G9" s="14">
        <f>SUMIFS(Feuil1!$J:$J,Feuil1!$L:$L,Feuil2!$B9,Feuil1!$B:$B,Feuil2!G$3)</f>
        <v>60528</v>
      </c>
      <c r="H9" s="14">
        <f>SUMIFS(Feuil1!$J:$J,Feuil1!$L:$L,Feuil2!$B9,Feuil1!$B:$B,Feuil2!H$3)</f>
        <v>45850</v>
      </c>
      <c r="I9" s="14">
        <f>SUMIFS(Feuil1!$J:$J,Feuil1!$L:$L,Feuil2!$B9,Feuil1!$B:$B,Feuil2!I$3)</f>
        <v>24975</v>
      </c>
      <c r="J9" s="15">
        <f>SUM(C9:I9)</f>
        <v>412097</v>
      </c>
    </row>
    <row r="10" spans="2:10" x14ac:dyDescent="0.2">
      <c r="B10" s="12" t="s">
        <v>1772</v>
      </c>
      <c r="C10" s="14">
        <f>SUMIFS(Feuil1!$J:$J,Feuil1!$L:$L,Feuil2!$B10,Feuil1!$B:$B,Feuil2!C$3)</f>
        <v>350</v>
      </c>
      <c r="D10" s="14">
        <f>SUMIFS(Feuil1!$J:$J,Feuil1!$L:$L,Feuil2!$B10,Feuil1!$B:$B,Feuil2!D$3)</f>
        <v>250</v>
      </c>
      <c r="E10" s="14">
        <f>SUMIFS(Feuil1!$J:$J,Feuil1!$L:$L,Feuil2!$B10,Feuil1!$B:$B,Feuil2!E$3)</f>
        <v>630</v>
      </c>
      <c r="F10" s="14">
        <f>SUMIFS(Feuil1!$J:$J,Feuil1!$L:$L,Feuil2!$B10,Feuil1!$B:$B,Feuil2!F$3)</f>
        <v>7102</v>
      </c>
      <c r="G10" s="14">
        <f>SUMIFS(Feuil1!$J:$J,Feuil1!$L:$L,Feuil2!$B10,Feuil1!$B:$B,Feuil2!G$3)</f>
        <v>5420</v>
      </c>
      <c r="H10" s="14">
        <f>SUMIFS(Feuil1!$J:$J,Feuil1!$L:$L,Feuil2!$B10,Feuil1!$B:$B,Feuil2!H$3)</f>
        <v>705</v>
      </c>
      <c r="I10" s="14">
        <f>SUMIFS(Feuil1!$J:$J,Feuil1!$L:$L,Feuil2!$B10,Feuil1!$B:$B,Feuil2!I$3)</f>
        <v>2502</v>
      </c>
      <c r="J10" s="15">
        <f>SUM(C10:I10)</f>
        <v>16959</v>
      </c>
    </row>
    <row r="11" spans="2:10" x14ac:dyDescent="0.2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8587.0750000000007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8587.0750000000007</v>
      </c>
    </row>
    <row r="12" spans="2:10" x14ac:dyDescent="0.2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737</v>
      </c>
      <c r="G12" s="14">
        <f>SUMIFS(Feuil1!$J:$J,Feuil1!$L:$L,Feuil2!$B12,Feuil1!$B:$B,Feuil2!G$3)</f>
        <v>51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788</v>
      </c>
    </row>
    <row r="13" spans="2:10" x14ac:dyDescent="0.2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100</v>
      </c>
      <c r="F13" s="14">
        <f>SUMIFS(Feuil1!$J:$J,Feuil1!$L:$L,Feuil2!$B13,Feuil1!$B:$B,Feuil2!F$3)</f>
        <v>380.21</v>
      </c>
      <c r="G13" s="14">
        <f>SUMIFS(Feuil1!$J:$J,Feuil1!$L:$L,Feuil2!$B13,Feuil1!$B:$B,Feuil2!G$3)</f>
        <v>150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630.21</v>
      </c>
    </row>
    <row r="14" spans="2:10" x14ac:dyDescent="0.2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68.44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48.99</v>
      </c>
      <c r="I14" s="14">
        <f>SUMIFS(Feuil1!$J:$J,Feuil1!$L:$L,Feuil2!$B14,Feuil1!$B:$B,Feuil2!I$3)</f>
        <v>0</v>
      </c>
      <c r="J14" s="15">
        <f t="shared" si="2"/>
        <v>117.43</v>
      </c>
    </row>
    <row r="16" spans="2:10" x14ac:dyDescent="0.2">
      <c r="B16" s="1" t="s">
        <v>1786</v>
      </c>
      <c r="C16" s="10">
        <f>SUMIFS(Feuil1!$I:$I,Feuil1!$L:$L,Feuil2!$B16,Feuil1!$B:$B,Feuil2!C$3)</f>
        <v>163.30200000000067</v>
      </c>
      <c r="D16" s="10">
        <f>SUMIFS(Feuil1!$I:$I,Feuil1!$L:$L,Feuil2!$B16,Feuil1!$B:$B,Feuil2!D$3)</f>
        <v>139.76100000000054</v>
      </c>
      <c r="E16" s="10">
        <f>SUMIFS(Feuil1!$I:$I,Feuil1!$L:$L,Feuil2!$B16,Feuil1!$B:$B,Feuil2!E$3)</f>
        <v>161.21700000000067</v>
      </c>
      <c r="F16" s="10">
        <f>SUMIFS(Feuil1!$I:$I,Feuil1!$L:$L,Feuil2!$B16,Feuil1!$B:$B,Feuil2!F$3)</f>
        <v>243.46500000000117</v>
      </c>
      <c r="G16" s="10">
        <f>SUMIFS(Feuil1!$I:$I,Feuil1!$L:$L,Feuil2!$B16,Feuil1!$B:$B,Feuil2!G$3)</f>
        <v>165.67300000000066</v>
      </c>
      <c r="H16" s="10">
        <f>SUMIFS(Feuil1!$I:$I,Feuil1!$L:$L,Feuil2!$B16,Feuil1!$B:$B,Feuil2!H$3)</f>
        <v>147.80800000000059</v>
      </c>
      <c r="I16" s="10">
        <f>SUMIFS(Feuil1!$I:$I,Feuil1!$L:$L,Feuil2!$B16,Feuil1!$B:$B,Feuil2!I$3)</f>
        <v>146.60000000000053</v>
      </c>
      <c r="J16" s="11">
        <f t="shared" ref="J16:J24" si="3">SUM(C16:I16)</f>
        <v>1167.8260000000048</v>
      </c>
    </row>
    <row r="17" spans="2:10" x14ac:dyDescent="0.2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1724.5550000000001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1724.5550000000001</v>
      </c>
    </row>
    <row r="18" spans="2:10" x14ac:dyDescent="0.2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5.95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5.95</v>
      </c>
    </row>
    <row r="19" spans="2:10" x14ac:dyDescent="0.2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11.402000000000001</v>
      </c>
      <c r="G19" s="10">
        <f>SUMIFS(Feuil1!$I:$I,Feuil1!$L:$L,Feuil2!$B19,Feuil1!$B:$B,Feuil2!G$3)</f>
        <v>0.78899999999999992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12.191000000000001</v>
      </c>
    </row>
    <row r="20" spans="2:10" x14ac:dyDescent="0.2">
      <c r="B20" s="1" t="s">
        <v>1773</v>
      </c>
      <c r="C20" s="10">
        <f>SUMIFS(Feuil1!$I:$I,Feuil1!$L:$L,Feuil2!$B20,Feuil1!$B:$B,Feuil2!C$3)</f>
        <v>6.8569999999999993</v>
      </c>
      <c r="D20" s="10">
        <f>SUMIFS(Feuil1!$I:$I,Feuil1!$L:$L,Feuil2!$B20,Feuil1!$B:$B,Feuil2!D$3)</f>
        <v>1.9989999999999999</v>
      </c>
      <c r="E20" s="10">
        <f>SUMIFS(Feuil1!$I:$I,Feuil1!$L:$L,Feuil2!$B20,Feuil1!$B:$B,Feuil2!E$3)</f>
        <v>5.4309999999999983</v>
      </c>
      <c r="F20" s="10">
        <f>SUMIFS(Feuil1!$I:$I,Feuil1!$L:$L,Feuil2!$B20,Feuil1!$B:$B,Feuil2!F$3)</f>
        <v>5.4309999999999992</v>
      </c>
      <c r="G20" s="10">
        <f>SUMIFS(Feuil1!$I:$I,Feuil1!$L:$L,Feuil2!$B20,Feuil1!$B:$B,Feuil2!G$3)</f>
        <v>3.145</v>
      </c>
      <c r="H20" s="10">
        <f>SUMIFS(Feuil1!$I:$I,Feuil1!$L:$L,Feuil2!$B20,Feuil1!$B:$B,Feuil2!H$3)</f>
        <v>4.2889999999999997</v>
      </c>
      <c r="I20" s="10">
        <f>SUMIFS(Feuil1!$I:$I,Feuil1!$L:$L,Feuil2!$B20,Feuil1!$B:$B,Feuil2!I$3)</f>
        <v>1.43</v>
      </c>
      <c r="J20" s="11">
        <f>SUM(C20:I20)</f>
        <v>28.581999999999994</v>
      </c>
    </row>
    <row r="21" spans="2:10" x14ac:dyDescent="0.2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95.2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95.2</v>
      </c>
    </row>
    <row r="22" spans="2:10" x14ac:dyDescent="0.2">
      <c r="B22" s="1" t="s">
        <v>1793</v>
      </c>
      <c r="C22" s="10">
        <f>SUMIFS(Feuil1!$I:$I,Feuil1!$L:$L,Feuil2!$B22,Feuil1!$B:$B,Feuil2!C$3)</f>
        <v>7.14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7.14</v>
      </c>
      <c r="H22" s="10">
        <f>SUMIFS(Feuil1!$I:$I,Feuil1!$L:$L,Feuil2!$B22,Feuil1!$B:$B,Feuil2!H$3)</f>
        <v>8.33</v>
      </c>
      <c r="I22" s="10">
        <f>SUMIFS(Feuil1!$I:$I,Feuil1!$L:$L,Feuil2!$B22,Feuil1!$B:$B,Feuil2!I$3)</f>
        <v>0</v>
      </c>
      <c r="J22" s="11">
        <f t="shared" si="3"/>
        <v>22.61</v>
      </c>
    </row>
    <row r="23" spans="2:10" x14ac:dyDescent="0.2">
      <c r="C23" s="10"/>
      <c r="D23" s="10"/>
      <c r="E23" s="10"/>
      <c r="F23" s="10"/>
      <c r="G23" s="10"/>
      <c r="H23" s="10"/>
      <c r="I23" s="10"/>
      <c r="J23" s="11"/>
    </row>
    <row r="24" spans="2:10" x14ac:dyDescent="0.2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1000</v>
      </c>
      <c r="J24" s="11">
        <f t="shared" si="3"/>
        <v>1000</v>
      </c>
    </row>
    <row r="26" spans="2:10" x14ac:dyDescent="0.2">
      <c r="B26" s="1" t="s">
        <v>1777</v>
      </c>
      <c r="C26" s="10">
        <f>SUMIFS(Feuil1!$J:$J,Feuil1!$L:$L,Feuil2!$B26,Feuil1!$B:$B,Feuil2!C$3)</f>
        <v>2000000</v>
      </c>
      <c r="D26" s="10">
        <f>SUMIFS(Feuil1!$J:$J,Feuil1!$L:$L,Feuil2!$B26,Feuil1!$B:$B,Feuil2!D$3)</f>
        <v>0</v>
      </c>
      <c r="E26" s="10">
        <f>SUMIFS(Feuil1!$J:$J,Feuil1!$L:$L,Feuil2!$B26,Feuil1!$B:$B,Feuil2!E$3)</f>
        <v>6000000</v>
      </c>
      <c r="F26" s="10">
        <f>SUMIFS(Feuil1!$J:$J,Feuil1!$L:$L,Feuil2!$B26,Feuil1!$B:$B,Feuil2!F$3)</f>
        <v>0</v>
      </c>
      <c r="G26" s="10">
        <f>SUMIFS(Feuil1!$J:$J,Feuil1!$L:$L,Feuil2!$B26,Feuil1!$B:$B,Feuil2!G$3)</f>
        <v>2000000</v>
      </c>
      <c r="H26" s="10">
        <f>SUMIFS(Feuil1!$J:$J,Feuil1!$L:$L,Feuil2!$B26,Feuil1!$B:$B,Feuil2!H$3)</f>
        <v>0</v>
      </c>
      <c r="I26" s="10">
        <f>SUMIFS(Feuil1!$J:$J,Feuil1!$L:$L,Feuil2!$B26,Feuil1!$B:$B,Feuil2!I$3)</f>
        <v>2000000</v>
      </c>
    </row>
    <row r="27" spans="2:10" x14ac:dyDescent="0.2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0</v>
      </c>
      <c r="E27" s="10">
        <f>SUMIFS(Feuil1!$I:$I,Feuil1!$L:$L,Feuil2!$B27,Feuil1!$B:$B,Feuil2!E$3)</f>
        <v>0</v>
      </c>
      <c r="F27" s="10">
        <f>SUMIFS(Feuil1!$I:$I,Feuil1!$L:$L,Feuil2!$B27,Feuil1!$B:$B,Feuil2!F$3)</f>
        <v>0</v>
      </c>
      <c r="G27" s="10">
        <f>SUMIFS(Feuil1!$I:$I,Feuil1!$L:$L,Feuil2!$B27,Feuil1!$B:$B,Feuil2!G$3)</f>
        <v>0</v>
      </c>
      <c r="H27" s="10">
        <f>SUMIFS(Feuil1!$I:$I,Feuil1!$L:$L,Feuil2!$B27,Feuil1!$B:$B,Feuil2!H$3)</f>
        <v>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C17" sqref="C1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CA</cp:lastModifiedBy>
  <dcterms:created xsi:type="dcterms:W3CDTF">2015-06-05T18:19:34Z</dcterms:created>
  <dcterms:modified xsi:type="dcterms:W3CDTF">2024-07-28T10:59:13Z</dcterms:modified>
</cp:coreProperties>
</file>